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https://minviviendagovco-my.sharepoint.com/personal/gjlopez_minvivienda_gov_co/Documents/GJLC/2026/MIN_VIV/Proyectos/Entidades_Territoriales/Cartagena/CTO-1406-2025/ENTREGA 2_1805 CPPC/"/>
    </mc:Choice>
  </mc:AlternateContent>
  <xr:revisionPtr revIDLastSave="0" documentId="8_{797259F9-4A7A-48B8-9FE4-E36A63599463}" xr6:coauthVersionLast="47" xr6:coauthVersionMax="47" xr10:uidLastSave="{00000000-0000-0000-0000-000000000000}"/>
  <bookViews>
    <workbookView xWindow="-120" yWindow="-120" windowWidth="29040" windowHeight="15840" xr2:uid="{C172BF7C-576B-48C8-B0DB-F26F3D061793}"/>
  </bookViews>
  <sheets>
    <sheet name="Hoja1" sheetId="1" r:id="rId1"/>
    <sheet name="Hoja2" sheetId="2" r:id="rId2"/>
  </sheets>
  <definedNames>
    <definedName name="_xlnm._FilterDatabase" localSheetId="0" hidden="1">Hoja1!$A$1:$Z$1806</definedName>
  </definedNames>
  <calcPr calcId="191028"/>
  <pivotCaches>
    <pivotCache cacheId="14"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04" i="1" l="1"/>
  <c r="L1802" i="1"/>
  <c r="L1801" i="1"/>
  <c r="L1800" i="1"/>
  <c r="L1799" i="1"/>
  <c r="L1798" i="1"/>
  <c r="L1797" i="1"/>
  <c r="L1796" i="1"/>
  <c r="L1793" i="1"/>
  <c r="L1792" i="1"/>
  <c r="L1788" i="1"/>
  <c r="L1787" i="1"/>
  <c r="L1806" i="1"/>
  <c r="L1805" i="1"/>
  <c r="L1803" i="1"/>
  <c r="L1795" i="1"/>
  <c r="L1794" i="1"/>
  <c r="L1790" i="1"/>
  <c r="L1789" i="1"/>
  <c r="L1791"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207" i="1"/>
  <c r="K63" i="1"/>
  <c r="O63" i="1"/>
  <c r="O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2" i="1"/>
  <c r="K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N1207" i="1" s="1"/>
  <c r="K1208" i="1"/>
  <c r="N1208" i="1" s="1"/>
  <c r="K1209" i="1"/>
  <c r="N1209" i="1" s="1"/>
  <c r="K1210" i="1"/>
  <c r="N1210" i="1" s="1"/>
  <c r="K1211" i="1"/>
  <c r="N1211" i="1" s="1"/>
  <c r="K1212" i="1"/>
  <c r="N1212" i="1" s="1"/>
  <c r="K1213" i="1"/>
  <c r="N1213" i="1" s="1"/>
  <c r="K1214" i="1"/>
  <c r="N1214" i="1" s="1"/>
  <c r="K1215" i="1"/>
  <c r="N1215" i="1" s="1"/>
  <c r="K1216" i="1"/>
  <c r="N1216" i="1" s="1"/>
  <c r="K1217" i="1"/>
  <c r="N1217" i="1" s="1"/>
  <c r="K1218" i="1"/>
  <c r="N1218" i="1" s="1"/>
  <c r="K1219" i="1"/>
  <c r="N1219" i="1" s="1"/>
  <c r="K1220" i="1"/>
  <c r="N1220" i="1" s="1"/>
  <c r="K1221" i="1"/>
  <c r="N1221" i="1" s="1"/>
  <c r="K1222" i="1"/>
  <c r="N1222" i="1" s="1"/>
  <c r="K1223" i="1"/>
  <c r="N1223" i="1" s="1"/>
  <c r="K1224" i="1"/>
  <c r="N1224" i="1" s="1"/>
  <c r="K1225" i="1"/>
  <c r="N1225" i="1" s="1"/>
  <c r="K1226" i="1"/>
  <c r="N1226" i="1" s="1"/>
  <c r="K1227" i="1"/>
  <c r="N1227" i="1" s="1"/>
  <c r="K1228" i="1"/>
  <c r="N1228" i="1" s="1"/>
  <c r="K1229" i="1"/>
  <c r="N1229" i="1" s="1"/>
  <c r="K1230" i="1"/>
  <c r="N1230" i="1" s="1"/>
  <c r="K1231" i="1"/>
  <c r="N1231" i="1" s="1"/>
  <c r="K1232" i="1"/>
  <c r="N1232" i="1" s="1"/>
  <c r="K1233" i="1"/>
  <c r="N1233" i="1" s="1"/>
  <c r="K1234" i="1"/>
  <c r="N1234" i="1" s="1"/>
  <c r="K1235" i="1"/>
  <c r="N1235" i="1" s="1"/>
  <c r="K1236" i="1"/>
  <c r="N1236" i="1" s="1"/>
  <c r="K1237" i="1"/>
  <c r="N1237" i="1" s="1"/>
  <c r="K1238" i="1"/>
  <c r="N1238" i="1" s="1"/>
  <c r="K1239" i="1"/>
  <c r="N1239" i="1" s="1"/>
  <c r="K1240" i="1"/>
  <c r="N1240" i="1" s="1"/>
  <c r="K1241" i="1"/>
  <c r="N1241" i="1" s="1"/>
  <c r="K1242" i="1"/>
  <c r="N1242" i="1" s="1"/>
  <c r="K1243" i="1"/>
  <c r="N1243" i="1" s="1"/>
  <c r="K1244" i="1"/>
  <c r="N1244" i="1" s="1"/>
  <c r="K1245" i="1"/>
  <c r="N1245" i="1" s="1"/>
  <c r="K1246" i="1"/>
  <c r="N1246" i="1" s="1"/>
  <c r="K1247" i="1"/>
  <c r="N1247" i="1" s="1"/>
  <c r="K1248" i="1"/>
  <c r="N1248" i="1" s="1"/>
  <c r="K1249" i="1"/>
  <c r="N1249" i="1" s="1"/>
  <c r="K1250" i="1"/>
  <c r="N1250" i="1" s="1"/>
  <c r="K1251" i="1"/>
  <c r="N1251" i="1" s="1"/>
  <c r="K1252" i="1"/>
  <c r="N1252" i="1" s="1"/>
  <c r="K1253" i="1"/>
  <c r="N1253" i="1" s="1"/>
  <c r="K1254" i="1"/>
  <c r="N1254" i="1" s="1"/>
  <c r="K1255" i="1"/>
  <c r="N1255" i="1" s="1"/>
  <c r="K1256" i="1"/>
  <c r="N1256" i="1" s="1"/>
  <c r="K1257" i="1"/>
  <c r="N1257" i="1" s="1"/>
  <c r="K1258" i="1"/>
  <c r="N1258" i="1" s="1"/>
  <c r="K1259" i="1"/>
  <c r="N1259" i="1" s="1"/>
  <c r="K1260" i="1"/>
  <c r="N1260" i="1" s="1"/>
  <c r="K1261" i="1"/>
  <c r="N1261" i="1" s="1"/>
  <c r="K1262" i="1"/>
  <c r="N1262" i="1" s="1"/>
  <c r="K1263" i="1"/>
  <c r="N1263" i="1" s="1"/>
  <c r="K1264" i="1"/>
  <c r="N1264" i="1" s="1"/>
  <c r="K1265" i="1"/>
  <c r="N1265" i="1" s="1"/>
  <c r="K1266" i="1"/>
  <c r="N1266" i="1" s="1"/>
  <c r="K1267" i="1"/>
  <c r="N1267" i="1" s="1"/>
  <c r="K1268" i="1"/>
  <c r="N1268" i="1" s="1"/>
  <c r="K1269" i="1"/>
  <c r="N1269" i="1" s="1"/>
  <c r="K1270" i="1"/>
  <c r="N1270" i="1" s="1"/>
  <c r="K1271" i="1"/>
  <c r="N1271" i="1" s="1"/>
  <c r="K1272" i="1"/>
  <c r="N1272" i="1" s="1"/>
  <c r="K1273" i="1"/>
  <c r="N1273" i="1" s="1"/>
  <c r="K1274" i="1"/>
  <c r="N1274" i="1" s="1"/>
  <c r="K1275" i="1"/>
  <c r="N1275" i="1" s="1"/>
  <c r="K1276" i="1"/>
  <c r="N1276" i="1" s="1"/>
  <c r="K1277" i="1"/>
  <c r="N1277" i="1" s="1"/>
  <c r="K1278" i="1"/>
  <c r="N1278" i="1" s="1"/>
  <c r="K1279" i="1"/>
  <c r="N1279" i="1" s="1"/>
  <c r="K1280" i="1"/>
  <c r="N1280" i="1" s="1"/>
  <c r="K1281" i="1"/>
  <c r="N1281" i="1" s="1"/>
  <c r="K1282" i="1"/>
  <c r="N1282" i="1" s="1"/>
  <c r="K1283" i="1"/>
  <c r="N1283" i="1" s="1"/>
  <c r="K1284" i="1"/>
  <c r="N1284" i="1" s="1"/>
  <c r="K1285" i="1"/>
  <c r="N1285" i="1" s="1"/>
  <c r="K1286" i="1"/>
  <c r="N1286" i="1" s="1"/>
  <c r="K1287" i="1"/>
  <c r="N1287" i="1" s="1"/>
  <c r="K1288" i="1"/>
  <c r="N1288" i="1" s="1"/>
  <c r="K1289" i="1"/>
  <c r="N1289" i="1" s="1"/>
  <c r="K1290" i="1"/>
  <c r="N1290" i="1" s="1"/>
  <c r="K1291" i="1"/>
  <c r="N1291" i="1" s="1"/>
  <c r="K1292" i="1"/>
  <c r="N1292" i="1" s="1"/>
  <c r="K1293" i="1"/>
  <c r="N1293" i="1" s="1"/>
  <c r="K1294" i="1"/>
  <c r="N1294" i="1" s="1"/>
  <c r="K1295" i="1"/>
  <c r="N1295" i="1" s="1"/>
  <c r="K1296" i="1"/>
  <c r="N1296" i="1" s="1"/>
  <c r="K1297" i="1"/>
  <c r="N1297" i="1" s="1"/>
  <c r="K1298" i="1"/>
  <c r="N1298" i="1" s="1"/>
  <c r="K1299" i="1"/>
  <c r="N1299" i="1" s="1"/>
  <c r="K1300" i="1"/>
  <c r="N1300" i="1" s="1"/>
  <c r="K1301" i="1"/>
  <c r="N1301" i="1" s="1"/>
  <c r="K1302" i="1"/>
  <c r="N1302" i="1" s="1"/>
  <c r="K1303" i="1"/>
  <c r="N1303" i="1" s="1"/>
  <c r="K1304" i="1"/>
  <c r="N1304" i="1" s="1"/>
  <c r="K1305" i="1"/>
  <c r="N1305" i="1" s="1"/>
  <c r="K1306" i="1"/>
  <c r="N1306" i="1" s="1"/>
  <c r="K1307" i="1"/>
  <c r="N1307" i="1" s="1"/>
  <c r="K1308" i="1"/>
  <c r="N1308" i="1" s="1"/>
  <c r="K1309" i="1"/>
  <c r="N1309" i="1" s="1"/>
  <c r="K1310" i="1"/>
  <c r="N1310" i="1" s="1"/>
  <c r="K1311" i="1"/>
  <c r="N1311" i="1" s="1"/>
  <c r="K1312" i="1"/>
  <c r="N1312" i="1" s="1"/>
  <c r="K1313" i="1"/>
  <c r="N1313" i="1" s="1"/>
  <c r="K1314" i="1"/>
  <c r="N1314" i="1" s="1"/>
  <c r="K1315" i="1"/>
  <c r="N1315" i="1" s="1"/>
  <c r="K1316" i="1"/>
  <c r="N1316" i="1" s="1"/>
  <c r="K1317" i="1"/>
  <c r="N1317" i="1" s="1"/>
  <c r="K1318" i="1"/>
  <c r="N1318" i="1" s="1"/>
  <c r="K1319" i="1"/>
  <c r="N1319" i="1" s="1"/>
  <c r="K1320" i="1"/>
  <c r="N1320" i="1" s="1"/>
  <c r="K1321" i="1"/>
  <c r="N1321" i="1" s="1"/>
  <c r="K1322" i="1"/>
  <c r="N1322" i="1" s="1"/>
  <c r="K1323" i="1"/>
  <c r="N1323" i="1" s="1"/>
  <c r="K1324" i="1"/>
  <c r="N1324" i="1" s="1"/>
  <c r="K1325" i="1"/>
  <c r="N1325" i="1" s="1"/>
  <c r="K1326" i="1"/>
  <c r="N1326" i="1" s="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N1787" i="1" s="1"/>
  <c r="K1788" i="1"/>
  <c r="N1788" i="1" s="1"/>
  <c r="K1789" i="1"/>
  <c r="N1789" i="1" s="1"/>
  <c r="K1790" i="1"/>
  <c r="N1790" i="1" s="1"/>
  <c r="K1791" i="1"/>
  <c r="N1791" i="1" s="1"/>
  <c r="K1792" i="1"/>
  <c r="N1792" i="1" s="1"/>
  <c r="K1793" i="1"/>
  <c r="N1793" i="1" s="1"/>
  <c r="K1794" i="1"/>
  <c r="N1794" i="1" s="1"/>
  <c r="K1795" i="1"/>
  <c r="N1795" i="1" s="1"/>
  <c r="K1796" i="1"/>
  <c r="N1796" i="1" s="1"/>
  <c r="K1797" i="1"/>
  <c r="N1797" i="1" s="1"/>
  <c r="K1798" i="1"/>
  <c r="N1798" i="1" s="1"/>
  <c r="K1799" i="1"/>
  <c r="N1799" i="1" s="1"/>
  <c r="K1800" i="1"/>
  <c r="N1800" i="1" s="1"/>
  <c r="K1801" i="1"/>
  <c r="N1801" i="1" s="1"/>
  <c r="K1802" i="1"/>
  <c r="N1802" i="1" s="1"/>
  <c r="K1803" i="1"/>
  <c r="N1803" i="1" s="1"/>
  <c r="K1804" i="1"/>
  <c r="N1804" i="1" s="1"/>
  <c r="K1805" i="1"/>
  <c r="N1805" i="1" s="1"/>
  <c r="K1806" i="1"/>
  <c r="N1806" i="1" s="1"/>
  <c r="K2" i="1"/>
  <c r="L1779" i="1"/>
  <c r="L1780" i="1"/>
  <c r="L1781" i="1"/>
  <c r="L1782" i="1"/>
  <c r="L1783" i="1"/>
  <c r="L1784" i="1"/>
  <c r="L1785" i="1"/>
  <c r="L1786" i="1"/>
  <c r="L1775" i="1"/>
  <c r="L1776" i="1"/>
  <c r="L1777" i="1"/>
  <c r="L1778"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42" i="1"/>
  <c r="L1739" i="1"/>
  <c r="L1740" i="1"/>
  <c r="L1741"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N45" i="1" s="1"/>
  <c r="L46" i="1"/>
  <c r="N46" i="1" s="1"/>
  <c r="L47" i="1"/>
  <c r="L48" i="1"/>
  <c r="L49" i="1"/>
  <c r="L50" i="1"/>
  <c r="L51" i="1"/>
  <c r="L52" i="1"/>
  <c r="L53" i="1"/>
  <c r="L54" i="1"/>
  <c r="L55" i="1"/>
  <c r="L56" i="1"/>
  <c r="L57" i="1"/>
  <c r="L58" i="1"/>
  <c r="L59" i="1"/>
  <c r="L60" i="1"/>
  <c r="L61" i="1"/>
  <c r="L62" i="1"/>
  <c r="L63" i="1"/>
  <c r="L64" i="1"/>
  <c r="L65" i="1"/>
  <c r="L66" i="1"/>
  <c r="L67" i="1"/>
  <c r="N67" i="1" s="1"/>
  <c r="L68" i="1"/>
  <c r="N68" i="1" s="1"/>
  <c r="L69" i="1"/>
  <c r="N69" i="1" s="1"/>
  <c r="L70" i="1"/>
  <c r="N70" i="1" s="1"/>
  <c r="L71" i="1"/>
  <c r="N71" i="1" s="1"/>
  <c r="L72" i="1"/>
  <c r="N72" i="1" s="1"/>
  <c r="L73" i="1"/>
  <c r="N73" i="1" s="1"/>
  <c r="L74" i="1"/>
  <c r="N74" i="1" s="1"/>
  <c r="L75" i="1"/>
  <c r="N75" i="1" s="1"/>
  <c r="L76" i="1"/>
  <c r="N76" i="1" s="1"/>
  <c r="L77" i="1"/>
  <c r="N77" i="1" s="1"/>
  <c r="L78" i="1"/>
  <c r="N78" i="1" s="1"/>
  <c r="L79" i="1"/>
  <c r="N79" i="1" s="1"/>
  <c r="L80" i="1"/>
  <c r="N80" i="1" s="1"/>
  <c r="L81" i="1"/>
  <c r="N81" i="1" s="1"/>
  <c r="L82" i="1"/>
  <c r="N82" i="1" s="1"/>
  <c r="L83" i="1"/>
  <c r="N83" i="1" s="1"/>
  <c r="L84" i="1"/>
  <c r="N84" i="1" s="1"/>
  <c r="L85" i="1"/>
  <c r="N85" i="1" s="1"/>
  <c r="L86" i="1"/>
  <c r="N86" i="1" s="1"/>
  <c r="L87" i="1"/>
  <c r="N87" i="1" s="1"/>
  <c r="L88" i="1"/>
  <c r="N88" i="1" s="1"/>
  <c r="L89" i="1"/>
  <c r="N89" i="1" s="1"/>
  <c r="L90" i="1"/>
  <c r="N90" i="1" s="1"/>
  <c r="L91" i="1"/>
  <c r="N91" i="1" s="1"/>
  <c r="L92" i="1"/>
  <c r="N92" i="1" s="1"/>
  <c r="L93" i="1"/>
  <c r="N93" i="1" s="1"/>
  <c r="L94" i="1"/>
  <c r="N94" i="1" s="1"/>
  <c r="L95" i="1"/>
  <c r="N95" i="1" s="1"/>
  <c r="L96" i="1"/>
  <c r="N96" i="1" s="1"/>
  <c r="L97" i="1"/>
  <c r="N97" i="1" s="1"/>
  <c r="L98" i="1"/>
  <c r="N98" i="1" s="1"/>
  <c r="L99" i="1"/>
  <c r="N99" i="1" s="1"/>
  <c r="L100" i="1"/>
  <c r="N100" i="1" s="1"/>
  <c r="L101" i="1"/>
  <c r="N101" i="1" s="1"/>
  <c r="L102" i="1"/>
  <c r="N102" i="1" s="1"/>
  <c r="L103" i="1"/>
  <c r="N103" i="1" s="1"/>
  <c r="L104" i="1"/>
  <c r="N104" i="1" s="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88" i="1"/>
  <c r="L1489" i="1"/>
  <c r="L1490" i="1"/>
  <c r="L1491" i="1"/>
  <c r="L1492" i="1"/>
  <c r="L1493" i="1"/>
  <c r="L1494" i="1"/>
  <c r="L1495" i="1"/>
  <c r="L1496" i="1"/>
  <c r="L1497" i="1"/>
  <c r="L1498" i="1"/>
  <c r="L1499" i="1"/>
  <c r="L1500" i="1"/>
  <c r="L1501" i="1"/>
  <c r="L1502"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69"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L1732" i="1"/>
  <c r="L1733" i="1"/>
  <c r="L1734" i="1"/>
  <c r="L1735" i="1"/>
  <c r="L1736" i="1"/>
  <c r="L1737" i="1"/>
  <c r="L1738" i="1"/>
  <c r="L2"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327" i="1"/>
  <c r="J1328" i="1"/>
  <c r="J1329" i="1"/>
  <c r="J1330" i="1"/>
  <c r="J1331" i="1"/>
  <c r="J1332" i="1"/>
  <c r="J1333" i="1"/>
  <c r="J1334"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6" i="1"/>
  <c r="J1417"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3" i="1"/>
  <c r="J1474" i="1"/>
  <c r="J1475" i="1"/>
  <c r="J1476"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M2" i="1" l="1"/>
  <c r="M3" i="1"/>
  <c r="M5" i="1"/>
  <c r="M6" i="1"/>
  <c r="M9" i="1"/>
  <c r="M10" i="1"/>
  <c r="M13" i="1"/>
  <c r="M14" i="1"/>
  <c r="M17" i="1"/>
  <c r="M18" i="1"/>
  <c r="M21" i="1"/>
  <c r="M22" i="1"/>
  <c r="M25" i="1"/>
  <c r="M26" i="1"/>
  <c r="M29" i="1"/>
  <c r="M30" i="1"/>
  <c r="M33" i="1"/>
  <c r="M34" i="1"/>
  <c r="M37" i="1"/>
  <c r="M38" i="1"/>
  <c r="M41" i="1"/>
  <c r="M42" i="1"/>
  <c r="M45" i="1"/>
  <c r="M46" i="1"/>
  <c r="N1460" i="1"/>
  <c r="N3" i="1"/>
  <c r="N4" i="1"/>
  <c r="N5" i="1"/>
  <c r="N6" i="1"/>
  <c r="N7" i="1"/>
  <c r="N8" i="1"/>
  <c r="N9" i="1"/>
  <c r="N10" i="1"/>
  <c r="N14" i="1"/>
  <c r="N15" i="1"/>
  <c r="N16" i="1"/>
  <c r="N17" i="1"/>
  <c r="N18" i="1"/>
  <c r="N22" i="1"/>
  <c r="N25" i="1"/>
  <c r="N29" i="1"/>
  <c r="N33" i="1"/>
  <c r="N37" i="1"/>
  <c r="N41" i="1"/>
  <c r="N105" i="1"/>
  <c r="N109" i="1"/>
  <c r="N113" i="1"/>
  <c r="N117" i="1"/>
  <c r="N122" i="1"/>
  <c r="N126" i="1"/>
  <c r="N130" i="1"/>
  <c r="N134" i="1"/>
  <c r="N138" i="1"/>
  <c r="N142" i="1"/>
  <c r="N147" i="1"/>
  <c r="N150" i="1"/>
  <c r="N155" i="1"/>
  <c r="N159" i="1"/>
  <c r="N161" i="1"/>
  <c r="N165" i="1"/>
  <c r="N169" i="1"/>
  <c r="N174" i="1"/>
  <c r="N180" i="1"/>
  <c r="N183" i="1"/>
  <c r="N187" i="1"/>
  <c r="N191" i="1"/>
  <c r="N195" i="1"/>
  <c r="N200" i="1"/>
  <c r="N205" i="1"/>
  <c r="N209" i="1"/>
  <c r="N213" i="1"/>
  <c r="N217" i="1"/>
  <c r="N221" i="1"/>
  <c r="N224" i="1"/>
  <c r="N228" i="1"/>
  <c r="N232" i="1"/>
  <c r="N238" i="1"/>
  <c r="N242" i="1"/>
  <c r="N246" i="1"/>
  <c r="N248" i="1"/>
  <c r="N253" i="1"/>
  <c r="N257" i="1"/>
  <c r="N261" i="1"/>
  <c r="N265" i="1"/>
  <c r="N269" i="1"/>
  <c r="N272" i="1"/>
  <c r="N276" i="1"/>
  <c r="N279" i="1"/>
  <c r="N283" i="1"/>
  <c r="N287" i="1"/>
  <c r="N291" i="1"/>
  <c r="N295" i="1"/>
  <c r="N299" i="1"/>
  <c r="N303" i="1"/>
  <c r="N307" i="1"/>
  <c r="N310" i="1"/>
  <c r="N313" i="1"/>
  <c r="N317" i="1"/>
  <c r="N321" i="1"/>
  <c r="N325" i="1"/>
  <c r="N328" i="1"/>
  <c r="N332" i="1"/>
  <c r="N336" i="1"/>
  <c r="N340" i="1"/>
  <c r="N345" i="1"/>
  <c r="N349" i="1"/>
  <c r="N353" i="1"/>
  <c r="N357" i="1"/>
  <c r="N361" i="1"/>
  <c r="N365" i="1"/>
  <c r="N377" i="1"/>
  <c r="N381" i="1"/>
  <c r="N386" i="1"/>
  <c r="N390" i="1"/>
  <c r="N394" i="1"/>
  <c r="N398" i="1"/>
  <c r="N402" i="1"/>
  <c r="N406" i="1"/>
  <c r="N408" i="1"/>
  <c r="N410" i="1"/>
  <c r="N413" i="1"/>
  <c r="N417" i="1"/>
  <c r="N421" i="1"/>
  <c r="N426" i="1"/>
  <c r="N430" i="1"/>
  <c r="N434" i="1"/>
  <c r="N437" i="1"/>
  <c r="N441" i="1"/>
  <c r="N445" i="1"/>
  <c r="N450" i="1"/>
  <c r="N454" i="1"/>
  <c r="N458" i="1"/>
  <c r="N462" i="1"/>
  <c r="N467" i="1"/>
  <c r="N471" i="1"/>
  <c r="N474" i="1"/>
  <c r="N479" i="1"/>
  <c r="N484" i="1"/>
  <c r="N488" i="1"/>
  <c r="N493" i="1"/>
  <c r="N497" i="1"/>
  <c r="N501" i="1"/>
  <c r="N505" i="1"/>
  <c r="N509" i="1"/>
  <c r="N513" i="1"/>
  <c r="N517" i="1"/>
  <c r="N521" i="1"/>
  <c r="N525" i="1"/>
  <c r="N529" i="1"/>
  <c r="N534" i="1"/>
  <c r="N539" i="1"/>
  <c r="N543" i="1"/>
  <c r="N547" i="1"/>
  <c r="N551" i="1"/>
  <c r="N554" i="1"/>
  <c r="N558" i="1"/>
  <c r="N562" i="1"/>
  <c r="N566" i="1"/>
  <c r="N572" i="1"/>
  <c r="N576" i="1"/>
  <c r="N579" i="1"/>
  <c r="N584" i="1"/>
  <c r="N588" i="1"/>
  <c r="N592" i="1"/>
  <c r="N596" i="1"/>
  <c r="N600" i="1"/>
  <c r="N604" i="1"/>
  <c r="N608" i="1"/>
  <c r="N612" i="1"/>
  <c r="N615" i="1"/>
  <c r="N620" i="1"/>
  <c r="N625" i="1"/>
  <c r="N629" i="1"/>
  <c r="N632" i="1"/>
  <c r="N636" i="1"/>
  <c r="N640" i="1"/>
  <c r="N644" i="1"/>
  <c r="N648" i="1"/>
  <c r="N652" i="1"/>
  <c r="N655" i="1"/>
  <c r="N659" i="1"/>
  <c r="N663" i="1"/>
  <c r="N667" i="1"/>
  <c r="N671" i="1"/>
  <c r="N675" i="1"/>
  <c r="N679" i="1"/>
  <c r="N683" i="1"/>
  <c r="N687" i="1"/>
  <c r="N691" i="1"/>
  <c r="N696" i="1"/>
  <c r="N700" i="1"/>
  <c r="N706" i="1"/>
  <c r="N710" i="1"/>
  <c r="N713" i="1"/>
  <c r="N717" i="1"/>
  <c r="N728" i="1"/>
  <c r="N732" i="1"/>
  <c r="N736" i="1"/>
  <c r="N739" i="1"/>
  <c r="N741" i="1"/>
  <c r="N744" i="1"/>
  <c r="N747" i="1"/>
  <c r="N750" i="1"/>
  <c r="N754" i="1"/>
  <c r="N760" i="1"/>
  <c r="N764" i="1"/>
  <c r="N768" i="1"/>
  <c r="N772" i="1"/>
  <c r="N776" i="1"/>
  <c r="N779" i="1"/>
  <c r="N784" i="1"/>
  <c r="N787" i="1"/>
  <c r="N790" i="1"/>
  <c r="N794" i="1"/>
  <c r="N798" i="1"/>
  <c r="N802" i="1"/>
  <c r="N806" i="1"/>
  <c r="N810" i="1"/>
  <c r="N813" i="1"/>
  <c r="N817" i="1"/>
  <c r="N823" i="1"/>
  <c r="N828" i="1"/>
  <c r="N832" i="1"/>
  <c r="N836" i="1"/>
  <c r="N841" i="1"/>
  <c r="N844" i="1"/>
  <c r="N847" i="1"/>
  <c r="N850" i="1"/>
  <c r="N854" i="1"/>
  <c r="N858" i="1"/>
  <c r="N862" i="1"/>
  <c r="N866" i="1"/>
  <c r="N870" i="1"/>
  <c r="N874" i="1"/>
  <c r="N878" i="1"/>
  <c r="N884" i="1"/>
  <c r="N887" i="1"/>
  <c r="N892" i="1"/>
  <c r="N896" i="1"/>
  <c r="N900" i="1"/>
  <c r="N904" i="1"/>
  <c r="N908" i="1"/>
  <c r="N912" i="1"/>
  <c r="N916" i="1"/>
  <c r="N920" i="1"/>
  <c r="N925" i="1"/>
  <c r="N929" i="1"/>
  <c r="N933" i="1"/>
  <c r="N937" i="1"/>
  <c r="N941" i="1"/>
  <c r="N1199" i="1"/>
  <c r="N1205" i="1"/>
  <c r="N1329" i="1"/>
  <c r="N1334" i="1"/>
  <c r="N1339" i="1"/>
  <c r="N1344" i="1"/>
  <c r="N1348" i="1"/>
  <c r="N1355" i="1"/>
  <c r="N1360" i="1"/>
  <c r="N1365" i="1"/>
  <c r="N1370" i="1"/>
  <c r="N1374" i="1"/>
  <c r="N1379" i="1"/>
  <c r="N1384" i="1"/>
  <c r="N1389" i="1"/>
  <c r="N1396" i="1"/>
  <c r="N1400" i="1"/>
  <c r="N1406" i="1"/>
  <c r="N1411" i="1"/>
  <c r="N1416" i="1"/>
  <c r="N1421" i="1"/>
  <c r="N1426" i="1"/>
  <c r="N1431" i="1"/>
  <c r="N1440" i="1"/>
  <c r="N1445" i="1"/>
  <c r="N1450" i="1"/>
  <c r="N1454" i="1"/>
  <c r="N1464" i="1"/>
  <c r="N1469" i="1"/>
  <c r="N1474" i="1"/>
  <c r="N1479" i="1"/>
  <c r="N1483" i="1"/>
  <c r="N1489" i="1"/>
  <c r="N1498" i="1"/>
  <c r="N1503" i="1"/>
  <c r="N1508" i="1"/>
  <c r="N1513" i="1"/>
  <c r="N1518" i="1"/>
  <c r="N1523" i="1"/>
  <c r="N1527" i="1"/>
  <c r="N1534" i="1"/>
  <c r="N1539" i="1"/>
  <c r="N1544" i="1"/>
  <c r="N1549" i="1"/>
  <c r="N1554" i="1"/>
  <c r="N1559" i="1"/>
  <c r="N1564" i="1"/>
  <c r="N1567" i="1"/>
  <c r="N1572" i="1"/>
  <c r="N1578" i="1"/>
  <c r="N1583" i="1"/>
  <c r="N1588" i="1"/>
  <c r="N1594" i="1"/>
  <c r="N1600" i="1"/>
  <c r="N1605" i="1"/>
  <c r="N1610" i="1"/>
  <c r="N1615" i="1"/>
  <c r="N1621" i="1"/>
  <c r="N1626" i="1"/>
  <c r="N1631" i="1"/>
  <c r="N1636" i="1"/>
  <c r="N1641" i="1"/>
  <c r="N1646" i="1"/>
  <c r="N1651" i="1"/>
  <c r="N1656" i="1"/>
  <c r="N1661" i="1"/>
  <c r="N1666" i="1"/>
  <c r="N1671" i="1"/>
  <c r="N1675" i="1"/>
  <c r="N1680" i="1"/>
  <c r="N1685" i="1"/>
  <c r="N1690" i="1"/>
  <c r="N1695" i="1"/>
  <c r="N1701" i="1"/>
  <c r="N1706" i="1"/>
  <c r="N1711" i="1"/>
  <c r="N1716" i="1"/>
  <c r="N1722" i="1"/>
  <c r="N1727" i="1"/>
  <c r="N1732" i="1"/>
  <c r="N1736" i="1"/>
  <c r="N1741" i="1"/>
  <c r="N1746" i="1"/>
  <c r="N1751" i="1"/>
  <c r="N1756" i="1"/>
  <c r="N1761" i="1"/>
  <c r="N1766" i="1"/>
  <c r="N1771" i="1"/>
  <c r="N1776" i="1"/>
  <c r="N1781" i="1"/>
  <c r="N1785"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201" i="1"/>
  <c r="N1330" i="1"/>
  <c r="N1337" i="1"/>
  <c r="N1343" i="1"/>
  <c r="N1351" i="1"/>
  <c r="N1356" i="1"/>
  <c r="N1361" i="1"/>
  <c r="N1366" i="1"/>
  <c r="N1373" i="1"/>
  <c r="N1378" i="1"/>
  <c r="N1382" i="1"/>
  <c r="N1387" i="1"/>
  <c r="N1392" i="1"/>
  <c r="N1397" i="1"/>
  <c r="N1402" i="1"/>
  <c r="N1407" i="1"/>
  <c r="N1412" i="1"/>
  <c r="N1417" i="1"/>
  <c r="N1422" i="1"/>
  <c r="N1428" i="1"/>
  <c r="N1433" i="1"/>
  <c r="N1437" i="1"/>
  <c r="N1443" i="1"/>
  <c r="N1448" i="1"/>
  <c r="N1455" i="1"/>
  <c r="N1459" i="1"/>
  <c r="N1466" i="1"/>
  <c r="N1473" i="1"/>
  <c r="N1478" i="1"/>
  <c r="N1484" i="1"/>
  <c r="N1490" i="1"/>
  <c r="N1497" i="1"/>
  <c r="N1502" i="1"/>
  <c r="N1507" i="1"/>
  <c r="N1512" i="1"/>
  <c r="N1517" i="1"/>
  <c r="N1522" i="1"/>
  <c r="N1530" i="1"/>
  <c r="N1535" i="1"/>
  <c r="N1540" i="1"/>
  <c r="N1545" i="1"/>
  <c r="N1551" i="1"/>
  <c r="N1557" i="1"/>
  <c r="N1562" i="1"/>
  <c r="N1568" i="1"/>
  <c r="N1574" i="1"/>
  <c r="N1579" i="1"/>
  <c r="N1586" i="1"/>
  <c r="N1591" i="1"/>
  <c r="N1596" i="1"/>
  <c r="N1601" i="1"/>
  <c r="N1607" i="1"/>
  <c r="N1612" i="1"/>
  <c r="N1617" i="1"/>
  <c r="N1622" i="1"/>
  <c r="N1627" i="1"/>
  <c r="N1632" i="1"/>
  <c r="N1640" i="1"/>
  <c r="N1645" i="1"/>
  <c r="N1650" i="1"/>
  <c r="N1655" i="1"/>
  <c r="N1660" i="1"/>
  <c r="N1665" i="1"/>
  <c r="N1670" i="1"/>
  <c r="N1676" i="1"/>
  <c r="N1681" i="1"/>
  <c r="N1688" i="1"/>
  <c r="N1693" i="1"/>
  <c r="N1698" i="1"/>
  <c r="N1705" i="1"/>
  <c r="N1710" i="1"/>
  <c r="N1717" i="1"/>
  <c r="N1723" i="1"/>
  <c r="N1729" i="1"/>
  <c r="N1734" i="1"/>
  <c r="N1739" i="1"/>
  <c r="N1744" i="1"/>
  <c r="N1747" i="1"/>
  <c r="N1752" i="1"/>
  <c r="N1757" i="1"/>
  <c r="N1763" i="1"/>
  <c r="N1769" i="1"/>
  <c r="N1774" i="1"/>
  <c r="N1780" i="1"/>
  <c r="N1784" i="1"/>
  <c r="N47" i="1"/>
  <c r="N48" i="1"/>
  <c r="N49" i="1"/>
  <c r="N50" i="1"/>
  <c r="N51" i="1"/>
  <c r="N52" i="1"/>
  <c r="N53" i="1"/>
  <c r="N54" i="1"/>
  <c r="N55" i="1"/>
  <c r="N56" i="1"/>
  <c r="N57" i="1"/>
  <c r="N58" i="1"/>
  <c r="N59" i="1"/>
  <c r="N60" i="1"/>
  <c r="N61" i="1"/>
  <c r="N62" i="1"/>
  <c r="N63" i="1"/>
  <c r="N64" i="1"/>
  <c r="N65" i="1"/>
  <c r="N66" i="1"/>
  <c r="M49" i="1"/>
  <c r="M50" i="1"/>
  <c r="M53" i="1"/>
  <c r="M54" i="1"/>
  <c r="M57" i="1"/>
  <c r="M58" i="1"/>
  <c r="M61" i="1"/>
  <c r="M62" i="1"/>
  <c r="M65" i="1"/>
  <c r="M66" i="1"/>
  <c r="M67" i="1"/>
  <c r="M68" i="1"/>
  <c r="M69" i="1"/>
  <c r="M70" i="1"/>
  <c r="M71" i="1"/>
  <c r="M72" i="1"/>
  <c r="M73" i="1"/>
  <c r="M74" i="1"/>
  <c r="M75" i="1"/>
  <c r="M76" i="1"/>
  <c r="M77" i="1"/>
  <c r="M78" i="1"/>
  <c r="M79" i="1"/>
  <c r="M80" i="1"/>
  <c r="M81" i="1"/>
  <c r="M82" i="1"/>
  <c r="M83" i="1"/>
  <c r="M84" i="1"/>
  <c r="M85" i="1"/>
  <c r="M86" i="1"/>
  <c r="M87" i="1"/>
  <c r="M88" i="1"/>
  <c r="N11" i="1"/>
  <c r="N21" i="1"/>
  <c r="N26" i="1"/>
  <c r="N30" i="1"/>
  <c r="N35" i="1"/>
  <c r="N39" i="1"/>
  <c r="N43" i="1"/>
  <c r="N107" i="1"/>
  <c r="N112" i="1"/>
  <c r="N115" i="1"/>
  <c r="N120" i="1"/>
  <c r="N124" i="1"/>
  <c r="N128" i="1"/>
  <c r="N132" i="1"/>
  <c r="N137" i="1"/>
  <c r="N141" i="1"/>
  <c r="N145" i="1"/>
  <c r="N149" i="1"/>
  <c r="N153" i="1"/>
  <c r="N158" i="1"/>
  <c r="N163" i="1"/>
  <c r="N167" i="1"/>
  <c r="N171" i="1"/>
  <c r="N175" i="1"/>
  <c r="N178" i="1"/>
  <c r="N184" i="1"/>
  <c r="N189" i="1"/>
  <c r="N194" i="1"/>
  <c r="N198" i="1"/>
  <c r="N202" i="1"/>
  <c r="N206" i="1"/>
  <c r="N210" i="1"/>
  <c r="N214" i="1"/>
  <c r="N218" i="1"/>
  <c r="N222" i="1"/>
  <c r="N226" i="1"/>
  <c r="N230" i="1"/>
  <c r="N234" i="1"/>
  <c r="N237" i="1"/>
  <c r="N243" i="1"/>
  <c r="N247" i="1"/>
  <c r="N251" i="1"/>
  <c r="N255" i="1"/>
  <c r="N258" i="1"/>
  <c r="N262" i="1"/>
  <c r="N266" i="1"/>
  <c r="N270" i="1"/>
  <c r="N275" i="1"/>
  <c r="N280" i="1"/>
  <c r="N284" i="1"/>
  <c r="N288" i="1"/>
  <c r="N292" i="1"/>
  <c r="N296" i="1"/>
  <c r="N300" i="1"/>
  <c r="N304" i="1"/>
  <c r="N308" i="1"/>
  <c r="N315" i="1"/>
  <c r="N320" i="1"/>
  <c r="N324" i="1"/>
  <c r="N330" i="1"/>
  <c r="N334" i="1"/>
  <c r="N338" i="1"/>
  <c r="N342" i="1"/>
  <c r="N346" i="1"/>
  <c r="N350" i="1"/>
  <c r="N354" i="1"/>
  <c r="N360" i="1"/>
  <c r="N364" i="1"/>
  <c r="N368" i="1"/>
  <c r="N371" i="1"/>
  <c r="N374" i="1"/>
  <c r="N378" i="1"/>
  <c r="N382" i="1"/>
  <c r="N385" i="1"/>
  <c r="N389" i="1"/>
  <c r="N393" i="1"/>
  <c r="N397" i="1"/>
  <c r="N401" i="1"/>
  <c r="N405" i="1"/>
  <c r="N407" i="1"/>
  <c r="N409" i="1"/>
  <c r="N411" i="1"/>
  <c r="N414" i="1"/>
  <c r="N418" i="1"/>
  <c r="N422" i="1"/>
  <c r="N427" i="1"/>
  <c r="N440" i="1"/>
  <c r="N444" i="1"/>
  <c r="N448" i="1"/>
  <c r="N452" i="1"/>
  <c r="N456" i="1"/>
  <c r="N460" i="1"/>
  <c r="N463" i="1"/>
  <c r="N466" i="1"/>
  <c r="N470" i="1"/>
  <c r="N475" i="1"/>
  <c r="N478" i="1"/>
  <c r="N482" i="1"/>
  <c r="N486" i="1"/>
  <c r="N490" i="1"/>
  <c r="N494" i="1"/>
  <c r="N498" i="1"/>
  <c r="N502" i="1"/>
  <c r="N506" i="1"/>
  <c r="N510" i="1"/>
  <c r="N515" i="1"/>
  <c r="N519" i="1"/>
  <c r="N523" i="1"/>
  <c r="N527" i="1"/>
  <c r="N532" i="1"/>
  <c r="N536" i="1"/>
  <c r="N540" i="1"/>
  <c r="N544" i="1"/>
  <c r="N548" i="1"/>
  <c r="N552" i="1"/>
  <c r="N555" i="1"/>
  <c r="N560" i="1"/>
  <c r="N564" i="1"/>
  <c r="N568" i="1"/>
  <c r="N570" i="1"/>
  <c r="N575" i="1"/>
  <c r="N580" i="1"/>
  <c r="N585" i="1"/>
  <c r="N589" i="1"/>
  <c r="N593" i="1"/>
  <c r="N597" i="1"/>
  <c r="N601" i="1"/>
  <c r="N605" i="1"/>
  <c r="N609" i="1"/>
  <c r="N613" i="1"/>
  <c r="N617" i="1"/>
  <c r="N621" i="1"/>
  <c r="N622" i="1"/>
  <c r="N628" i="1"/>
  <c r="N633" i="1"/>
  <c r="N639" i="1"/>
  <c r="N643" i="1"/>
  <c r="N647" i="1"/>
  <c r="N651" i="1"/>
  <c r="N656" i="1"/>
  <c r="N660" i="1"/>
  <c r="N664" i="1"/>
  <c r="N668" i="1"/>
  <c r="N672" i="1"/>
  <c r="N676" i="1"/>
  <c r="N680" i="1"/>
  <c r="N684" i="1"/>
  <c r="N688" i="1"/>
  <c r="N692" i="1"/>
  <c r="N695" i="1"/>
  <c r="N699" i="1"/>
  <c r="N703" i="1"/>
  <c r="N707" i="1"/>
  <c r="N711" i="1"/>
  <c r="N715" i="1"/>
  <c r="N719" i="1"/>
  <c r="N723" i="1"/>
  <c r="N727" i="1"/>
  <c r="N731" i="1"/>
  <c r="N735" i="1"/>
  <c r="N738" i="1"/>
  <c r="N740" i="1"/>
  <c r="N743" i="1"/>
  <c r="N746" i="1"/>
  <c r="N749" i="1"/>
  <c r="N753" i="1"/>
  <c r="N757" i="1"/>
  <c r="N761" i="1"/>
  <c r="N766" i="1"/>
  <c r="N771" i="1"/>
  <c r="N775" i="1"/>
  <c r="N791" i="1"/>
  <c r="N795" i="1"/>
  <c r="N800" i="1"/>
  <c r="N804" i="1"/>
  <c r="N808" i="1"/>
  <c r="N812" i="1"/>
  <c r="N816" i="1"/>
  <c r="N820" i="1"/>
  <c r="N822" i="1"/>
  <c r="N826" i="1"/>
  <c r="N831" i="1"/>
  <c r="N835" i="1"/>
  <c r="N839" i="1"/>
  <c r="N843" i="1"/>
  <c r="N846" i="1"/>
  <c r="N849" i="1"/>
  <c r="N852" i="1"/>
  <c r="N856" i="1"/>
  <c r="N860" i="1"/>
  <c r="N864" i="1"/>
  <c r="N868" i="1"/>
  <c r="N872" i="1"/>
  <c r="N876" i="1"/>
  <c r="N880" i="1"/>
  <c r="N883" i="1"/>
  <c r="N888" i="1"/>
  <c r="N893" i="1"/>
  <c r="N898" i="1"/>
  <c r="N902" i="1"/>
  <c r="N906" i="1"/>
  <c r="N910" i="1"/>
  <c r="N914" i="1"/>
  <c r="N918" i="1"/>
  <c r="N922" i="1"/>
  <c r="N926" i="1"/>
  <c r="N930" i="1"/>
  <c r="N934" i="1"/>
  <c r="N940" i="1"/>
  <c r="N1198" i="1"/>
  <c r="N1203" i="1"/>
  <c r="N1327" i="1"/>
  <c r="N1333" i="1"/>
  <c r="N1338" i="1"/>
  <c r="N1342" i="1"/>
  <c r="N1347" i="1"/>
  <c r="N1352" i="1"/>
  <c r="N1357" i="1"/>
  <c r="N1363" i="1"/>
  <c r="N1367" i="1"/>
  <c r="N1375" i="1"/>
  <c r="N1380" i="1"/>
  <c r="N1383" i="1"/>
  <c r="N1388" i="1"/>
  <c r="N1393" i="1"/>
  <c r="N1401" i="1"/>
  <c r="N1405" i="1"/>
  <c r="N1410" i="1"/>
  <c r="N1414" i="1"/>
  <c r="N1419" i="1"/>
  <c r="N1425" i="1"/>
  <c r="N1430" i="1"/>
  <c r="N1435" i="1"/>
  <c r="N1439" i="1"/>
  <c r="N1444" i="1"/>
  <c r="N1449" i="1"/>
  <c r="N1453" i="1"/>
  <c r="N1458" i="1"/>
  <c r="N1463" i="1"/>
  <c r="N1468" i="1"/>
  <c r="N1472" i="1"/>
  <c r="N1477" i="1"/>
  <c r="N1481" i="1"/>
  <c r="N1486" i="1"/>
  <c r="N1491" i="1"/>
  <c r="N1494" i="1"/>
  <c r="N1499" i="1"/>
  <c r="N1504" i="1"/>
  <c r="N1509" i="1"/>
  <c r="N1514" i="1"/>
  <c r="N1519" i="1"/>
  <c r="N1524" i="1"/>
  <c r="N1528" i="1"/>
  <c r="N1532" i="1"/>
  <c r="N1536" i="1"/>
  <c r="N1541" i="1"/>
  <c r="N1546" i="1"/>
  <c r="N1550" i="1"/>
  <c r="N1555" i="1"/>
  <c r="N1560" i="1"/>
  <c r="N1565" i="1"/>
  <c r="N1570" i="1"/>
  <c r="N1576" i="1"/>
  <c r="N1581" i="1"/>
  <c r="N1585" i="1"/>
  <c r="N1590" i="1"/>
  <c r="N1597" i="1"/>
  <c r="N1602" i="1"/>
  <c r="N1606" i="1"/>
  <c r="N1611" i="1"/>
  <c r="N1616" i="1"/>
  <c r="N1620" i="1"/>
  <c r="N1625" i="1"/>
  <c r="N1630" i="1"/>
  <c r="N1635" i="1"/>
  <c r="N1639" i="1"/>
  <c r="N1644" i="1"/>
  <c r="N1649" i="1"/>
  <c r="N1654" i="1"/>
  <c r="N1659" i="1"/>
  <c r="N1664" i="1"/>
  <c r="N1669" i="1"/>
  <c r="N1674" i="1"/>
  <c r="N1679" i="1"/>
  <c r="N1683" i="1"/>
  <c r="N1687" i="1"/>
  <c r="N1692" i="1"/>
  <c r="N1697" i="1"/>
  <c r="N1702" i="1"/>
  <c r="N1708" i="1"/>
  <c r="N1713" i="1"/>
  <c r="N1718" i="1"/>
  <c r="N1721" i="1"/>
  <c r="N1726" i="1"/>
  <c r="N1730" i="1"/>
  <c r="N1735" i="1"/>
  <c r="N1740" i="1"/>
  <c r="N1745" i="1"/>
  <c r="N1750" i="1"/>
  <c r="N1755" i="1"/>
  <c r="N1759" i="1"/>
  <c r="N1765" i="1"/>
  <c r="N1770" i="1"/>
  <c r="N1775" i="1"/>
  <c r="N1779" i="1"/>
  <c r="N1786" i="1"/>
  <c r="N12" i="1"/>
  <c r="N19" i="1"/>
  <c r="N23" i="1"/>
  <c r="N27" i="1"/>
  <c r="N31" i="1"/>
  <c r="N34" i="1"/>
  <c r="N38" i="1"/>
  <c r="N42" i="1"/>
  <c r="N106" i="1"/>
  <c r="N110" i="1"/>
  <c r="N114" i="1"/>
  <c r="N118" i="1"/>
  <c r="N121" i="1"/>
  <c r="N125" i="1"/>
  <c r="N129" i="1"/>
  <c r="N133" i="1"/>
  <c r="N136" i="1"/>
  <c r="N140" i="1"/>
  <c r="N143" i="1"/>
  <c r="N146" i="1"/>
  <c r="N151" i="1"/>
  <c r="N154" i="1"/>
  <c r="N157" i="1"/>
  <c r="N162" i="1"/>
  <c r="N166" i="1"/>
  <c r="N170" i="1"/>
  <c r="N173" i="1"/>
  <c r="N177" i="1"/>
  <c r="N181" i="1"/>
  <c r="N185" i="1"/>
  <c r="N188" i="1"/>
  <c r="N192" i="1"/>
  <c r="N197" i="1"/>
  <c r="N201" i="1"/>
  <c r="N204" i="1"/>
  <c r="N208" i="1"/>
  <c r="N212" i="1"/>
  <c r="N215" i="1"/>
  <c r="N219" i="1"/>
  <c r="N225" i="1"/>
  <c r="N229" i="1"/>
  <c r="N233" i="1"/>
  <c r="N236" i="1"/>
  <c r="N240" i="1"/>
  <c r="N244" i="1"/>
  <c r="N250" i="1"/>
  <c r="N254" i="1"/>
  <c r="N259" i="1"/>
  <c r="N263" i="1"/>
  <c r="N267" i="1"/>
  <c r="N271" i="1"/>
  <c r="N274" i="1"/>
  <c r="N278" i="1"/>
  <c r="N281" i="1"/>
  <c r="N285" i="1"/>
  <c r="N289" i="1"/>
  <c r="N293" i="1"/>
  <c r="N297" i="1"/>
  <c r="N301" i="1"/>
  <c r="N305" i="1"/>
  <c r="N311" i="1"/>
  <c r="N314" i="1"/>
  <c r="N318" i="1"/>
  <c r="N322" i="1"/>
  <c r="N326" i="1"/>
  <c r="N329" i="1"/>
  <c r="N333" i="1"/>
  <c r="N337" i="1"/>
  <c r="N341" i="1"/>
  <c r="N344" i="1"/>
  <c r="N348" i="1"/>
  <c r="N352" i="1"/>
  <c r="N356" i="1"/>
  <c r="N358" i="1"/>
  <c r="N362" i="1"/>
  <c r="N366" i="1"/>
  <c r="N369" i="1"/>
  <c r="N372" i="1"/>
  <c r="N375" i="1"/>
  <c r="N379" i="1"/>
  <c r="N383" i="1"/>
  <c r="N387" i="1"/>
  <c r="N392" i="1"/>
  <c r="N395" i="1"/>
  <c r="N399" i="1"/>
  <c r="N403" i="1"/>
  <c r="N415" i="1"/>
  <c r="N419" i="1"/>
  <c r="N423" i="1"/>
  <c r="N425" i="1"/>
  <c r="N429" i="1"/>
  <c r="N432" i="1"/>
  <c r="N435" i="1"/>
  <c r="N438" i="1"/>
  <c r="N442" i="1"/>
  <c r="N447" i="1"/>
  <c r="N449" i="1"/>
  <c r="N453" i="1"/>
  <c r="N457" i="1"/>
  <c r="N461" i="1"/>
  <c r="N465" i="1"/>
  <c r="N469" i="1"/>
  <c r="N473" i="1"/>
  <c r="N477" i="1"/>
  <c r="N481" i="1"/>
  <c r="N485" i="1"/>
  <c r="N489" i="1"/>
  <c r="N492" i="1"/>
  <c r="N496" i="1"/>
  <c r="N500" i="1"/>
  <c r="N504" i="1"/>
  <c r="N508" i="1"/>
  <c r="N512" i="1"/>
  <c r="N516" i="1"/>
  <c r="N520" i="1"/>
  <c r="N524" i="1"/>
  <c r="N528" i="1"/>
  <c r="N531" i="1"/>
  <c r="N535" i="1"/>
  <c r="N538" i="1"/>
  <c r="N542" i="1"/>
  <c r="N545" i="1"/>
  <c r="N550" i="1"/>
  <c r="N556" i="1"/>
  <c r="N559" i="1"/>
  <c r="N563" i="1"/>
  <c r="N567" i="1"/>
  <c r="N569" i="1"/>
  <c r="N574" i="1"/>
  <c r="N578" i="1"/>
  <c r="N582" i="1"/>
  <c r="N586" i="1"/>
  <c r="N590" i="1"/>
  <c r="N594" i="1"/>
  <c r="N599" i="1"/>
  <c r="N603" i="1"/>
  <c r="N607" i="1"/>
  <c r="N610" i="1"/>
  <c r="N616" i="1"/>
  <c r="N618" i="1"/>
  <c r="N623" i="1"/>
  <c r="N627" i="1"/>
  <c r="N631" i="1"/>
  <c r="N635" i="1"/>
  <c r="N638" i="1"/>
  <c r="N641" i="1"/>
  <c r="N645" i="1"/>
  <c r="N649" i="1"/>
  <c r="N654" i="1"/>
  <c r="N657" i="1"/>
  <c r="N662" i="1"/>
  <c r="N666" i="1"/>
  <c r="N670" i="1"/>
  <c r="N673" i="1"/>
  <c r="N678" i="1"/>
  <c r="N682" i="1"/>
  <c r="N686" i="1"/>
  <c r="N690" i="1"/>
  <c r="N693" i="1"/>
  <c r="N697" i="1"/>
  <c r="N701" i="1"/>
  <c r="N704" i="1"/>
  <c r="N709" i="1"/>
  <c r="N712" i="1"/>
  <c r="N716" i="1"/>
  <c r="N720" i="1"/>
  <c r="N722" i="1"/>
  <c r="N725" i="1"/>
  <c r="N729" i="1"/>
  <c r="N733" i="1"/>
  <c r="N737" i="1"/>
  <c r="N751" i="1"/>
  <c r="N756" i="1"/>
  <c r="N759" i="1"/>
  <c r="N763" i="1"/>
  <c r="N765" i="1"/>
  <c r="N769" i="1"/>
  <c r="N774" i="1"/>
  <c r="N778" i="1"/>
  <c r="N780" i="1"/>
  <c r="N782" i="1"/>
  <c r="N785" i="1"/>
  <c r="N788" i="1"/>
  <c r="N793" i="1"/>
  <c r="N797" i="1"/>
  <c r="N801" i="1"/>
  <c r="N805" i="1"/>
  <c r="N809" i="1"/>
  <c r="N814" i="1"/>
  <c r="N818" i="1"/>
  <c r="N824" i="1"/>
  <c r="N827" i="1"/>
  <c r="N830" i="1"/>
  <c r="N834" i="1"/>
  <c r="N838" i="1"/>
  <c r="N853" i="1"/>
  <c r="N857" i="1"/>
  <c r="N861" i="1"/>
  <c r="N865" i="1"/>
  <c r="N869" i="1"/>
  <c r="N873" i="1"/>
  <c r="N877" i="1"/>
  <c r="N881" i="1"/>
  <c r="N885" i="1"/>
  <c r="N889" i="1"/>
  <c r="N891" i="1"/>
  <c r="N895" i="1"/>
  <c r="N899" i="1"/>
  <c r="N903" i="1"/>
  <c r="N907" i="1"/>
  <c r="N911" i="1"/>
  <c r="N915" i="1"/>
  <c r="N919" i="1"/>
  <c r="N923" i="1"/>
  <c r="N927" i="1"/>
  <c r="N931" i="1"/>
  <c r="N935" i="1"/>
  <c r="N939" i="1"/>
  <c r="N943" i="1"/>
  <c r="N1202" i="1"/>
  <c r="N1206" i="1"/>
  <c r="N1331" i="1"/>
  <c r="N1336" i="1"/>
  <c r="N1341" i="1"/>
  <c r="N1346" i="1"/>
  <c r="N1350" i="1"/>
  <c r="N1354" i="1"/>
  <c r="N1358" i="1"/>
  <c r="N1364" i="1"/>
  <c r="N1368" i="1"/>
  <c r="N1371" i="1"/>
  <c r="N1377" i="1"/>
  <c r="N1381" i="1"/>
  <c r="N1386" i="1"/>
  <c r="N1390" i="1"/>
  <c r="N1394" i="1"/>
  <c r="N1399" i="1"/>
  <c r="N1403" i="1"/>
  <c r="N1409" i="1"/>
  <c r="N1413" i="1"/>
  <c r="N1418" i="1"/>
  <c r="N1423" i="1"/>
  <c r="N1427" i="1"/>
  <c r="N1432" i="1"/>
  <c r="N1438" i="1"/>
  <c r="N1442" i="1"/>
  <c r="N1447" i="1"/>
  <c r="N1451" i="1"/>
  <c r="N1456" i="1"/>
  <c r="N1461" i="1"/>
  <c r="N1467" i="1"/>
  <c r="N1471" i="1"/>
  <c r="N1476" i="1"/>
  <c r="N1482" i="1"/>
  <c r="N1487" i="1"/>
  <c r="N1492" i="1"/>
  <c r="N1495" i="1"/>
  <c r="N1500" i="1"/>
  <c r="N1506" i="1"/>
  <c r="N1510" i="1"/>
  <c r="N1515" i="1"/>
  <c r="N1521" i="1"/>
  <c r="N1526" i="1"/>
  <c r="N1531" i="1"/>
  <c r="N1537" i="1"/>
  <c r="N1542" i="1"/>
  <c r="N1548" i="1"/>
  <c r="N1553" i="1"/>
  <c r="N1558" i="1"/>
  <c r="N1563" i="1"/>
  <c r="N1569" i="1"/>
  <c r="N1573" i="1"/>
  <c r="N1577" i="1"/>
  <c r="N1582" i="1"/>
  <c r="N1587" i="1"/>
  <c r="N1592" i="1"/>
  <c r="N1595" i="1"/>
  <c r="N1599" i="1"/>
  <c r="N1604" i="1"/>
  <c r="N1608" i="1"/>
  <c r="N1613" i="1"/>
  <c r="N1619" i="1"/>
  <c r="N1624" i="1"/>
  <c r="N1629" i="1"/>
  <c r="N1633" i="1"/>
  <c r="N1637" i="1"/>
  <c r="N1642" i="1"/>
  <c r="N1647" i="1"/>
  <c r="N1652" i="1"/>
  <c r="N1657" i="1"/>
  <c r="N1663" i="1"/>
  <c r="N1668" i="1"/>
  <c r="N1673" i="1"/>
  <c r="N1678" i="1"/>
  <c r="N1682" i="1"/>
  <c r="N1686" i="1"/>
  <c r="N1691" i="1"/>
  <c r="N1696" i="1"/>
  <c r="N1700" i="1"/>
  <c r="N1704" i="1"/>
  <c r="N1709" i="1"/>
  <c r="N1714" i="1"/>
  <c r="N1719" i="1"/>
  <c r="N1724" i="1"/>
  <c r="N1728" i="1"/>
  <c r="N1733" i="1"/>
  <c r="N1737" i="1"/>
  <c r="N1743" i="1"/>
  <c r="N1748" i="1"/>
  <c r="N1753" i="1"/>
  <c r="N1758" i="1"/>
  <c r="N1762" i="1"/>
  <c r="N1767" i="1"/>
  <c r="N1773" i="1"/>
  <c r="N1778" i="1"/>
  <c r="N1783" i="1"/>
  <c r="N2" i="1"/>
  <c r="N13" i="1"/>
  <c r="N20" i="1"/>
  <c r="N24" i="1"/>
  <c r="N28" i="1"/>
  <c r="N32" i="1"/>
  <c r="N36" i="1"/>
  <c r="N40" i="1"/>
  <c r="N44" i="1"/>
  <c r="N108" i="1"/>
  <c r="N111" i="1"/>
  <c r="N116" i="1"/>
  <c r="N119" i="1"/>
  <c r="N123" i="1"/>
  <c r="N127" i="1"/>
  <c r="N131" i="1"/>
  <c r="N135" i="1"/>
  <c r="N139" i="1"/>
  <c r="N144" i="1"/>
  <c r="N148" i="1"/>
  <c r="N152" i="1"/>
  <c r="N156" i="1"/>
  <c r="N160" i="1"/>
  <c r="N164" i="1"/>
  <c r="N168" i="1"/>
  <c r="N172" i="1"/>
  <c r="N176" i="1"/>
  <c r="N179" i="1"/>
  <c r="N182" i="1"/>
  <c r="N186" i="1"/>
  <c r="N190" i="1"/>
  <c r="N193" i="1"/>
  <c r="N196" i="1"/>
  <c r="N199" i="1"/>
  <c r="N203" i="1"/>
  <c r="N207" i="1"/>
  <c r="N211" i="1"/>
  <c r="N216" i="1"/>
  <c r="N220" i="1"/>
  <c r="N223" i="1"/>
  <c r="N227" i="1"/>
  <c r="N231" i="1"/>
  <c r="N235" i="1"/>
  <c r="N239" i="1"/>
  <c r="N241" i="1"/>
  <c r="N245" i="1"/>
  <c r="N249" i="1"/>
  <c r="N252" i="1"/>
  <c r="N256" i="1"/>
  <c r="N260" i="1"/>
  <c r="N264" i="1"/>
  <c r="N268" i="1"/>
  <c r="N273" i="1"/>
  <c r="N277" i="1"/>
  <c r="N282" i="1"/>
  <c r="N286" i="1"/>
  <c r="N290" i="1"/>
  <c r="N294" i="1"/>
  <c r="N298" i="1"/>
  <c r="N302" i="1"/>
  <c r="N306" i="1"/>
  <c r="N309" i="1"/>
  <c r="N312" i="1"/>
  <c r="N316" i="1"/>
  <c r="N319" i="1"/>
  <c r="N323" i="1"/>
  <c r="N327" i="1"/>
  <c r="N331" i="1"/>
  <c r="N335" i="1"/>
  <c r="N339" i="1"/>
  <c r="N343" i="1"/>
  <c r="N347" i="1"/>
  <c r="N351" i="1"/>
  <c r="N355" i="1"/>
  <c r="N359" i="1"/>
  <c r="N363" i="1"/>
  <c r="N367" i="1"/>
  <c r="N370" i="1"/>
  <c r="N373" i="1"/>
  <c r="N376" i="1"/>
  <c r="N380" i="1"/>
  <c r="N384" i="1"/>
  <c r="N388" i="1"/>
  <c r="N391" i="1"/>
  <c r="N396" i="1"/>
  <c r="N400" i="1"/>
  <c r="N404" i="1"/>
  <c r="N412" i="1"/>
  <c r="N416" i="1"/>
  <c r="N420" i="1"/>
  <c r="N424" i="1"/>
  <c r="N428" i="1"/>
  <c r="N431" i="1"/>
  <c r="N433" i="1"/>
  <c r="N436" i="1"/>
  <c r="N439" i="1"/>
  <c r="N443" i="1"/>
  <c r="N446" i="1"/>
  <c r="N451" i="1"/>
  <c r="N455" i="1"/>
  <c r="N459" i="1"/>
  <c r="N464" i="1"/>
  <c r="N468" i="1"/>
  <c r="N472" i="1"/>
  <c r="N476" i="1"/>
  <c r="N480" i="1"/>
  <c r="N483" i="1"/>
  <c r="N487" i="1"/>
  <c r="N491" i="1"/>
  <c r="N495" i="1"/>
  <c r="N499" i="1"/>
  <c r="N503" i="1"/>
  <c r="N507" i="1"/>
  <c r="N511" i="1"/>
  <c r="N514" i="1"/>
  <c r="N518" i="1"/>
  <c r="N522" i="1"/>
  <c r="N526" i="1"/>
  <c r="N530" i="1"/>
  <c r="N533" i="1"/>
  <c r="N537" i="1"/>
  <c r="N541" i="1"/>
  <c r="N546" i="1"/>
  <c r="N549" i="1"/>
  <c r="N553" i="1"/>
  <c r="N557" i="1"/>
  <c r="N561" i="1"/>
  <c r="N565" i="1"/>
  <c r="N571" i="1"/>
  <c r="N573" i="1"/>
  <c r="N577" i="1"/>
  <c r="N581" i="1"/>
  <c r="N583" i="1"/>
  <c r="N587" i="1"/>
  <c r="N591" i="1"/>
  <c r="N595" i="1"/>
  <c r="N598" i="1"/>
  <c r="N602" i="1"/>
  <c r="N606" i="1"/>
  <c r="N611" i="1"/>
  <c r="N614" i="1"/>
  <c r="N619" i="1"/>
  <c r="N624" i="1"/>
  <c r="N626" i="1"/>
  <c r="N630" i="1"/>
  <c r="N634" i="1"/>
  <c r="N637" i="1"/>
  <c r="N642" i="1"/>
  <c r="N646" i="1"/>
  <c r="N650" i="1"/>
  <c r="N653" i="1"/>
  <c r="N658" i="1"/>
  <c r="N661" i="1"/>
  <c r="N665" i="1"/>
  <c r="N669" i="1"/>
  <c r="N674" i="1"/>
  <c r="N677" i="1"/>
  <c r="N681" i="1"/>
  <c r="N685" i="1"/>
  <c r="N689" i="1"/>
  <c r="N694" i="1"/>
  <c r="N698" i="1"/>
  <c r="N702" i="1"/>
  <c r="N705" i="1"/>
  <c r="N708" i="1"/>
  <c r="N714" i="1"/>
  <c r="N718" i="1"/>
  <c r="N721" i="1"/>
  <c r="N724" i="1"/>
  <c r="N726" i="1"/>
  <c r="N730" i="1"/>
  <c r="N734" i="1"/>
  <c r="N742" i="1"/>
  <c r="N745" i="1"/>
  <c r="N748" i="1"/>
  <c r="N752" i="1"/>
  <c r="N755" i="1"/>
  <c r="N758" i="1"/>
  <c r="N762" i="1"/>
  <c r="N767" i="1"/>
  <c r="N770" i="1"/>
  <c r="N773" i="1"/>
  <c r="N777" i="1"/>
  <c r="N781" i="1"/>
  <c r="N783" i="1"/>
  <c r="N786" i="1"/>
  <c r="N789" i="1"/>
  <c r="N792" i="1"/>
  <c r="N796" i="1"/>
  <c r="N799" i="1"/>
  <c r="N803" i="1"/>
  <c r="N807" i="1"/>
  <c r="N811" i="1"/>
  <c r="N815" i="1"/>
  <c r="N819" i="1"/>
  <c r="N821" i="1"/>
  <c r="N825" i="1"/>
  <c r="N829" i="1"/>
  <c r="N833" i="1"/>
  <c r="N837" i="1"/>
  <c r="N840" i="1"/>
  <c r="N842" i="1"/>
  <c r="N845" i="1"/>
  <c r="N848" i="1"/>
  <c r="N851" i="1"/>
  <c r="N855" i="1"/>
  <c r="N859" i="1"/>
  <c r="N863" i="1"/>
  <c r="N867" i="1"/>
  <c r="N871" i="1"/>
  <c r="N875" i="1"/>
  <c r="N879" i="1"/>
  <c r="N882" i="1"/>
  <c r="N886" i="1"/>
  <c r="N890" i="1"/>
  <c r="N894" i="1"/>
  <c r="N897" i="1"/>
  <c r="N901" i="1"/>
  <c r="N905" i="1"/>
  <c r="N909" i="1"/>
  <c r="N913" i="1"/>
  <c r="N917" i="1"/>
  <c r="N921" i="1"/>
  <c r="N924" i="1"/>
  <c r="N928" i="1"/>
  <c r="N932" i="1"/>
  <c r="N936" i="1"/>
  <c r="N938" i="1"/>
  <c r="N942" i="1"/>
  <c r="N1200" i="1"/>
  <c r="N1204" i="1"/>
  <c r="N1328" i="1"/>
  <c r="N1332" i="1"/>
  <c r="N1335" i="1"/>
  <c r="N1340" i="1"/>
  <c r="N1345" i="1"/>
  <c r="N1349" i="1"/>
  <c r="N1353" i="1"/>
  <c r="N1359" i="1"/>
  <c r="N1362" i="1"/>
  <c r="N1369" i="1"/>
  <c r="N1372" i="1"/>
  <c r="N1376" i="1"/>
  <c r="N1385" i="1"/>
  <c r="N1391" i="1"/>
  <c r="N1395" i="1"/>
  <c r="N1398" i="1"/>
  <c r="N1404" i="1"/>
  <c r="N1408" i="1"/>
  <c r="N1415" i="1"/>
  <c r="N1420" i="1"/>
  <c r="N1424" i="1"/>
  <c r="N1429" i="1"/>
  <c r="N1434" i="1"/>
  <c r="N1436" i="1"/>
  <c r="N1441" i="1"/>
  <c r="N1446" i="1"/>
  <c r="N1452" i="1"/>
  <c r="N1457" i="1"/>
  <c r="N1462" i="1"/>
  <c r="N1465" i="1"/>
  <c r="N1470" i="1"/>
  <c r="N1475" i="1"/>
  <c r="N1480" i="1"/>
  <c r="N1485" i="1"/>
  <c r="N1488" i="1"/>
  <c r="N1493" i="1"/>
  <c r="N1496" i="1"/>
  <c r="N1501" i="1"/>
  <c r="N1505" i="1"/>
  <c r="N1511" i="1"/>
  <c r="N1516" i="1"/>
  <c r="N1520" i="1"/>
  <c r="N1525" i="1"/>
  <c r="N1529" i="1"/>
  <c r="N1533" i="1"/>
  <c r="N1538" i="1"/>
  <c r="N1543" i="1"/>
  <c r="N1547" i="1"/>
  <c r="N1552" i="1"/>
  <c r="N1556" i="1"/>
  <c r="N1561" i="1"/>
  <c r="N1566" i="1"/>
  <c r="N1571" i="1"/>
  <c r="N1575" i="1"/>
  <c r="N1580" i="1"/>
  <c r="N1584" i="1"/>
  <c r="N1589" i="1"/>
  <c r="N1593" i="1"/>
  <c r="N1598" i="1"/>
  <c r="N1603" i="1"/>
  <c r="N1609" i="1"/>
  <c r="N1614" i="1"/>
  <c r="N1618" i="1"/>
  <c r="N1623" i="1"/>
  <c r="N1628" i="1"/>
  <c r="N1634" i="1"/>
  <c r="N1638" i="1"/>
  <c r="N1643" i="1"/>
  <c r="N1648" i="1"/>
  <c r="N1653" i="1"/>
  <c r="N1658" i="1"/>
  <c r="N1662" i="1"/>
  <c r="N1667" i="1"/>
  <c r="N1672" i="1"/>
  <c r="N1677" i="1"/>
  <c r="N1684" i="1"/>
  <c r="N1689" i="1"/>
  <c r="N1694" i="1"/>
  <c r="N1699" i="1"/>
  <c r="N1703" i="1"/>
  <c r="N1707" i="1"/>
  <c r="N1712" i="1"/>
  <c r="N1715" i="1"/>
  <c r="N1720" i="1"/>
  <c r="N1725" i="1"/>
  <c r="N1731" i="1"/>
  <c r="N1738" i="1"/>
  <c r="N1742" i="1"/>
  <c r="N1749" i="1"/>
  <c r="N1754" i="1"/>
  <c r="N1760" i="1"/>
  <c r="N1764" i="1"/>
  <c r="N1768" i="1"/>
  <c r="N1772" i="1"/>
  <c r="N1777" i="1"/>
  <c r="N1782"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242" i="1"/>
  <c r="M243" i="1"/>
  <c r="M244"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975" i="1"/>
  <c r="M982" i="1"/>
  <c r="M987" i="1"/>
  <c r="M998" i="1"/>
  <c r="M1003" i="1"/>
  <c r="M1007" i="1"/>
  <c r="M1011" i="1"/>
  <c r="M1034" i="1"/>
  <c r="M1039" i="1"/>
  <c r="M1043" i="1"/>
  <c r="M1054" i="1"/>
  <c r="M1059" i="1"/>
  <c r="M1063"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970" i="1"/>
  <c r="M979" i="1"/>
  <c r="M990" i="1"/>
  <c r="M995" i="1"/>
  <c r="M999" i="1"/>
  <c r="M1006" i="1"/>
  <c r="M1018" i="1"/>
  <c r="M1038" i="1"/>
  <c r="M1046" i="1"/>
  <c r="M1066" i="1"/>
  <c r="M1070" i="1"/>
  <c r="M1075" i="1"/>
  <c r="M1086" i="1"/>
  <c r="M974" i="1"/>
  <c r="M986" i="1"/>
  <c r="M994" i="1"/>
  <c r="M1002" i="1"/>
  <c r="M1014" i="1"/>
  <c r="M1019" i="1"/>
  <c r="M1023" i="1"/>
  <c r="M1030" i="1"/>
  <c r="M1035" i="1"/>
  <c r="M1050" i="1"/>
  <c r="M1055" i="1"/>
  <c r="M1071" i="1"/>
  <c r="M1078" i="1"/>
  <c r="M1083" i="1"/>
  <c r="M971" i="1"/>
  <c r="M1010" i="1"/>
  <c r="M1015" i="1"/>
  <c r="M1022" i="1"/>
  <c r="M1027" i="1"/>
  <c r="M1042" i="1"/>
  <c r="M1047" i="1"/>
  <c r="M1051" i="1"/>
  <c r="M1058" i="1"/>
  <c r="M1062" i="1"/>
  <c r="M1074" i="1"/>
  <c r="M1079" i="1"/>
  <c r="M968" i="1"/>
  <c r="M978" i="1"/>
  <c r="M983" i="1"/>
  <c r="M991" i="1"/>
  <c r="M1026" i="1"/>
  <c r="M1031" i="1"/>
  <c r="M1067" i="1"/>
  <c r="M1082"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671" i="1"/>
  <c r="M1672" i="1"/>
  <c r="M1673" i="1"/>
  <c r="M1674" i="1"/>
  <c r="M1675" i="1"/>
  <c r="M1676" i="1"/>
  <c r="M1677" i="1"/>
  <c r="M1678" i="1"/>
  <c r="M1679" i="1"/>
  <c r="M1680" i="1"/>
  <c r="M1681" i="1"/>
  <c r="M1682" i="1"/>
  <c r="M1683" i="1"/>
  <c r="M1684" i="1"/>
  <c r="M1685" i="1"/>
  <c r="M1686" i="1"/>
  <c r="M1085" i="1"/>
  <c r="M1084" i="1"/>
  <c r="M1081" i="1"/>
  <c r="M1080" i="1"/>
  <c r="M1077" i="1"/>
  <c r="M1076" i="1"/>
  <c r="M1073" i="1"/>
  <c r="M1072" i="1"/>
  <c r="M1069" i="1"/>
  <c r="M1068" i="1"/>
  <c r="M1065" i="1"/>
  <c r="M1064" i="1"/>
  <c r="M1061" i="1"/>
  <c r="M1060" i="1"/>
  <c r="M1057" i="1"/>
  <c r="M1056" i="1"/>
  <c r="M1053" i="1"/>
  <c r="M1052" i="1"/>
  <c r="M1049" i="1"/>
  <c r="M1048" i="1"/>
  <c r="M1045" i="1"/>
  <c r="M1044" i="1"/>
  <c r="M1041" i="1"/>
  <c r="M1040" i="1"/>
  <c r="M1037" i="1"/>
  <c r="M1036" i="1"/>
  <c r="M1033" i="1"/>
  <c r="M1032" i="1"/>
  <c r="M1029" i="1"/>
  <c r="M1028" i="1"/>
  <c r="M1025" i="1"/>
  <c r="M1024" i="1"/>
  <c r="M1021" i="1"/>
  <c r="M1020" i="1"/>
  <c r="M1017" i="1"/>
  <c r="M1016" i="1"/>
  <c r="M1013" i="1"/>
  <c r="M1012" i="1"/>
  <c r="M1009" i="1"/>
  <c r="M1008" i="1"/>
  <c r="M1005" i="1"/>
  <c r="M1004" i="1"/>
  <c r="M1001" i="1"/>
  <c r="M1000" i="1"/>
  <c r="M997" i="1"/>
  <c r="M996" i="1"/>
  <c r="M993" i="1"/>
  <c r="M992" i="1"/>
  <c r="M989" i="1"/>
  <c r="M988" i="1"/>
  <c r="M985" i="1"/>
  <c r="M984" i="1"/>
  <c r="M981" i="1"/>
  <c r="M980" i="1"/>
  <c r="M977" i="1"/>
  <c r="M976" i="1"/>
  <c r="M973" i="1"/>
  <c r="M972" i="1"/>
  <c r="M969" i="1"/>
  <c r="M967" i="1"/>
  <c r="M64" i="1"/>
  <c r="M52" i="1"/>
  <c r="M44" i="1"/>
  <c r="M36" i="1"/>
  <c r="M24" i="1"/>
  <c r="M16" i="1"/>
  <c r="M12" i="1"/>
  <c r="M8" i="1"/>
  <c r="M63" i="1"/>
  <c r="M59" i="1"/>
  <c r="M55" i="1"/>
  <c r="M51" i="1"/>
  <c r="M47" i="1"/>
  <c r="M43" i="1"/>
  <c r="M39" i="1"/>
  <c r="M35" i="1"/>
  <c r="M31" i="1"/>
  <c r="M27" i="1"/>
  <c r="M23" i="1"/>
  <c r="M19" i="1"/>
  <c r="M15" i="1"/>
  <c r="M11" i="1"/>
  <c r="M7" i="1"/>
  <c r="M60" i="1"/>
  <c r="M56" i="1"/>
  <c r="M48" i="1"/>
  <c r="M40" i="1"/>
  <c r="M32" i="1"/>
  <c r="M28" i="1"/>
  <c r="M20" i="1"/>
  <c r="M4" i="1"/>
  <c r="M844" i="1"/>
  <c r="M338" i="1"/>
  <c r="M337" i="1"/>
  <c r="M245" i="1"/>
  <c r="M328" i="1"/>
  <c r="M329" i="1"/>
  <c r="M330" i="1"/>
  <c r="M331" i="1"/>
  <c r="M332" i="1"/>
  <c r="M333" i="1"/>
  <c r="M334" i="1"/>
  <c r="M335" i="1"/>
  <c r="M336" i="1"/>
  <c r="M246" i="1"/>
  <c r="M247" i="1"/>
  <c r="M248" i="1"/>
  <c r="M249" i="1"/>
  <c r="M250" i="1"/>
  <c r="M251" i="1"/>
  <c r="M252" i="1"/>
  <c r="M253" i="1"/>
  <c r="M254" i="1"/>
  <c r="M255" i="1"/>
  <c r="M318" i="1"/>
  <c r="M319" i="1"/>
  <c r="M320" i="1"/>
  <c r="M321" i="1"/>
  <c r="M322" i="1"/>
  <c r="M323" i="1"/>
  <c r="M324" i="1"/>
  <c r="M325" i="1"/>
  <c r="M326" i="1"/>
  <c r="M327"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958" i="1"/>
  <c r="M959" i="1"/>
  <c r="M960" i="1"/>
  <c r="M961" i="1"/>
  <c r="M962" i="1"/>
  <c r="M963" i="1"/>
  <c r="M964" i="1"/>
  <c r="M965" i="1"/>
  <c r="M96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alcChain>
</file>

<file path=xl/sharedStrings.xml><?xml version="1.0" encoding="utf-8"?>
<sst xmlns="http://schemas.openxmlformats.org/spreadsheetml/2006/main" count="11416" uniqueCount="4990">
  <si>
    <t>No.</t>
  </si>
  <si>
    <t>No. Cons</t>
  </si>
  <si>
    <t>Numero Predial Nacional</t>
  </si>
  <si>
    <t>Proyecto Urbanistico</t>
  </si>
  <si>
    <t>Profesional</t>
  </si>
  <si>
    <t>Dirección Catastro</t>
  </si>
  <si>
    <t>Area terreno_R1</t>
  </si>
  <si>
    <t>Area Terreno_shp</t>
  </si>
  <si>
    <t>Area Plano</t>
  </si>
  <si>
    <t>Diferencia porcentual</t>
  </si>
  <si>
    <t>Diferencia porcentual_shape</t>
  </si>
  <si>
    <t>Tolerancia resolucion %</t>
  </si>
  <si>
    <t>Análisis Diferencia de Área</t>
  </si>
  <si>
    <t>Análisis Diferencia de Área_Shape</t>
  </si>
  <si>
    <t>Diferencia_Area</t>
  </si>
  <si>
    <t>Nombre archivo vs NPN</t>
  </si>
  <si>
    <t>Dirección</t>
  </si>
  <si>
    <t>Area terreno</t>
  </si>
  <si>
    <t>Localizacion</t>
  </si>
  <si>
    <t>Nomenclatura vial</t>
  </si>
  <si>
    <t>Sistema Referencia</t>
  </si>
  <si>
    <t>Nodos</t>
  </si>
  <si>
    <t>Coordenadas</t>
  </si>
  <si>
    <t>Linderos</t>
  </si>
  <si>
    <t>Colindancias</t>
  </si>
  <si>
    <t>Observaciones</t>
  </si>
  <si>
    <t>130010105000004560022000000000</t>
  </si>
  <si>
    <t>SAN PEDRO</t>
  </si>
  <si>
    <t>María Isabel</t>
  </si>
  <si>
    <t>C 30 54 81 MZ 15 LO 6</t>
  </si>
  <si>
    <t>Direccion o rumbo entre los linderos 1 - 2, 2 - 3, 3 - 4, 4 -1, no corresponden</t>
  </si>
  <si>
    <t>130010105000004560025000000000</t>
  </si>
  <si>
    <t>C 30 54 63 MZ 15 LO 9</t>
  </si>
  <si>
    <t>Direccion o Rumbo entre los linderos 1 - 2, 2 - 3, 3 - 4, no corresponden</t>
  </si>
  <si>
    <t>130010105000004560027000000000</t>
  </si>
  <si>
    <t>C 30 54 51 MZ 15 LO 11</t>
  </si>
  <si>
    <t>Direccion o rumbo entre los linderos 1 - 2, 2 - 3, 3 - 4, no corresponden</t>
  </si>
  <si>
    <t>130010105000004560032000000000</t>
  </si>
  <si>
    <t>C 30 54 21 MZ 15 LO 16</t>
  </si>
  <si>
    <t>Falta un nodo entre los linderos 1 al 2 por cambio de colindancia.Direccion o Rumbo entre los linderos 1 - 2, 2 - 3, 3 -4, 4 -1, no corresponden</t>
  </si>
  <si>
    <t>130010105000004560033000000000</t>
  </si>
  <si>
    <t>C 30 54 15 MZ 15 LO 17</t>
  </si>
  <si>
    <t>130010105000015490001000000000</t>
  </si>
  <si>
    <t>K 69C 30E 06 MZ 5 LO 1</t>
  </si>
  <si>
    <t>130010105000015490002000000000</t>
  </si>
  <si>
    <t>K 70 30E 05 MZ 5 LO 16</t>
  </si>
  <si>
    <t>Direccion o rumbo entre el lindero 4 - 1, no corresponde</t>
  </si>
  <si>
    <t>130010104000006200004000000000</t>
  </si>
  <si>
    <t>CHIQUINQUIRA</t>
  </si>
  <si>
    <t>C 31D 59A 32</t>
  </si>
  <si>
    <t>La nomenclatura vial Calle 31 C4, no coincide con la direccion catastral C 31D y conforme a la direccion R1 el correcto es Calle 31D. Direccion o rumbo entre el lindero  2 - 3, no corresponde. En en el cuadro de linderos y colindantes pendiente la informacion del lindero 4 al 1, En la localizacion falta un nodo entre los linderos 4 al 1 por cambio de colindancia</t>
  </si>
  <si>
    <t>130010104000006200005000000000</t>
  </si>
  <si>
    <t>C 31D 59A 30</t>
  </si>
  <si>
    <t>La nomenclatura vial Calle 31 C4, no coincide con la direccion catastral C 31D y conforme a la direccion R1 el correcto es Calle 31D, Falta un nodo entre los linderos 2 al 3 por cambio de colindancia, en el cuadro de linderos y colindantes pendiente la informacion del lindero 2 al 3</t>
  </si>
  <si>
    <t>130010104000006200006000000000</t>
  </si>
  <si>
    <t>C 31D 59A 36</t>
  </si>
  <si>
    <t>La nomenclatura vial Calle 31 C4, no coincide con la direccion catastral C 31D y conforme a la direccion R1 el correcto es Calle 31D, Falta un nodo entre los linderos 4 al 1 por cambio de colindancia, en el cuadro de linderos y colindantes pendiente la informacion del lindero 4 al 1</t>
  </si>
  <si>
    <t>130010104000006200007000000000</t>
  </si>
  <si>
    <t>C 31D 59A 42</t>
  </si>
  <si>
    <t>La nomenclatura vial Calle 31 C4, no coincide con la direccion catastral C 31D y conforme a la direccion R1 el correcto es Calle 31D, Falta un nodo entre los linderos 2 al 3 por cambio de colindancia, en el cuadro de linderos y colindantes pendiente la informacion del lindero 2 al 3. Direccion o rumbo entre los linderos 3 - 4, 4 - 1, no corresponden</t>
  </si>
  <si>
    <t>130010104000006200010000000000</t>
  </si>
  <si>
    <t>C 31D 59A 60</t>
  </si>
  <si>
    <t>La nomenclatura vial Calle 31 C4, no coincide con la direccion catastral C 31D y conforme a la direccion R1 el correcto es Calle 31D, Falta un nodo entre el lindero 4 al 1 por cambio de colindancia. Direccion o rumbo entre los linderos 2 - 3, 3 - 4, no corresponden</t>
  </si>
  <si>
    <t>130010104000006200011000000000</t>
  </si>
  <si>
    <t>C 31D 59A 66</t>
  </si>
  <si>
    <t>La nomenclatura vial Calle 31 C4, no coincide con la direccion catastral C 31D y conforme a la direccion R1 el correcto es Calle 31D, el colindante entre el lindero 2 al 3 debe corresponder con otra nomenclatura vial, de igual manera la misma no esta indicada en la localizacion</t>
  </si>
  <si>
    <t>130010104000006200013000000000</t>
  </si>
  <si>
    <t>C 31C 59A 61</t>
  </si>
  <si>
    <t>La nomenclatura vial Calle 31 C3, no coincide con la direccion catastral C 31C y conforme a la direccion R1 el correcto es Calle 31C. Falta un nodo entre el lindero 4 al 1 por cambio de colindancia</t>
  </si>
  <si>
    <t>130010104000006200014000000000</t>
  </si>
  <si>
    <t>C 31C 59A 55</t>
  </si>
  <si>
    <t>La nomenclatura vial Calle 31 C3, no coincide con la direccion catastral C 31C y conforme a la direccion R1 el correcto es Calle 31C. Falta un nodo entre el lindero 2 al 3 por cambio de colindancia</t>
  </si>
  <si>
    <t>130010104000006200015000000000</t>
  </si>
  <si>
    <t>C 31C 59A 49</t>
  </si>
  <si>
    <t>La nomenclatura vial Calle 31 C3, no coincide con la direccion catastral C 31C y conforme a la direccion R1 el correcto es Calle 31C. Falta un nodo entre el lindero 4 al 1 por cambio de colindancia. En en el cuadro de linderos y colindantes pendiente la informacion del lindero 4 al 1</t>
  </si>
  <si>
    <t>130010104000006200016000000000</t>
  </si>
  <si>
    <t>C 31C 59A 41</t>
  </si>
  <si>
    <t>La nomenclatura vial Calle 31 C3, no coincide con la direccion catastral C 31C y conforme a la direccion R1 el correcto es Calle 31C. Falta un nodo entre el lindero 2 al 3 por cambio de colindancia. En en el cuadro de linderos y colindantes pendiente la informacion del lindero 2 al 3. Direccion o Rumbo entre los linderos 1 - 2, 4 -1, no corresponden</t>
  </si>
  <si>
    <t>130010104000006200017000000000</t>
  </si>
  <si>
    <t>C 31C 59A 35</t>
  </si>
  <si>
    <t>La nomenclatura vial Calle 31 C3, no coincide con la direccion catastral C 31C y conforme a la direccion R1 el correcto es Calle 31C. Falta un nodo entre el lindero 4 al 1 por cambio de colindancia. Direccion o Rumbo entre el lindero 1 - 2, no corresponde</t>
  </si>
  <si>
    <t>130010104000006200020000000000</t>
  </si>
  <si>
    <t>C 31C 59A 15 MZ 62 LT 17</t>
  </si>
  <si>
    <t>La nomenclatura vial Calle 31 C3, no coincide con la direccion catastral C 31C y conforme a la direccion R1 el correcto es Calle 31C. Falta un nodo entre el lindero 2 al 3 por cambio de colindancia.</t>
  </si>
  <si>
    <t>130010104000006200022000000000</t>
  </si>
  <si>
    <t>C 31C 59A 03</t>
  </si>
  <si>
    <t>La nomenclatura vial Calle 31 C3, no coincide con la direccion catastral C 31C y conforme a la direccion R1 el correcto es Calle 31C.</t>
  </si>
  <si>
    <t>130010104000006210001000000000</t>
  </si>
  <si>
    <t>C 31D 59 04</t>
  </si>
  <si>
    <t>La nomenclatura vial Calle 31 C4, no coincide con la direccion catastral C 31D y conforme a la direccion R1 el correcto es Calle 31D.</t>
  </si>
  <si>
    <t>130010104000006210002000000000</t>
  </si>
  <si>
    <t>C 31D 59 10</t>
  </si>
  <si>
    <t>La nomenclatura vial Calle 31 C4, no coincide con la direccion catastral C 31D y conforme a la direccion R1 el correcto es Calle 31D.  Falta un nodo entre el lindero 2 al 3 por cambio de colindancia. Direccion o rumbo entre los linderos 3 - 4, 4 - 1, no corresponden</t>
  </si>
  <si>
    <t>130010104000006210004000000000</t>
  </si>
  <si>
    <t>C 31D 59 22 MZ 60 LO 10</t>
  </si>
  <si>
    <t>La nomenclatura vial Calle 31 C4, no coincide con la direccion catastral C 31D y conforme a la direccion R1 el correcto es Calle 31D.  Falta un nodo entre el lindero 2 al 3 por cambio de colindancia. Direccion o Rumbo entre el lindero 3 - 4, no corresponde</t>
  </si>
  <si>
    <t>130010104000006210006000000000</t>
  </si>
  <si>
    <t>C 31D 59 36 MZ 60 LO 06</t>
  </si>
  <si>
    <t>130010104000006210011000000000</t>
  </si>
  <si>
    <t>C 31G 59 35</t>
  </si>
  <si>
    <t>La nomenclatura vial Calle 31 C3, no coincide con la direccion catastral C 31G y conforme a la direccion R1 el correcto es Calle 31G.  Falta un nodo entre el lindero 2 al 3 por cambio de colindancia.</t>
  </si>
  <si>
    <t>130010104000006210012000000000</t>
  </si>
  <si>
    <t>C 31G 59 29</t>
  </si>
  <si>
    <t>La nomenclatura vial Calle 31 C3, no coincide con la direccion catastral C 31G y conforme a la direccion R1 el correcto es Calle 31G.  Falta un nodo entre el lindero 4 al 1 por cambio de colindancia. Direccion o Rumbo entre el lindero 2 - 3, no corresponde</t>
  </si>
  <si>
    <t>130010104000006210013000000000</t>
  </si>
  <si>
    <t>C 31G 59 23</t>
  </si>
  <si>
    <t>La nomenclatura vial Calle 31 C3, no coincide con la direccion catastral C 31G y conforme a la direccion R1 el correcto es Calle 31G.  Falta un nodo entre el lindero 2 al 3 por cambio de colindancia. Direccion o Rumbo entre el lindero 4 - 1, no corresponde</t>
  </si>
  <si>
    <t>130010104000006210014000000000</t>
  </si>
  <si>
    <t>C 31G 59 15</t>
  </si>
  <si>
    <t xml:space="preserve">La nomenclatura vial Calle 31 C3, no coincide con la direccion catastral C 31G y conforme a la direccion R1 el correcto es Calle 31G.  Falta un nodo entre el lindero 4 al 1 por cambio de colindancia. </t>
  </si>
  <si>
    <t>130010104000006210015000000000</t>
  </si>
  <si>
    <t>C 31G 59 09</t>
  </si>
  <si>
    <t xml:space="preserve">La nomenclatura vial Calle 31 C3, no coincide con la direccion catastral C 31G y conforme a la direccion R1 el correcto es Calle 31G.  Falta un nodo entre el lindero 2 al 3 por cambio de colindancia. </t>
  </si>
  <si>
    <t>130010104000006220004000000000</t>
  </si>
  <si>
    <t>C 31C 59 22</t>
  </si>
  <si>
    <t xml:space="preserve">La nomenclatura vial Calle 31 C3, no coincide con la direccion catastral C 31C y conforme a la direccion R1 el correcto es Calle 31C.  Falta un nodo entre el lindero 2 al 3 por cambio de colindancia. </t>
  </si>
  <si>
    <t>130010104000006220005000000000</t>
  </si>
  <si>
    <t>C 31C 59 30</t>
  </si>
  <si>
    <t xml:space="preserve">La nomenclatura vial Calle 31 C3, no coincide con la direccion catastral C 31C y conforme a la direccion R1 el correcto es Calle 31C.  Falta un nodo entre el lindero 4 al 1 por cambio de colindancia. </t>
  </si>
  <si>
    <t>130010104000006220007000000000</t>
  </si>
  <si>
    <t>C 31C 59 42</t>
  </si>
  <si>
    <t>130010104000006220008000000000</t>
  </si>
  <si>
    <t>C 31C 59 48</t>
  </si>
  <si>
    <t xml:space="preserve">La nomenclatura vial Calle 31 C3, no coincide con la direccion catastral C 31C y conforme a la direccion R1 el correcto es Calle 31C. </t>
  </si>
  <si>
    <t>130010104000006220011000000000</t>
  </si>
  <si>
    <t>C 31B 59 35</t>
  </si>
  <si>
    <t xml:space="preserve">La nomenclatura vial Calle 31 C2, no coincide con la direccion catastral C 31B y conforme a la direccion R1 el correcto es Calle 31B. Falta un nodo entre el lindero 2 al 3 por cambio de colindancia. </t>
  </si>
  <si>
    <t>130010104000006220013000000000</t>
  </si>
  <si>
    <t>C 31B 59 23</t>
  </si>
  <si>
    <t>La nomenclatura vial Calle 31 C2, no coincide con la direccion catastral C 31B y conforme a la direccion R1 el correcto es Calle 31B. Falta un nodo entre el lindero 2 al 3 por cambio de colindancia. Direccion o Rumbo entre los linderos 1 - 2, 2 - 3, 4 -1, no corresponden</t>
  </si>
  <si>
    <t>130010104000006220014000000000</t>
  </si>
  <si>
    <t>C 31B 59 15</t>
  </si>
  <si>
    <t xml:space="preserve">La nomenclatura vial Calle 31 C2, no coincide con la direccion catastral C 31B y conforme a la direccion R1 el correcto es Calle 31B. Falta un nodo entre el lindero 1 al 4 por cambio de colindancia. </t>
  </si>
  <si>
    <t>130010104000006220015000000000</t>
  </si>
  <si>
    <t>C 31B 59 09</t>
  </si>
  <si>
    <t>130010104000006230001000000000</t>
  </si>
  <si>
    <t>C 31C 59A 04 MZ 61 LO 18</t>
  </si>
  <si>
    <t>130010104000006230003000000000</t>
  </si>
  <si>
    <t>C 31C 59A 16 MZ 61 LO 14</t>
  </si>
  <si>
    <t xml:space="preserve">La nomenclatura vial Calle 31 C3, no coincide con la direccion catastral C 31C y conforme a la direccion R1 el correcto es Calle 31C. Falta un nodo entre el lindero 2 al 3 por cambio de colindancia. </t>
  </si>
  <si>
    <t>130010104000006230004000000000</t>
  </si>
  <si>
    <t>C 31C 59A 22 MZ 61 LO 12</t>
  </si>
  <si>
    <t xml:space="preserve">La nomenclatura vial Calle 31 C3, no coincide con la direccion catastral C 31C y conforme a la direccion R1 el correcto es Calle 31C. Falta un nodo entre el lindero 4 al 1 por cambio de colindancia. </t>
  </si>
  <si>
    <t>130010104000006230011000000000</t>
  </si>
  <si>
    <t>C 31B 59A 49 MZ 61 LO 03</t>
  </si>
  <si>
    <t xml:space="preserve">La nomenclatura vial Calle 31 C2, no coincide con la direccion catastral C 31B y conforme a la direccion R1 el correcto es Calle 31B. </t>
  </si>
  <si>
    <t>130010104000006230012000000000</t>
  </si>
  <si>
    <t>C 31B 59A 41 MZ 61 LO 05</t>
  </si>
  <si>
    <t>Diferencia de área de 11 m2 (Shape 99 m2 - Plano y R1 88 m2) es decir supera el 6% que indica la resolución. La nomenclatura vial Calle 31 C2, no coincide con la direccion catastral C 31B y conforme a la direccion R1 el correcto es Calle 31B. Faltan dos nodos entre el  lindero 2 al 3 por cambio de las colindancias. En el cuadro de linderos y colindantes pendiente la informacion del lindero 2 al 3. Direccion o Rumbo entre el lindero 4 - 1, no corresponde</t>
  </si>
  <si>
    <t>130010104000006230013000000000</t>
  </si>
  <si>
    <t>C 31B 59A 35 MZ 61 LO 07</t>
  </si>
  <si>
    <t xml:space="preserve">Diferencia de área de 13 m2 (Shape 101 m2 - Plano y R1 88 m2) es decir supera el 6% que indica la resolución. La nomenclatura vial Calle 31 C2, no coincide con la direccion catastral C 31B y conforme a la direccion R1 el correcto es Calle 31B. Faltan dos nodos entre el  lindero 4 al 1 por cambio de las colindancias. </t>
  </si>
  <si>
    <t>130010104000006230014000000000</t>
  </si>
  <si>
    <t>C 31B 59A 29 MZ 61 LO 09</t>
  </si>
  <si>
    <t>La nomenclatura vial Calle 31 C2, no coincide con la direccion catastral C 31B y conforme a la direccion R1 el correcto es Calle 31B. Direccion o Rumbo entre el lindero 4 - 1, no corresponde</t>
  </si>
  <si>
    <t>130010104000006230015000000000</t>
  </si>
  <si>
    <t>C 31B 59A 23 MZ 61 LO 11</t>
  </si>
  <si>
    <t>La nomenclatura vial Calle 31 C2, no coincide con la direccion catastral C 31B y conforme a la direccion R1 el correcto es Calle 31B. Falta un nodo entre el lindero 4 al 1 por cambio de colindancia.  Direccion o Rumbo entre el lindero 1 - 2, no corresponde</t>
  </si>
  <si>
    <t>130010104000006230017000000000</t>
  </si>
  <si>
    <t>C 31B 59A 09 MZ 61 LO 15</t>
  </si>
  <si>
    <t>130010104000006230018000000000</t>
  </si>
  <si>
    <t>C 31B 59A 03 MZ 61 LO 17</t>
  </si>
  <si>
    <t>La nomenclatura vial Calle 31 C2, no coincide con la direccion catastral C 31B y conforme a la direccion R1 el correcto es Calle 31B. Direccion o Rumbo entre el lindero 1 - 2, no corresponde</t>
  </si>
  <si>
    <t>130010104000006240002000000000</t>
  </si>
  <si>
    <t>C 31B 59 10</t>
  </si>
  <si>
    <t>130010104000006240003000000000</t>
  </si>
  <si>
    <t>C 31B 59 18</t>
  </si>
  <si>
    <t>La nomenclatura vial Calle 31 C2, no coincide con la direccion catastral C 31B y conforme a la direccion R1 el correcto es Calle 31B. Falta un nodo entre el lindero 4 al 1 por cambio de colindancia. Direccion o Rumbo entre el lindero 2 - 3, no corresponde</t>
  </si>
  <si>
    <t>130010104000006240004000000000</t>
  </si>
  <si>
    <t>C 31B 59 24</t>
  </si>
  <si>
    <t>La nomenclatura vial Calle 31 C2, no coincide con la direccion catastral C 31B y conforme a la direccion R1 el correcto es Calle 31B. Falta un nodo entre el lindero 2 al 3 por cambio de colindancia. Direccion o Rumbo entre el lindero 2 - 3, no corresponde</t>
  </si>
  <si>
    <t>130010104000006240006000000000</t>
  </si>
  <si>
    <t>C 31B 59 38 MZ 58 LO 14</t>
  </si>
  <si>
    <t>130010104000006240011000000000</t>
  </si>
  <si>
    <t>C 31B 59 72</t>
  </si>
  <si>
    <t>La nomenclatura vial Calle 31 C2, no coincide con la direccion catastral C 31B y conforme a la direccion R1 el correcto es Calle 31B. Falta un nodo entre el lindero 4 al 1 por cambio de colindancia. Direccion o Rumbo entre el lindero 3 - 4, no corresponde</t>
  </si>
  <si>
    <t>130010104000006240013000000000</t>
  </si>
  <si>
    <t>C 31A 59 77 MZ 58 LO 1</t>
  </si>
  <si>
    <t>La nomenclatura vial Calle 31B, no coincide con la direccion catastral C 31A y conforme a la direccion R1 el correcto es Calle 31A. Direccion o Rumbo entre el lindero 3 - 4, no corresponde. En el grafico de localizacion el colindante entre el lindero 2 al 3 debe corresponder con otra nomenclatura vial, de igual manera la misma no esta indicada en la localizacion</t>
  </si>
  <si>
    <t>130010104000006240014000000000</t>
  </si>
  <si>
    <t>C 31A 59 71</t>
  </si>
  <si>
    <t xml:space="preserve">La nomenclatura vial Calle 31B, no coincide con la direccion catastral C 31A y conforme a la direccion R1 el correcto es Calle 31A. Falta un nodo entre el lindero 4 al 1 por cambio de colindancia. Direccion o Rumbo entre el lindero 2 - 3, no corresponde. </t>
  </si>
  <si>
    <t>130010104000006240015000000000</t>
  </si>
  <si>
    <t>C 31A 59 65</t>
  </si>
  <si>
    <t xml:space="preserve">La nomenclatura vial Calle 31B, no coincide con la direccion catastral C 31A y conforme a la direccion R1 el correcto es Calle 31A. Falta un nodo entre el lindero 2 al 3 por cambio de colindancia. Direccion o Rumbo entre el lindero 4 - 1, no corresponde. </t>
  </si>
  <si>
    <t>130010104000006240016000000000</t>
  </si>
  <si>
    <t>C 31A 59 57</t>
  </si>
  <si>
    <t>130010104000006240017000000000</t>
  </si>
  <si>
    <t>C 31A 59 51</t>
  </si>
  <si>
    <t>130010104000006240018000000000</t>
  </si>
  <si>
    <t>C 31A 59 45</t>
  </si>
  <si>
    <t xml:space="preserve">La nomenclatura vial Calle 31B, no coincide con la direccion catastral C 31A y conforme a la direccion R1 el correcto es Calle 31A. Falta un nodo entre el lindero 4 al 1 por cambio de colindancia. </t>
  </si>
  <si>
    <t>130010104000006240021000000000</t>
  </si>
  <si>
    <t>C 31A 59 23</t>
  </si>
  <si>
    <t xml:space="preserve">La nomenclatura vial Calle 31B, no coincide con la direccion catastral C 31A y conforme a la direccion R1 el correcto es Calle 31A. Falta un nodo entre el lindero 2 al 3 por cambio de colindancia. Direccion o Rumbo entre el lindero 1 - 2, no corresponde. </t>
  </si>
  <si>
    <t>130010104000006250002000000000</t>
  </si>
  <si>
    <t>C 31A 59 10</t>
  </si>
  <si>
    <t>130010104000006250003000000000</t>
  </si>
  <si>
    <t>C 31A 59 16</t>
  </si>
  <si>
    <t xml:space="preserve">La nomenclatura vial Calle 31B, no coincide con la direccion catastral C 31A y conforme a la direccion R1 el correcto es Calle 31A. Falta un nodo entre el lindero 2 al 3 por cambio de colindancia. Direccion o Rumbo entre el linderos 3 - 4, 4 - 1, no corresponden. </t>
  </si>
  <si>
    <t>130010104000006250007000000000</t>
  </si>
  <si>
    <t>C 31A 59 44</t>
  </si>
  <si>
    <t xml:space="preserve">Diferencia de área de 9 m2 (Shape 82 m2 - Plano y R1 91 m2) es decir supera el 6% que indica la resolución. La nomenclatura vial Calle 31B, no coincide con la direccion catastral C 31A y conforme a la direccion R1 el correcto es Calle 31A. Falta un nodo entre el lindero 2 al 3 por cambio de colindancia. </t>
  </si>
  <si>
    <t>130010104000006250009000000000</t>
  </si>
  <si>
    <t>C 31A 59 58 MZ 57 LO 02</t>
  </si>
  <si>
    <t xml:space="preserve">La nomenclatura vial Calle 31B, no coincide con la direccion catastral C 31A y conforme a la direccion R1 el correcto es Calle 31A. </t>
  </si>
  <si>
    <t>130010104000006250010000000000</t>
  </si>
  <si>
    <t>C 31 59 57 MZ 57 LO 01</t>
  </si>
  <si>
    <t xml:space="preserve">Entre el lindero 3 - 4 no hay nomenclatura vial. En el cuadro de Linderos y colindantes entre el lindero 3 - 4, en colindante relaciona CARRERA 59A cuando debe corresponder con la CALLE 31. Direccion o Rumbo entre el linderos 1 - 2, 4 - 1, no corresponden. </t>
  </si>
  <si>
    <t>130010104000006250011000000000</t>
  </si>
  <si>
    <t>C 31 59 37 MZ 57 LO 3</t>
  </si>
  <si>
    <t>Entre el lindero 3 - 4 no hay nomenclatura vial. En el cuadro de Linderos y colindantes entre el lindero 3 - 4, en colindante relaciona CARRERA 59A cuando debe corresponder con la CALLE 31</t>
  </si>
  <si>
    <t>130010104000006250012000000000</t>
  </si>
  <si>
    <t>C 31 59 51</t>
  </si>
  <si>
    <t>Diferencia de área de 11 m2 (Shape 80 m2 - Plano y R1 91 m2) es decir supera el 6% que indica la resolución. Entre el lindero 3 - 4 no hay nomenclatura vial. En el cuadro de Linderos y colindantes entre el lindero 3 - 4, no se relaciona la nomenclatura vial. Direccion o Rumbos entre los linderos 1 - 2, 2 - 3, 3 -4, no corresponden</t>
  </si>
  <si>
    <t>130010104000006250014000000000</t>
  </si>
  <si>
    <t>C 31 59 31</t>
  </si>
  <si>
    <t>Entre el lindero 3 - 4 no hay nomenclatura vial. En el cuadro de Linderos y colindantes entre el lindero 3 - 4, no se relaciona la nomenclatura vial. Falta un nodo entre el lindero 2 al 3 por cambio de colindancia. Direccion o Rumbos entre los linderos 1 - 2, 2 - 3, 3 -4, 4 -1, no corresponden</t>
  </si>
  <si>
    <t>130010104000006250016000000000</t>
  </si>
  <si>
    <t>C 31 59 17</t>
  </si>
  <si>
    <t>Entre el lindero 3 - 4 no hay nomenclatura vial. En el cuadro de Linderos y colindantes entre el lindero 3 - 4, no se relaciona la nomenclatura vial. Faltan nodos entre los linderos 2 al 3  y   4 al 1 por cambio de colindancias. en el cuadro de linderos y colindantes pendiente la informacion del lindero 2 al 3.  Direccion o Rumbos entre los linderos 1 - 2, 3 -4, no corresponden</t>
  </si>
  <si>
    <t>130010104000006250017000000000</t>
  </si>
  <si>
    <t>C 31 59 09 MZ 57 LO 19</t>
  </si>
  <si>
    <t xml:space="preserve">La nomenclatura vial Calle 31C, no coincide con la direccion catastral C 31 y conforme a la direccion R1 el correcto es Calle 31. En la localizacion entre el lindero 2 - 3 no hay nomenclatura vial. En el cuadro de Linderos y colindantes entre el lindero 2 - 3 no hay nomenclatura vial. Direccion o Rumbos entre los linderos 1 - 2, 2 - 3, 3 -4, no corresponden </t>
  </si>
  <si>
    <t>130010104000006250018000000000</t>
  </si>
  <si>
    <t>C 31 59 03 MZ 57 LO 20</t>
  </si>
  <si>
    <t xml:space="preserve">La nomenclatura vial Calle 31C, no coincide con la direccion catastral C 31 y conforme a la direccion R1 el correcto es Calle 31. En el cuadro de Linderos y colindantes entre el lindero 3 - 4 colinda con via CARRERA 59, cuando debe corresponder con la CALLE 31. Direccion o Rumbos entre los linderos 1 - 2, 2 - 3, 3 -4, no corresponden </t>
  </si>
  <si>
    <t>130010104000006250020000000000</t>
  </si>
  <si>
    <t>K 59 31 24 MZ 57 LO 17</t>
  </si>
  <si>
    <t>Falta un nodo entre el lindero 1 al 2 por cambio de colindancia. Direccion o Rumbos entre los linderos 1 - 2, 2 - 3, 3 -4, no corresponden</t>
  </si>
  <si>
    <t>130010104000006260002000000000</t>
  </si>
  <si>
    <t>K 60 30M 49 MZ 1 LO 2</t>
  </si>
  <si>
    <t>En el cuadro de Linderos y colindantes entre el lindero 2 - 3 colinda con via CALLE 31C1, cuando debe corresponder con la CARRERA 60. Direccion o Rumbos entre los linderos 1 - 2, 2 - 3, 3 -4, no corresponden</t>
  </si>
  <si>
    <t>130010104000006260004000000000</t>
  </si>
  <si>
    <t>K 60 30M 35</t>
  </si>
  <si>
    <t>Falta un nodo entre el lindero 3 al 4 por cambio de colindancia. Direccion o Rumbos entre los linderos 1 - 2, 2 - 3, 3 -4, 4 -1 no corresponden</t>
  </si>
  <si>
    <t>130010104000006260007000000000</t>
  </si>
  <si>
    <t>K 60 30M 17 MZ 1 LO 3</t>
  </si>
  <si>
    <t>En el cuadro de Linderos y colindantes entre el lindero 2 - 3 no colocaron colindante con via CARRERA 60. Direccion o Rumbos entre los linderos 1 - 2, 2 - 3, 3 -4, 4 -1 no corresponden</t>
  </si>
  <si>
    <t>130010104000006260008000000000</t>
  </si>
  <si>
    <t>K 60 30M 09 MZ 1 LO 2</t>
  </si>
  <si>
    <t>130010104000006260010000000000</t>
  </si>
  <si>
    <t>C 30M 59A 29</t>
  </si>
  <si>
    <t xml:space="preserve">Falta un nodo entre el lindero 2 al 3 por cambio de colindancia. Entre el lindero 3 - 4 no hay nomenclatura vial.  En el cuadro de Linderos y colindantes entre el lindero 2 - 3 no colocaron colindante con via. Direccion o Rumbos entre los linderos 1 - 2, 2 - 3, 3 -4 no corresponden </t>
  </si>
  <si>
    <t>130010104000006260013000000000</t>
  </si>
  <si>
    <t>K 59A 30M 02 MZ 1 LO 16</t>
  </si>
  <si>
    <t xml:space="preserve">Falta un nodo entre el lindero 2 al 3 por cambio de colindancia. Entre los linderos 3 - 4 y 4 - 1 no hay nomenclatura vial.  En el cuadro de Linderos y colindantes entre los linderos 3 - 4 y 4 - 1 no colocaron colindante con via. Direccion o Rumbos entre los linderos 1 - 2, 2 - 3, 3 -4 no corresponden </t>
  </si>
  <si>
    <t>130010104000006260015000000000</t>
  </si>
  <si>
    <t>K 59A 30M 14 MZ 01 LO 12</t>
  </si>
  <si>
    <t xml:space="preserve">Falta un nodo entre el lindero 3 al 4 por cambio de colindancia. Entre el lindero 4 - 1 no hay nomenclatura vial.  En el cuadro de Linderos y colindantes entre el lindero 4 - 1 no colocaron colindante con via. Direccion o Rumbos entre los linderos 1 - 2, 2 - 3, 3 -4 no corresponden </t>
  </si>
  <si>
    <t>130010104000006260016000000000</t>
  </si>
  <si>
    <t>K 59A 30M 22 MZ 1 LO 11</t>
  </si>
  <si>
    <t xml:space="preserve">Entre el lindero 4 - 1 no hay nomenclatura vial.  En el cuadro de Linderos y colindantes entre el lindero 4 - 1 no colocaron colindante con via. Direccion o Rumbos entre los linderos 1 - 2, 2 - 3, 3 -4 no corresponden </t>
  </si>
  <si>
    <t>130010104000006260019000000000</t>
  </si>
  <si>
    <t>K 59A 30M 40</t>
  </si>
  <si>
    <t xml:space="preserve">Entre el lindero 4 - 1 no hay nomenclatura vial.  En el cuadro de Linderos y colindantes entre el lindero 4 - 1 colocaron colindante con via CALLE 31C1 y corresponde K 59A de acuerdo a la direccion del predio. Direccion o Rumbos entre los linderos 1 - 2, 2 - 3, 3 -4 no corresponden </t>
  </si>
  <si>
    <t>130010104000006270003000000000</t>
  </si>
  <si>
    <t>C 31A 58 16 MZ 25 LO 12</t>
  </si>
  <si>
    <t xml:space="preserve">Falta un nodo entre el lindero 4 al 1 por cambio de colindancia. Entre el lindero 1 - 2  no hay nomenclatura vial.  En el cuadro de Linderos y colindantes entre el lindero 1 - 2 no colocaron colindante con via. Direccion o Rumbos entre los linderos 1 - 2, 2 - 3, 3 -4 no corresponden </t>
  </si>
  <si>
    <t>130010104000006270005000000000</t>
  </si>
  <si>
    <t>C 31A 58 30</t>
  </si>
  <si>
    <t xml:space="preserve">Falta un nodo entre el lindero 4 al 1 por cambio de colindancia. Entre el lindero 1 - 2  no hay nomenclatura vial.  En el cuadro de Linderos y colindantes entre el lindero 3 - 4 no colocaron colindante con via. Direccion o Rumbos entre los linderos 1 - 2, 2 - 3, 3 -4 no corresponden </t>
  </si>
  <si>
    <t>130010104000006270009000000000</t>
  </si>
  <si>
    <t>C 31 58 49 MZ 25 LO 1</t>
  </si>
  <si>
    <t xml:space="preserve">La nomenclatura vial Calle 31C, no coincide con la direccion catastral C 31 y conforme a la direccion R1 el correcto es Calle 31. En el cuadro de Linderos y colindantes entre el lindero 3 - 4 colocaron colindante con via CALLE 31C y conforme a la direccion R1 corresponde a la Calle 31. Direccion o Rumbos entre los linderos 1 - 2, 2 - 3, 3 -4, 4 -1 no corresponden </t>
  </si>
  <si>
    <t>130010104000006270010000000000</t>
  </si>
  <si>
    <t>C 31 58 41 MZ 25 LO 3</t>
  </si>
  <si>
    <t xml:space="preserve">La nomenclatura vial Calle 31C, no coincide con la direccion catastral C 31 y conforme a la direccion R1 el correcto es Calle 31.Falta un nodo entre el lindero 4 al 1 por cambio de colindancia. En el cuadro de Linderos y colindantes entre el lindero 3 - 4 colocaron colindante con via CALLE 31C y conforme a la direccion R1 corresponde a la Calle 31. Direccion o Rumbos entre los linderos 1 - 2, 2 - 3, 3 -4 no corresponden </t>
  </si>
  <si>
    <t>130010104000006270011000000000</t>
  </si>
  <si>
    <t>C 31 58 35 MZ 25 LO 5</t>
  </si>
  <si>
    <t xml:space="preserve">La nomenclatura vial Calle 31C, no coincide con la direccion catastral C 31 y conforme a la direccion R1 el correcto es Calle 31.Falta un nodo entre el lindero 2 al 3 por cambio de colindancia. En el cuadro de Linderos y colindantes entre el lindero 3 - 4 colocaron colindante con via CALLE 31C y conforme a la direccion R1 corresponde a la Calle 31. Direccion o Rumbos entre los linderos 1 - 2, 2 - 3, 3 -4, 4 -1 no corresponden </t>
  </si>
  <si>
    <t>130010104000006270012000000000</t>
  </si>
  <si>
    <t>C 31 58 29 MZ 25 LO 7</t>
  </si>
  <si>
    <t xml:space="preserve">La nomenclatura vial Calle 31C, no coincide con la direccion catastral C 31 y conforme a la direccion R1 el correcto es Calle 31.Falta un nodo entre el lindero 4 al 1 por cambio de colindancia. En el cuadro de Linderos y colindantes entre el lindero 3 - 4 colocaron colindante con via CALLE 31C y conforme a la direccion R1 corresponde a la Calle 31. Direccion o Rumbos entre los linderos 1 - 2, 2 - 3, 3 -4, no corresponden </t>
  </si>
  <si>
    <t>130010104000006270013000000000</t>
  </si>
  <si>
    <t>C 31 58 23 MZ 25 LO 9</t>
  </si>
  <si>
    <t>130010104000006270014000000000</t>
  </si>
  <si>
    <t>C 31 58 15 MZ 25 LO 11</t>
  </si>
  <si>
    <t xml:space="preserve">La nomenclatura vial Calle 31C, no coincide con la direccion catastral C 31 y conforme a la direccion R1 el correcto es Calle 31.Falta un nodo entre el lindero 4 al 1 por cambio de colindancia. En el cuadro de Linderos y colindantes entre el lindero 3 - 4 colocaron colindante con via CALLE 31C y conforme a la direccion R1 corresponde a la Calle 31. Direccion o Rumbos entre los linderos 1 - 2, 2 - 3, 3 -4, 4 -1 no corresponden </t>
  </si>
  <si>
    <t>130010104000006270015000000000</t>
  </si>
  <si>
    <t>C 31 58 09 MZ 25 LO 13</t>
  </si>
  <si>
    <t>130010104000006270016000000000</t>
  </si>
  <si>
    <t>C 31 58 03</t>
  </si>
  <si>
    <t xml:space="preserve">La nomenclatura vial Calle 31C, no coincide con la direccion catastral C 31 y conforme a la direccion R1 corresponde a la Calle 31.En el cuadro de Linderos y colindantes entre el lindero 3 - 4 colocaron colindante con via CALLE 31C y conforme a la direccion R1 corresponde a la Calle 31. Direccion o Rumbos entre los linderos 1 - 2, 2 - 3, 3 -4, no corresponden </t>
  </si>
  <si>
    <t>130010104000006280001000000000</t>
  </si>
  <si>
    <t>C 31A 57 04</t>
  </si>
  <si>
    <t xml:space="preserve">Entre el lindero 1 - 2 no hay nomenclatura vial. En el cuadro de Linderos y colindantes entre el lindero 1 - 2, en colindante relaciona CARRERA 57 conforme a la direccion R1 el correcto es CALLE 31A. Direccion o Rumbo entre el linderos 1 - 2, 2 - 3, 3 -4, no corresponden. </t>
  </si>
  <si>
    <t>130010104000006280002000000000</t>
  </si>
  <si>
    <t>C 31B9 57 10 MZ 16 LO 16</t>
  </si>
  <si>
    <t xml:space="preserve">Entre el lindero 1 - 2 no hay nomenclatura vial. En el cuadro de Linderos y colindantes entre el lindero 1 - 2, en colindante no relaciona y conforme a la direccion R1 corresponde a la CALLE  31B9. Direccion o Rumbo entre el linderos 2 - 3, 3 -4, no corresponden. </t>
  </si>
  <si>
    <t>130010104000006280004000000000</t>
  </si>
  <si>
    <t>C 31B9 57 22 MZ 17 LO 12</t>
  </si>
  <si>
    <t xml:space="preserve">Entre el lindero 1 - 2 no hay nomenclatura vial. En el cuadro de Linderos y colindantes entre el lindero 1 - 2, en colindante no relaciona y conforme a la direccion R1 corresponde a la CALLE  31B9. Direccion o Rumbo entre el linderos 1 - 2, 2 - 3, 3 -4, no corresponden. </t>
  </si>
  <si>
    <t>130010104000006280008000000000</t>
  </si>
  <si>
    <t>C 31B9 57 48 MZ 17 LO 4</t>
  </si>
  <si>
    <t xml:space="preserve">Entre el lindero 1 - 2 no hay nomenclatura vial. En el cuadro de Linderos y colindantes entre el lindero 1 - 2, en colindante relaciona la via  CARRERA 58 y conforme a la direccion R1 corresponde a la CALLE  31B9. Falta un nodo entre el lindero 4 al 1 por cambio de colindancia. Direccion o Rumbo entre el linderos 1 - 2, 2 - 3, 3 -4, no corresponden. </t>
  </si>
  <si>
    <t>130010104000006280009000000000</t>
  </si>
  <si>
    <t>C 31B9 57 54 MZ 17 LO 2</t>
  </si>
  <si>
    <t xml:space="preserve">Entre el lindero 1 - 2 no hay nomenclatura vial. En el cuadro de Linderos y colindantes entre el lindero 1 - 2, en colindante relaciona la via  CARRERA 58 y conforme a la direccion R1 corresponde a la CALLE  31B9. Direccion o Rumbo entre el linderos 1 - 2, 2 - 3, 3 -4, 4 - 1, no corresponden. </t>
  </si>
  <si>
    <t>130010104000006280010000000000</t>
  </si>
  <si>
    <t>C 31B9 57 55 MZ 17 LO 1</t>
  </si>
  <si>
    <t xml:space="preserve">La nomenclatura vial Calle 31C, no coincide con la direccion catastral C 31B9 y conforme a la direccion R1 corresponde a la Calle 31B9.En el cuadro de Linderos y colindantes entre el lindero 3 - 4 colocaron colindante con via CALLE 31C y conforme a la direccion R1 corresponde a la Calle 31B9. Direccion o Rumbos entre los linderos 1 - 2, 2 - 3, 3 -4, 4 - 1 no corresponden </t>
  </si>
  <si>
    <t>130010104000006280011000000000</t>
  </si>
  <si>
    <t>C 31B9 57 49 MZ 17 LO 3</t>
  </si>
  <si>
    <t xml:space="preserve">La nomenclatura vial Calle 31C, no coincide con la direccion catastral C 31B9 y conforme a la direccion R1 corresponde a la Calle 31B9.En el cuadro de Linderos y colindantes entre el lindero 3 - 4 colocaron colindante con via CALLE 31C y conforme a la direccion R1 corresponde a la Calle 31B9. Falta un nodo entre el lindero 4 al 1 por cambio de colindancia. Direccion o Rumbos entre los linderos 1 - 2, 2 - 3, 3 -4, 4 - 1 no corresponden </t>
  </si>
  <si>
    <t>130010104000006280012000000000</t>
  </si>
  <si>
    <t>C 31 57 41</t>
  </si>
  <si>
    <t xml:space="preserve">La nomenclatura vial Calle 31C, no coincide con la direccion catastral C 31 y conforme a la direccion R1 corresponde a la Calle 31.En el cuadro de Linderos y colindantes entre el lindero 3 - 4 colocaron colindante con via CALLE 31C y conforme a la direccion R1 corresponde a la Calle 31. Falta un nodo entre el lindero 2 al 3 por cambio de colindancia. Direccion o Rumbos entre los linderos 1 - 2, 2 - 3, 3 -4, 4 - 1 no corresponden </t>
  </si>
  <si>
    <t>130010104000006280013000000000</t>
  </si>
  <si>
    <t>C 31B9 57 35 MZ 17 LO 7</t>
  </si>
  <si>
    <t>130010104000006280015000000000</t>
  </si>
  <si>
    <t>C 31B9 57 23 MZ 17 LO 11</t>
  </si>
  <si>
    <t>130010104000006280017000000000</t>
  </si>
  <si>
    <t>C 31 57 09</t>
  </si>
  <si>
    <t xml:space="preserve">La nomenclatura vial Calle 31C, no coincide con la direccion catastral C 31 y conforme a la direccion R1 corresponde a la Calle 31.En el cuadro de Linderos y colindantes entre el lindero 3 - 4 colocaron colindante con via CALLE 31C y conforme a la direccion R1 corresponde a la Calle 31. Direccion o Rumbos entre los linderos 1 - 2, 2 - 3, 3 -4, 4 - 1 no corresponden </t>
  </si>
  <si>
    <t>130010104000006280018000000000</t>
  </si>
  <si>
    <t>C 31B9 57 3 MZ 17 LO 17</t>
  </si>
  <si>
    <t xml:space="preserve">La nomenclatura vial Calle 31C, no coincide con la direccion catastral C 31B9 y conforme a la direccion R1 corresponde a la Calle 31B9.En el cuadro de Linderos y colindantes entre el lindero 3 - 4 colocaron colindante con via CALLE 31C y conforme a la direccion R1 corresponde a la Calle 31B9. Direccion o Rumbos entre los linderos 1 - 2, 2 - 3, 3 -4, no corresponden </t>
  </si>
  <si>
    <t>130010104000006290001000000000</t>
  </si>
  <si>
    <t>C 31 57 04</t>
  </si>
  <si>
    <t xml:space="preserve">La nomenclatura vial Calle 31C, no coincide con la direccion catastral C 31 y conforme a la direccion R1 corresponde a la Calle 31.En el cuadro de Linderos y colindantes falta relacionar los datos del lindero 1 - 2. Direccion o Rumbos entre los linderos  2 - 3, 3 -4,  no corresponden </t>
  </si>
  <si>
    <t>130010104000006290002000000000</t>
  </si>
  <si>
    <t>C 31 57 10 MZ 16 LO 16</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</si>
  <si>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Direccion o Rumbos entre el lindero  3 -4, no corresponde. </t>
  </si>
  <si>
    <t>130010104000006290003000000000</t>
  </si>
  <si>
    <t>C 31 57 16</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</si>
  <si>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Falta un nodo entre el lindero 2 al 3 por cambio de colindancia. Direccion o Rumbos entre los linderos 1 - 2, 2 - 3, 3 -4, 4 - 1 no corresponden </t>
  </si>
  <si>
    <t>130010104000006290004000000000</t>
  </si>
  <si>
    <t>C 31 57 22</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</si>
  <si>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En el cuadro de Linderos y colindantes falta relacionar los datos del lindero 4 - 1. Falta un nodo entre el lindero 4 al 1 por cambio de colindancia. Direccion o Rumbos entre los linderos 1 - 2, 2 - 3, 3 -4, no corresponden </t>
  </si>
  <si>
    <t>130010104000006290006000000000</t>
  </si>
  <si>
    <t>C 31 57 36</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</si>
  <si>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Falta un nodo entre el lindero 4 al 1 por cambio de colindancia. Direccion o Rumbos entre los linderos 1 - 2, 2 - 3, 3 -4, no corresponden </t>
  </si>
  <si>
    <t>130010104000006290007000000000</t>
  </si>
  <si>
    <t>C 31 57 42</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</si>
  <si>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Falta un nodo entre el lindero 2 al 3 por cambio de colindancia. Direccion o Rumbos entre los linderos 1 - 2, 2 - 3, 3 -4, no corresponden </t>
  </si>
  <si>
    <t>130010104000006290008000000000</t>
  </si>
  <si>
    <t>C 31 57 48</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</si>
  <si>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En el cuadro de Linderos y colindantes falta relacionar los datos del lindero 4 - 1. Falta un nodo entre el lindero 4 al 1 por cambio de colindancia. Direccion o Rumbos entre los linderos 1 - 2, 2 - 3, no corresponden </t>
  </si>
  <si>
    <t>130010104000006290009000000000</t>
  </si>
  <si>
    <t>C 31 57 54</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</si>
  <si>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Direccion o Rumbos entre los linderos 1 - 2, 2 - 3, 3 -4, 4 - 1 no corresponden </t>
  </si>
  <si>
    <t>130010104000006290010000000000</t>
  </si>
  <si>
    <t>C 30 57 55</t>
  </si>
  <si>
    <t xml:space="preserve">La nomenclatura vial Calle 31B, no coincide con la direccion catastral C 30 y conforme a la direccion R1 corresponde a la Calle 30.En el cuadro de Linderos y colindantes entre el lindero 3 - 4 colocaron colindante con via CALLE 31B y conforme a la direccion R1 corresponde a la Calle 30. Direccion o Rumbos entre los linderos 1 - 2, 4 - 1 no corresponden </t>
  </si>
  <si>
    <t>130010104000006290011000000000</t>
  </si>
  <si>
    <t>C 30 57 49</t>
  </si>
  <si>
    <t xml:space="preserve">La nomenclatura vial Calle 31B, no coincide con la direccion catastral C 30 y conforme a la direccion R1 corresponde a la Calle 30.En el cuadro de Linderos y colindantes entre el lindero 3 - 4 colocaron colindante con via CALLE 31B y conforme a la direccion R1 corresponde a la Calle 30. Falta un nodo entre el lindero 4 al 1 por cambio de colindancia. Direccion o Rumbos entre los linderos 1 - 2, 2 - 3, 3 -4, 4 - 1 no corresponden </t>
  </si>
  <si>
    <t>130010104000006290012000000000</t>
  </si>
  <si>
    <t>C 30 57 41</t>
  </si>
  <si>
    <t xml:space="preserve">La nomenclatura vial Calle 31B, no coincide con la direccion catastral C 30 y conforme a la direccion R1 corresponde a la Calle 30.En el cuadro de Linderos y colindantes entre el lindero 3 - 4 colocaron colindante con via CALLE 31B y conforme a la direccion R1 corresponde a la Calle 30. Falta un nodo entre el lindero 2 al 3 por cambio de colindancia. Direccion o Rumbos entre los linderos 1 - 2, 2 - 3, 3 -4, no corresponden </t>
  </si>
  <si>
    <t>130010104000006290013000000000</t>
  </si>
  <si>
    <t>C 31B 57 35</t>
  </si>
  <si>
    <t xml:space="preserve">Falta un nodo entre el lindero 4 al 1 por cambio de colindancia. En el cuadro de Linderos y colindantes falta relacionar los datos del lindero 4 - 1. Direccion o Rumbos entre los linderos 1 - 2, 2 - 3, no corresponden </t>
  </si>
  <si>
    <t>130010104000006290014000000000</t>
  </si>
  <si>
    <t>C 31B 57 29</t>
  </si>
  <si>
    <t xml:space="preserve">Falta un nodo entre el lindero 2 al 3 por cambio de colindancia. Direccion o Rumbos entre los linderos 1 - 2, 2 - 3, 3 -4, 4 - 1 no corresponden </t>
  </si>
  <si>
    <t>130010104000006290015000000000</t>
  </si>
  <si>
    <t>C 31B 57 23</t>
  </si>
  <si>
    <t xml:space="preserve">Falta un nodo entre el lindero 4 al 1 por cambio de colindancia. Direccion o Rumbos entre los linderos 1 - 2, 2 - 3, 3 -4, no corresponden </t>
  </si>
  <si>
    <t>130010104000006290017000000000</t>
  </si>
  <si>
    <t>C 31B 57 09</t>
  </si>
  <si>
    <t xml:space="preserve">Direccion o Rumbos entre los linderos 1 - 2, 2 - 3, 3 -4, no corresponden </t>
  </si>
  <si>
    <t>130010104000006300001000000000</t>
  </si>
  <si>
    <t>C 31 58 04</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</si>
  <si>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Direccion o Rumbos entre los linderos 1 - 2, 2 - 3, 3 -4, no corresponden </t>
  </si>
  <si>
    <t>130010104000006300003000000000</t>
  </si>
  <si>
    <t>C 31 58 16</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</si>
  <si>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Falta un nodo entre el lindero 4 al 1 por cambio de colindancia, Direccion o Rumbos entre los linderos 1 - 2, 2 - 3, 3 -4, no corresponden </t>
  </si>
  <si>
    <t>130010104000006300004000000000</t>
  </si>
  <si>
    <t>C 31 58 22</t>
  </si>
  <si>
    <t xml:space="preserve">La nomenclatura vial Calle 31C, no coincide con la direccion catastral C 31 y conforme a la direccion R1 corresponde a la Calle 31.En el cuadro de Linderos y colindantes entre el lindero 1 - 2 colocaron colindante con via CALLE 31C y conforme a la direccion R1 corresponde a la Calle 31. Falta un nodo entre el lindero 2 al 3 por cambio de colindancia, Direccion o Rumbos entre los linderos 1 - 2, 2 - 3, 3 - 4, 4 -1no corresponden </t>
  </si>
  <si>
    <t>130010104000006300006000000000</t>
  </si>
  <si>
    <t>Patricia</t>
  </si>
  <si>
    <t>C 31 58 36</t>
  </si>
  <si>
    <t>Dentro del rango</t>
  </si>
  <si>
    <t>Nomenclatura eje vial - Calle diferente a la dirección catastral. Falta agregar un nodo entre el lindero 2-3 con sus respectivas coordenadas, por cambio de colindancia. La Direccion o rumbo entre los linderos no corresponde .</t>
  </si>
  <si>
    <t>130010104000006300007000000000</t>
  </si>
  <si>
    <t>C 31 58 42</t>
  </si>
  <si>
    <t>Nomenclatura eje vial - Calle diferente a la dirección catastral. Falta agregar un nodo entre el lindero 4-1 con sus respectivas coordenadas, por cambio de colindancia. La Direccion o rumbo entre los linderos no corresponde .</t>
  </si>
  <si>
    <t>130010104000006300008000000000</t>
  </si>
  <si>
    <t>C 31 58 48</t>
  </si>
  <si>
    <t>Nomenclatura eje vial - Calle diferente a la dirección catastral. Totalizar cotas del lindero (2-3) con la carrera. La Direccion o rumbo entre los linderos no corresponde .</t>
  </si>
  <si>
    <t>130010104000006300011000000000</t>
  </si>
  <si>
    <t>C 30M 58 35</t>
  </si>
  <si>
    <t>130010104000006300013000000000</t>
  </si>
  <si>
    <t>C 30M 58 21</t>
  </si>
  <si>
    <t>Falta completar la nomenclatura vial en el gráfico. Nomenclatura eje vial - Calle diferente a la dirección catastral. Falta agregar un nodo entre el lindero 2-3 con sus respectivas coordenadas, por cambio de colindancia. La Direccion o rumbo entre los linderos no corresponde .</t>
  </si>
  <si>
    <t>130010104000006300014000000000</t>
  </si>
  <si>
    <t>C 30M 58 23</t>
  </si>
  <si>
    <t>130010104000006300015000000000</t>
  </si>
  <si>
    <t>C 30M 58 09</t>
  </si>
  <si>
    <t>130010104000006310002000000000</t>
  </si>
  <si>
    <t>C 30M 59A 18 MZ 2 LO 14</t>
  </si>
  <si>
    <t>Falta completar la nomenclatura vial en el gráfico. Falta agregar dos nodos entre el lindero 4-1 con sus respectivas coordenadas, por cambio de colindancia. La Direccion o rumbo entre los linderos no corresponde .</t>
  </si>
  <si>
    <t>130010104000006310003000000000</t>
  </si>
  <si>
    <t>C 30M 59A 24</t>
  </si>
  <si>
    <t>Falta completar la nomenclatura vial en el gráfico y relacionar la vía respectiva en el cuadro de colindantes.La Direccion o rumbo entre los linderos no corresponde .</t>
  </si>
  <si>
    <t>130010104000006310004000000000</t>
  </si>
  <si>
    <t>C 30M 59A 32</t>
  </si>
  <si>
    <t>Falta completar la nomenclatura vial en el gráfico. Falta agregar un nodo entre el lindero 2-3 con sus respectivas coordenadas, por cambio de colindancia. La Direccion o rumbo entre los linderos no corresponde .</t>
  </si>
  <si>
    <t>130010104000006310006000000000</t>
  </si>
  <si>
    <t>C 30M 59A 44</t>
  </si>
  <si>
    <t>130010104000006310007000000000</t>
  </si>
  <si>
    <t>K 60 30LL 25</t>
  </si>
  <si>
    <t>Diferencia de área de 27 m2 (Shape 118 m2 - Plano y R1 91 m2) es decir supera el 6% que indica la resolución. Falta completar la nomenclatura vial en el gráfico y relacionar la vía respectiva en el cuadro de colindancias. Totalizar cotas del lindero (2-3). La Direccion o rumbo entre los linderos no corresponde .</t>
  </si>
  <si>
    <t>130010104000006310008000000000</t>
  </si>
  <si>
    <t>K 60 30LL 17</t>
  </si>
  <si>
    <t>Falta completar la nomenclatura vial en el gráfico. Falta agregar un nodo entre el lindero 4-1 con sus respectivas coordenadas, por cambio de colindancia y relacionar la vía respectiva en el cuadro de colindantes. La Direccion o rumbo entre los linderos no corresponde .</t>
  </si>
  <si>
    <t>130010104000006310009000000000</t>
  </si>
  <si>
    <t>K 60 30LL 11</t>
  </si>
  <si>
    <t>Falta completar la nomenclatura vial en el gráfico y relacionar la vía respectiva en el cuadro de colindantes. La Direccion o rumbo entre los linderos no corresponde .</t>
  </si>
  <si>
    <t>130010104000006310010000000000</t>
  </si>
  <si>
    <t>K 60 30LL 03 MZ LO 1</t>
  </si>
  <si>
    <t>Falta completar la nomenclatura vial en el gráfico. Falta completar en R1 y en el plano el nombre de la manzana. Falta agregar un nodo entre el lindero 4-1 con sus respectivas coordenadas, por cambio de colindancia. La Direccion o rumbo entre los linderos no corresponde .</t>
  </si>
  <si>
    <t>130010104000006310011000000000</t>
  </si>
  <si>
    <t>C 30LL 59A 45</t>
  </si>
  <si>
    <t>Falta completar la nomenclatura vial en el gráfico. Falta agregar dos nodos entre el lindero 2-3 con sus respectivas coordenadas, por cambio de colindancia y relacionar la vía respectiva en el cuadro de colindantes. La Direccion o rumbo entre los linderos no corresponde .</t>
  </si>
  <si>
    <t>130010104000006310012000000000</t>
  </si>
  <si>
    <t>C 30LL 59A 39 MZ 2 LO 7</t>
  </si>
  <si>
    <t xml:space="preserve">Falta completar la nomenclatura vial en el gráfico. Falta agregar un nodo entre el lindero 4-1 con sus respectivas coordenadas, por cambio de colindancia. La Direccion o rumbo entre los linderos no corresponde . </t>
  </si>
  <si>
    <t>130010104000006310013000000000</t>
  </si>
  <si>
    <t>C 30LL 59A 31 MZ 2 LO 9</t>
  </si>
  <si>
    <t>Falta completar la nomenclatura vial en el gráfico. Falta agregar un nodo entre el lindero 2-3 con sus respectivas coordenadas, por cambio de colindancia y relacionar la vía respectiva en el cuadro de colindantes . La Direccion o rumbo entre los linderos no corresponde .</t>
  </si>
  <si>
    <t>130010104000006310014000000000</t>
  </si>
  <si>
    <t>C 30LL 59A 25</t>
  </si>
  <si>
    <t>130010104000006310015000000000</t>
  </si>
  <si>
    <t>C 30LL 59A 19</t>
  </si>
  <si>
    <t>Falta completar la nomenclatura vial en el gráfico. Falta agregar dos nodos entre el lindero 4-1 con sus respectivas coordenadas, por cambio de colindancia y relacionar la vía respectiva en el cuadro de colindantes . La Direccion o rumbo entre los linderos no corresponde .</t>
  </si>
  <si>
    <t>130010104000006310016000000000</t>
  </si>
  <si>
    <t>K 59A 30L 04</t>
  </si>
  <si>
    <t>130010104000006310018000000000</t>
  </si>
  <si>
    <t>K 59A 30LL 18</t>
  </si>
  <si>
    <t>Falta completar la nomenclatura vial en el gráfico. La Direccion o rumbo entre los linderos no corresponde .</t>
  </si>
  <si>
    <t>130010104000006320002000000000</t>
  </si>
  <si>
    <t>C 30LL 59A 18 MZ 3 LO 12</t>
  </si>
  <si>
    <t>Falta completar la nomenclatura vial en el gráfico. Falta agregar dos nodos entre el lindero 4-1 con sus respectivas coordenadas, por cambio de colindancia y relacionar la vía respectiva en el cuadro de colindantes. La Direccion o rumbo entre los linderos no corresponde .</t>
  </si>
  <si>
    <t>130010104000006320004000000000</t>
  </si>
  <si>
    <t>C 30LL 59A 32</t>
  </si>
  <si>
    <t>Falta completar la nomenclatura vial en el gráfico. Determinar cuál es el predio colindante: si el pr. 017 o el Pr. 03 y corregir en el plano y en el cuadro de colindantes y relacionar la vía respectiva en el cuadro de colindantes. La Direccion o rumbo entre los linderos no corresponde .</t>
  </si>
  <si>
    <t>130010104000006320005000000000</t>
  </si>
  <si>
    <t>C 30LL 59A 38</t>
  </si>
  <si>
    <t>130010104000006320007000000000</t>
  </si>
  <si>
    <t>C 30LL 59A 52</t>
  </si>
  <si>
    <t>130010104000006320008000000000</t>
  </si>
  <si>
    <t>C 30L 59A 51</t>
  </si>
  <si>
    <t>Corregir colindante Este. La Direccion o rumbo entre los linderos no corresponde .</t>
  </si>
  <si>
    <t>130010104000006320012000000000</t>
  </si>
  <si>
    <t>C 30L 59A 25</t>
  </si>
  <si>
    <t>Falta completar la nomenclatura vial en el gráfico. Determinar cuál es el predio colindante: si el pr. 017 o el Pr. 03 y corregir en el plano y en el cuadro de colindantes. La Direccion o rumbo entre los linderos no corresponde .</t>
  </si>
  <si>
    <t>130010104000006320013000000000</t>
  </si>
  <si>
    <t>C 30L 59A 19</t>
  </si>
  <si>
    <t>Falta agregar dos nodos entre el lindero 4-1 con sus respectivas coordenadas, por cambio de colindancia. La Direccion o rumbo entre los linderos no corresponde .</t>
  </si>
  <si>
    <t>130010104000006320014000000000</t>
  </si>
  <si>
    <t>K 59A 30L 04 MZ 3 LO 13</t>
  </si>
  <si>
    <t>Falta agregar un nodo entre el lindero 2-3 con sus respectivas coordenadas, por cambio de colindancia. La Direccion o rumbo entre los linderos no corresponde .</t>
  </si>
  <si>
    <t>130010104000006330001000000000</t>
  </si>
  <si>
    <t>C 30LL 59 04</t>
  </si>
  <si>
    <t>130010104000006330002000000000</t>
  </si>
  <si>
    <t>C 30LL 59 18 M46 L3</t>
  </si>
  <si>
    <t>130010104000006330004000000000</t>
  </si>
  <si>
    <t>K 59A 30L 09</t>
  </si>
  <si>
    <t>Falta agregar un nodo entre el lindero 1-2 con sus respectivas coordenadas, por cambio de colindancia. La Direccion o rumbo entre los linderos no corresponde .</t>
  </si>
  <si>
    <t>130010104000006330005000000000</t>
  </si>
  <si>
    <t>K 59A 30L 03</t>
  </si>
  <si>
    <t>La Direccion o rumbo entre los linderos no corresponde .</t>
  </si>
  <si>
    <t>130010104000006340002000000000</t>
  </si>
  <si>
    <t>C 31B7 57 12 MZ 23 LO 12</t>
  </si>
  <si>
    <t>Falta completar la nomenclatura vial en el gráfico. Nomenclatura eje vial - Calle diferente a la dirección catastral. Falta agregar un nodo entre el lindero 2-3 con sus respectivas coordenadas, porque también colinda con la vía. Dejar cota (6,6) dentro del lindero 1-2. La Direccion o rumbo entre los linderos no corresponde .</t>
  </si>
  <si>
    <t>130010104000006340005000000000</t>
  </si>
  <si>
    <t>C 31B7 57 30 MZ 23 LO 6</t>
  </si>
  <si>
    <t>Nomenclatura eje vial - Calle diferente a la dirección catastral. Falta agregar un nodo entre el lindero 4-1 con sus respectivas coordenadas, porque también colinda con la vía. La Direccion o rumbo entre los linderos no corresponde .</t>
  </si>
  <si>
    <t>130010104000006340006000000000</t>
  </si>
  <si>
    <t>C 31B7 57 36 MZ 23 LO 4</t>
  </si>
  <si>
    <t>Nomenclatura eje vial - Calle diferente a la dirección catastral. Falta agregar un nodo entre el lindero 2-3 con sus respectivas coordenadas, por cambio de colindancia. Totalizar cotas del lindero 1-2. La Direccion o rumbo entre los linderos no corresponde .</t>
  </si>
  <si>
    <t>130010104000006340007000000000</t>
  </si>
  <si>
    <t>C 31B7 57 44 MZ 23 LO 2</t>
  </si>
  <si>
    <t>130010104000006340008000000000</t>
  </si>
  <si>
    <t>C 30LL 58 43</t>
  </si>
  <si>
    <t>Nomenclatura eje vial - Calle diferente a la dirección catastral. Falta agregar un nodo entre el lindero 4-1 con sus respectivas coordenadas, por cambio de colindancia. Totalizar cotas (2,2 + 9,2) del lindero con el Pr. 09 . La Direccion o rumbo entre los linderos no corresponde .</t>
  </si>
  <si>
    <t>130010104000006340009000000000</t>
  </si>
  <si>
    <t>C 31B6 57 37 MZ 23 LO 3</t>
  </si>
  <si>
    <t>Nomenclatura eje vial - Calle diferente a la dirección catastral. Falta agregar un nodo entre el lindero 2-3 con sus respectivas coordenadas, por cambio de colindancia. Totalizar cotas (9,2+2,2) del lindero con el Pr. 08. La Direccion o rumbo entre los linderos no corresponde .</t>
  </si>
  <si>
    <t>130010104000006340010000000000</t>
  </si>
  <si>
    <t>C 31B6 57 31 MZ 23 LO 5</t>
  </si>
  <si>
    <t>Nomenclatura eje vial - Calle diferente a la dirección catastral. Falta agregar un nodo entre el lindero 4-1 con sus respectivas coordenadas y cotas en el plano, por cambio de colindancia. Totalizar cotas (11,4+1,8) de lindero con el predio 011 y agregar cota de colindancia con el Pr. 04. La Direccion o rumbo entre los linderos no corresponde .</t>
  </si>
  <si>
    <t>130010104000006340012000000000</t>
  </si>
  <si>
    <t>C 30LL 58 17 MZ 23 LO 09</t>
  </si>
  <si>
    <t>Falta completar la nomenclatura vial en el gráfico. Nomenclatura eje vial - Calle diferente a la dirección catastral. Falta agregar un nodo entre el lindero 4-1 con sus respectivas coordenadas, porque también colinda con la vía (agregar cota de colindancia). Totalizar cotas del lindero con el Pr. 011. La Direccion o rumbo entre los linderos no corresponde .</t>
  </si>
  <si>
    <t>130010104000006340014000000000</t>
  </si>
  <si>
    <t>C 31B6 57 03 MZ 23 LO 13</t>
  </si>
  <si>
    <t>Nomenclatura eje vial - Calle diferente a la dirección catastral. Corregir vias colindantes en la tabla. La Direccion o rumbo entre los linderos no corresponde .</t>
  </si>
  <si>
    <t>130010104000006350001000000000</t>
  </si>
  <si>
    <t>C 31B7 58 04</t>
  </si>
  <si>
    <t>Nomenclatura eje vial - Calle diferente a la dirección catastral. Corregir via colindante en la tabla. La Direccion o rumbo entre los linderos no corresponde .</t>
  </si>
  <si>
    <t>130010104000006350003000000000</t>
  </si>
  <si>
    <t>C 30M 57 16</t>
  </si>
  <si>
    <t>Diferencia de área de 13 m2 (Shape 98 m2 - Plano y R1 85 m2) es decir supera el 6% que indica la resolución. Nomenclatura eje vial - Calle diferente a la dirección catastral. Falta agregar dos nodos entre el lindero 4-1 con sus respectivas coordenadas, por cambio de colindancia. La Direccion o rumbo entre los linderos no corresponde .</t>
  </si>
  <si>
    <t>130010104000006350006000000000</t>
  </si>
  <si>
    <t>C 31B7 58 36</t>
  </si>
  <si>
    <t>Nomenclatura eje vial - Calle diferente a la dirección catastral. Corregir vía colindante en la tabla. La Direccion o rumbo entre los linderos no corresponde .</t>
  </si>
  <si>
    <t>130010104000006350007000000000</t>
  </si>
  <si>
    <t>C 31B7 58 42 MZ 15 LO 4</t>
  </si>
  <si>
    <t>Diferencia de área de 13 m2 (Shape 98 m2 - Plano y R1 85 m2) es decir supera el 6% que indica la resolución. Nomenclatura eje vial - Calle diferente a la dirección catastral. Falta agregar dos nodos entre el lindero 4-1 con sus respectivas coordenadas, por cambio de colindancia. Corregir vía colindante en la tabla. La Direccion o rumbo entre los linderos no corresponde .</t>
  </si>
  <si>
    <t>130010104000006350008000000000</t>
  </si>
  <si>
    <t>C 31B7 58 48</t>
  </si>
  <si>
    <t>Diferencia de área de 13 m2 (Shape 98 m2 - Plano y R1 85 m2) es decir supera el 6% que indica la resolución. Nomenclatura eje vial - Calle diferente a la dirección catastral. Corregir vía colindante en la tabla. La Direccion o rumbo entre los linderos no corresponde .</t>
  </si>
  <si>
    <t>130010104000006350009000000000</t>
  </si>
  <si>
    <t>C 30LL 57 49</t>
  </si>
  <si>
    <t>130010104000006350010000000000</t>
  </si>
  <si>
    <t>C 31B7 58 41 MZ 15 LO 3</t>
  </si>
  <si>
    <t>Nomenclatura eje vial - Calle diferente a la dirección catastral. Falta agregar un nodo entre el lindero 4-1 con sus respectivas coordenadas, porque también colinda con la vía. Corregir vía colindante en ela tabla. La Direccion o rumbo entre los linderos no corresponde .</t>
  </si>
  <si>
    <t>130010104000006350012000000000</t>
  </si>
  <si>
    <t>C 30LL 57 29</t>
  </si>
  <si>
    <t>Falta completar la nomenclatura vial en el gráfico. Nomenclatura eje vial - Calle diferente a la dirección catastral. Falta agregar un nodo entre el lindero 4-1 con sus respectivas coordenadas, por cambio de colindancia. Corregir vía colindante en la tabla. La Direccion o rumbo entre los linderos no corresponde .</t>
  </si>
  <si>
    <t>130010104000006350014000000000</t>
  </si>
  <si>
    <t>C 31B7 58 15</t>
  </si>
  <si>
    <t>Nomenclatura eje vial - Calle diferente a la dirección catastral. Falta agregar un nodo entre el lindero 4-1 con sus respectivas coordenadas, por cambio de colindancia. Corregir vía colindante en la tabla. La Direccion o rumbo entre los linderos no corresponde .</t>
  </si>
  <si>
    <t>130010104000006350016000000000</t>
  </si>
  <si>
    <t>C 31B7 58 03 MZ 15 LO 15</t>
  </si>
  <si>
    <t>130010104000006360002000000000</t>
  </si>
  <si>
    <t>C 30LL 57 10</t>
  </si>
  <si>
    <t xml:space="preserve">Nomenclatura eje vial - Calle diferente a la dirección catastral. Falta agregar un nodo entre el lindero 2-3 con sus respectivas coordenadas, por cambio de colindancia. Corregir vía colindante en la tabla. La Direccion o rumbo entre los linderos no corresponde . </t>
  </si>
  <si>
    <t>130010104000006360003000000000</t>
  </si>
  <si>
    <t>C 30LL 57 18</t>
  </si>
  <si>
    <t xml:space="preserve">Falta completar la nomenclatura vial en el gráfico. Nomenclatura eje vial - Calle diferente a la dirección catastral. Falta agregar un nodo entre el lindero 4-1 con sus respectivas coordenadas, porque también colinda con la vía. Corregir vías colindantes en la tabla. La Direccion o rumbo entre los linderos no corresponde . </t>
  </si>
  <si>
    <t>130010104000006360004000000000</t>
  </si>
  <si>
    <t>C 30LL 57 24 MZ 14 LO 10</t>
  </si>
  <si>
    <t>Falta completar la nomenclatura vial en el gráfico. Nomenclatura eje vial - Calle diferente a la dirección catastral. Falta agregar un nodo entre el lindero 2-3 con sus respectivas coordenadas, porque también colinda con la vía. Corregir vía colindante en la tabla. La Direccion o rumbo entre los linderos no corresponde .</t>
  </si>
  <si>
    <t>130010104000006360005000000000</t>
  </si>
  <si>
    <t>C 30LL 57 32</t>
  </si>
  <si>
    <t>130010104000006360006000000000</t>
  </si>
  <si>
    <t>C 30LL 57 38 MZ 14 LO 6</t>
  </si>
  <si>
    <t>130010104000006360009000000000</t>
  </si>
  <si>
    <t>C 30L 57 51</t>
  </si>
  <si>
    <t>130010104000006360011000000000</t>
  </si>
  <si>
    <t>C 30L 57 39</t>
  </si>
  <si>
    <t xml:space="preserve">Nomenclatura eje vial - Calle diferente a la dirección catastral. Falta agregar un nodo entre el lindero 2-3 con sus respectivas coordenadas, porque también colinda con la vía. Corregir vía colindante en la tabla. La Direccion o rumbo entre los linderos no corresponde . </t>
  </si>
  <si>
    <t>130010104000006360012000000000</t>
  </si>
  <si>
    <t>C 30L 57 31</t>
  </si>
  <si>
    <t xml:space="preserve">Nomenclatura eje vial - Calle diferente a la dirección catastral. Falta agregar un nodo entre el lindero 4-1 con sus respectivas coordenadas, porque también colinda con la vía. Corregir vía colindante en la tabla. La Direccion o rumbo entre los linderos no corresponde . </t>
  </si>
  <si>
    <t>130010104000006360013000000000</t>
  </si>
  <si>
    <t>C 30L 57 25</t>
  </si>
  <si>
    <t>Falta completar la nomenclatura vial en el gráfico. Nomenclatura eje vial - Calle diferente a la dirección catastral. Falta agregar un nodo entre el lindero 2-3 con sus respectivas coordenadas, por cambio de colindancia. Corregir vía colindante en la tabla. La Direccion o rumbo entre los linderos no corresponde .</t>
  </si>
  <si>
    <t>130010104000006360014000000000</t>
  </si>
  <si>
    <t>C 30L 57 17 MZ 14 LO 11</t>
  </si>
  <si>
    <t>130010104000006360015000000000</t>
  </si>
  <si>
    <t>C 30L 57 09 MZ 14 LO 13</t>
  </si>
  <si>
    <t>130010104000006360016000000000</t>
  </si>
  <si>
    <t>C 30L 57 03 MZ 14 LO 15</t>
  </si>
  <si>
    <t>130010104000006370001000000000</t>
  </si>
  <si>
    <t>C 30LL 58 04 MZ 22 LO 8</t>
  </si>
  <si>
    <t>130010104000006370002000000000</t>
  </si>
  <si>
    <t>C 30LL 58 10 MZ 22 LO 7</t>
  </si>
  <si>
    <t>130010104000006370003000000000</t>
  </si>
  <si>
    <t>C 30LL 58 18</t>
  </si>
  <si>
    <t>130010104000006370004000000000</t>
  </si>
  <si>
    <t>C 30LL 58 24</t>
  </si>
  <si>
    <t>Falta completar la nomenclatura vial en el gráfico. Nomenclatura eje vial - Calle diferente a la dirección catastral. Falta agregar un nodo entre el lindero 2-3 con sus respectivas coordenadas y cotas, por cambio de colindancia. Corregir vía colindante en la tabla. La Direccion o rumbo entre los linderos no corresponde .</t>
  </si>
  <si>
    <t>130010104000006370005000000000</t>
  </si>
  <si>
    <t>K 58A T58 09 MZ 22 LO 2</t>
  </si>
  <si>
    <t>Falta completar la nomenclatura vial en el gráfico. Corregir vías colindantes en la tabla. La Direccion o rumbo entre los linderos no corresponde .</t>
  </si>
  <si>
    <t>130010104000006370006000000000</t>
  </si>
  <si>
    <t>K 58A T58 03 MZ 22 LO 1</t>
  </si>
  <si>
    <t>Falta completar la nomenclatura vial en el gráfico. Corregir vias colindantes en la tabla. La Direccion o rumbo entre los linderos no corresponde .</t>
  </si>
  <si>
    <t>130010104000006370007000000000</t>
  </si>
  <si>
    <t>T 58 58 25 MZ 22 LO 3</t>
  </si>
  <si>
    <t>Falta completar la nomenclatura vial en el gráfico y en la tabla ( T58 ?) . La Direccion o rumbo entre los linderos no corresponde .</t>
  </si>
  <si>
    <t>130010104000006370008000000000</t>
  </si>
  <si>
    <t>T 58 58 19</t>
  </si>
  <si>
    <t>Falta completar la nomenclatura vial en el gráfico y en la tabla (T58?). Falta agregar un nodo entre el lindero 4-1 con sus respectivas coordenadas y cotas, por cambio de colindancia. La Direccion o rumbo entre los linderos no corresponde .</t>
  </si>
  <si>
    <t>130010104000006370009000000000</t>
  </si>
  <si>
    <t>T 58 58 09 MZ 22 LO 11</t>
  </si>
  <si>
    <t>Falta completar la nomenclatura vial en el gráfico y en la tabla (T58?). La Direccion o rumbo entre los linderos no corresponde .</t>
  </si>
  <si>
    <t>130010104000006370010000000000</t>
  </si>
  <si>
    <t>T 58 58 03</t>
  </si>
  <si>
    <t>130010104000006370011000000000</t>
  </si>
  <si>
    <t>K 58 30L 18 MZ 22 LO 10</t>
  </si>
  <si>
    <t>Falta completar la nomenclatura vial en el gráfico. Nomenclatura eje vial - Calle diferente a la dirección catastral. Falta agregar un nodo entre el lindero 3-4 con sus respectivas coordenadas y cotas, por cambio de colindancia. Acotar linderos 2-3 y 4-1. La Direccion o rumbo entre los linderos no corresponde .</t>
  </si>
  <si>
    <t>130010104000006370012000000000</t>
  </si>
  <si>
    <t>K 58 3L 24 MZ 22 LO 9</t>
  </si>
  <si>
    <t>Falta completar la nomenclatura vial en el gráfico. Nomenclatura eje vial - Calle diferente a la dirección catastral. Falta agregar un nodo entre el lindero 1-2 con sus respectivas coordenadas y cotas, por cambio de colindancia. Acotar linderos 2-3 y 4-1. La Direccion o rumbo entre los linderos no corresponde .</t>
  </si>
  <si>
    <t>130010104000006380001000000000</t>
  </si>
  <si>
    <t>K 59A 30K 24</t>
  </si>
  <si>
    <t>130010104000006380003000000000</t>
  </si>
  <si>
    <t>C 30L 59A 24</t>
  </si>
  <si>
    <t>130010104000006380005000000000</t>
  </si>
  <si>
    <t>C 30L 59A 38</t>
  </si>
  <si>
    <t>Falta completar la nomenclatura vial en el gráfico. Falta agregar un nodo entre el lindero 2-3 y otro nodo entre el lindero 4-1, con sus respectivas coordenadas y cotas, por cambio de colindancia. Acotar lindero 1-2. La Direccion o rumbo entre los linderos no corresponde .</t>
  </si>
  <si>
    <t>130010104000006380006000000000</t>
  </si>
  <si>
    <t>K 60 30K 25</t>
  </si>
  <si>
    <t>Corregir colindante Este. Totalizar cotas del lindero 2-3. La Direccion o rumbo entre los linderos no corresponde .</t>
  </si>
  <si>
    <t>130010104000006380008000000000</t>
  </si>
  <si>
    <t>T 60 30K 09</t>
  </si>
  <si>
    <t>Totalizar cota del lindero 2-3. La Direccion o rumbo entre los linderos no corresponde .</t>
  </si>
  <si>
    <t>130010104000006380009000000000</t>
  </si>
  <si>
    <t>K 60 30K 03</t>
  </si>
  <si>
    <t>130010104000006380011000000000</t>
  </si>
  <si>
    <t>C 30K 59A 31</t>
  </si>
  <si>
    <t>130010104000006380012000000000</t>
  </si>
  <si>
    <t>C 30K 59A 23</t>
  </si>
  <si>
    <t>130010104000006380013000000000</t>
  </si>
  <si>
    <t>C 30K 59A 19</t>
  </si>
  <si>
    <t>130010104000006380014000000000</t>
  </si>
  <si>
    <t>K 59A 30K 04</t>
  </si>
  <si>
    <t>Falta agregar un nodo entre el lindero 2-3 con sus respectivas coordenadas, porque también colinda con la vía. La Direccion o rumbo entre los linderos no corresponde .</t>
  </si>
  <si>
    <t>130010104000006380015000000000</t>
  </si>
  <si>
    <t>K 59A 30K 10</t>
  </si>
  <si>
    <t>130010104000006380016000000000</t>
  </si>
  <si>
    <t>K 59A 30K 18</t>
  </si>
  <si>
    <t>130010104000006390002000000000</t>
  </si>
  <si>
    <t>C 30L 59 10</t>
  </si>
  <si>
    <t>130010104000006390006000000000</t>
  </si>
  <si>
    <t>C 30K 59 33</t>
  </si>
  <si>
    <t>130010104000006390008000000000</t>
  </si>
  <si>
    <t>C 30K 59 19</t>
  </si>
  <si>
    <t>Falta agregar un nodo entre el lindero 4-1 y otro nodo entre el lindero 2-3, con sus respectivas coordenadas, por cambio de colindancia. Totalizar cotas en colindancia con el Pr. 07. La Direccion o rumbo entre los linderos no corresponde .</t>
  </si>
  <si>
    <t>130010104000006390009000000000</t>
  </si>
  <si>
    <t>C 30K 59 11</t>
  </si>
  <si>
    <t>Falta completar la nomenclatura vial en el gráfico. Falta agregar un nodo entre el lindero 2-3 con sus respectivas coordenadas, porque también colinda con la vía. La Direccion o rumbo entre los linderos no corresponde .</t>
  </si>
  <si>
    <t>130010104000006400001000000000</t>
  </si>
  <si>
    <t>C 30K 58 19</t>
  </si>
  <si>
    <t>Nomenclatura eje vial - Calle diferente a la dirección catastral. La Norte está tapando el número de la Carrera. Corregir vía colindante en tabla. La Direccion o rumbo entre los linderos no corresponde .</t>
  </si>
  <si>
    <t>130010104000006400003000000000</t>
  </si>
  <si>
    <t>T 58 58 46</t>
  </si>
  <si>
    <t>Falta completar la nomenclatura vial en el gráfico. Falta agregar un nodo entre el lindero 2-3 con sus respectivas coordenadas y cotas, por cambio de colindancia. Corregir via colindante en la tabla. Acotas linderos 1-2 y 3-4. La Direccion o rumbo entre los linderos no corresponde .</t>
  </si>
  <si>
    <t>130010104000006400004000000000</t>
  </si>
  <si>
    <t>T 58 58 62 MZ 21 LO 1</t>
  </si>
  <si>
    <t>Falta completar la nomenclatura vial en el gráfico. Corregir vía colindante en la tabla. La Direccion o rumbo entre los linderos no corresponde .</t>
  </si>
  <si>
    <t>130010104000006400007000000000</t>
  </si>
  <si>
    <t>K 59 30K 15</t>
  </si>
  <si>
    <t>Nomenclatura eje vial - Calle diferente a la dirección catastral. Falta agregar un nodo entre el lindero 3-4 con sus respectivas coordenadas y cotas, por cambio de colindancia. Acotar linderos 2-3 y 4-1. La Direccion o rumbo entre los linderos no corresponde .</t>
  </si>
  <si>
    <t>130010104000006400008000000000</t>
  </si>
  <si>
    <t>K 59 30 K 03 MZ 21 LO 5</t>
  </si>
  <si>
    <t>130010104000006400010000000000</t>
  </si>
  <si>
    <t>C 30K 58 41</t>
  </si>
  <si>
    <t>Falta completar la nomenclatura vial en el gráfico. Nomenclatura eje vial - Calle diferente a la dirección catastral. Corregir via colindante en la tabla. La Direccion o rumbo entre los linderos no corresponde .</t>
  </si>
  <si>
    <t>130010104000006400011000000000</t>
  </si>
  <si>
    <t>C 30K 58 31 MZ 21 LO 10</t>
  </si>
  <si>
    <t>130010104000006400012000000000</t>
  </si>
  <si>
    <t>C 30K 58 27</t>
  </si>
  <si>
    <t>130010104000006410002000000000</t>
  </si>
  <si>
    <t>C 30K 58 12 MZ 20 LO 10</t>
  </si>
  <si>
    <t xml:space="preserve">Nomenclatura eje vial - Calle diferente a la dirección catastral. Falta agregar un nodo entre el lindero 2-3 con sus respectivas coordenadas y cotas, porque también colinda con la vía. Corregir vía colindante en la tabla. Totalizar cotas en la colindancia con el Pr. 03. La Direccion o rumbo entre los linderos no corresponde . </t>
  </si>
  <si>
    <t>130010104000006410005000000000</t>
  </si>
  <si>
    <t>C 30K 58 30 MZ 20 LO 4</t>
  </si>
  <si>
    <t>130010104000006410006000000000</t>
  </si>
  <si>
    <t>K 59 30J 23 MZ 20 LO 2</t>
  </si>
  <si>
    <t>130010104000006410010000000000</t>
  </si>
  <si>
    <t>C 30J 58 15 MZ 20 LO 7</t>
  </si>
  <si>
    <t xml:space="preserve">Diferencia de área de 6 m2 (Shape 85 m2 - Plano y R1 91 m2) es decir supera el 6% que indica la resolución. Nomenclatura eje vial - Calle diferente a la dirección catastral. Falta agregar un nodo entre el lindero 4-1 con sus respectivas coordenadas, porque también colinda con la vía. Corregir vía colindante en la tabla. La Direccion o rumbo entre los linderos no corresponde . </t>
  </si>
  <si>
    <t>130010104000006410012000000000</t>
  </si>
  <si>
    <t>K 58 30J 04</t>
  </si>
  <si>
    <t>130010104000006420005000000000</t>
  </si>
  <si>
    <t>C 30K 59 32</t>
  </si>
  <si>
    <t>Falta agregar un nodo entre el lindero 4-1 con sus respectivas coordenadas, porque también colinda con la vía. La Direccion o rumbo entre los linderos no corresponde .</t>
  </si>
  <si>
    <t>130010104000006420006000000000</t>
  </si>
  <si>
    <t>C 30K 59 38 MZ 44 LO 1</t>
  </si>
  <si>
    <t>130010104000006420007000000000</t>
  </si>
  <si>
    <t>C 30J 59 39</t>
  </si>
  <si>
    <t>130010104000006420008000000000</t>
  </si>
  <si>
    <t>C 30J 59 31</t>
  </si>
  <si>
    <t>130010104000006420009000000000</t>
  </si>
  <si>
    <t>C 30J 59 25</t>
  </si>
  <si>
    <t>130010104000006420010000000000</t>
  </si>
  <si>
    <t>C 30J 59 17</t>
  </si>
  <si>
    <t>Falta completar la nomenclatura vial en el gráfico. Nomenclatura eje vial - Calle diferente a la dirección catastral. Falta agregar un nodo entre el lindero 4-1 con sus respectivas coordenadas, porque también colinda con la vía. Corregir vía colindante en la tabla. La Direccion o rumbo entre los linderos no corresponde .</t>
  </si>
  <si>
    <t>130010104000006420011000000000</t>
  </si>
  <si>
    <t>C 30J 59 11</t>
  </si>
  <si>
    <t>130010104000006430001000000000</t>
  </si>
  <si>
    <t>K 59A 30J 24</t>
  </si>
  <si>
    <t>130010104000006430002000000000</t>
  </si>
  <si>
    <t>C 30K 59A 18</t>
  </si>
  <si>
    <t>130010104000006430003000000000</t>
  </si>
  <si>
    <t>C 30K 59A 24</t>
  </si>
  <si>
    <t>Falta agregar un nodo entre el lindero 2-3 con sus respectivas coordenadas, porque también colinda con la vía. Totalizar cotas en la colindancia con el Pr. 04. La Direccion o rumbo entre los linderos no corresponde .</t>
  </si>
  <si>
    <t>130010104000006430007000000000</t>
  </si>
  <si>
    <t>C 30K 59A 52</t>
  </si>
  <si>
    <t>130010104000006430011000000000</t>
  </si>
  <si>
    <t>C 30J 59A 31</t>
  </si>
  <si>
    <t>Nomenclatura eje vial - Calle diferente a la dirección catastral. Falta agregar un nodo entre el lindero 4-1 con sus respectivas coordenadas, por cambio de colindancia. Corregir vía colindante en la tabla. Totalizar cota del lindero 2-3. La Direccion o rumbo entre los linderos no corresponde .</t>
  </si>
  <si>
    <t>130010104000006430014000000000</t>
  </si>
  <si>
    <t>K 59A 30J 04</t>
  </si>
  <si>
    <t>130010104000006430016000000000</t>
  </si>
  <si>
    <t>K 59A 30J 18</t>
  </si>
  <si>
    <t>130010104000006440002000000000</t>
  </si>
  <si>
    <t>Diana Marisol</t>
  </si>
  <si>
    <t>C 30J 59A 10</t>
  </si>
  <si>
    <t>la nomenclatura vial  calle 30C  no  coincide con la dirección catastral calle 30J (verificar y ajustar según sea el caso), ajustar la colindancia del nodo 1 a 2 de conformidad con la verificación realizada. verificar la dirección de los rumbos.</t>
  </si>
  <si>
    <t>130010104000006440004000000000</t>
  </si>
  <si>
    <t>C 30J 59A 24</t>
  </si>
  <si>
    <t>130010104000006440006000000000</t>
  </si>
  <si>
    <t>C 30J 59A 38</t>
  </si>
  <si>
    <t xml:space="preserve">La nomenclatura vial  calle 30C  no  coincide con la dirección catastral calle 30J (verificar y ajustar según sea el caso),  ajustar la colindancia del nodo 1 a 2 de conformidad con la verificación realizada.  Entre los nodos 4 y 1 falta el nodo 5 para definir el cambio de colindancia del predio 6 con la vía. En la tabla de linderos y colindancia el nodo el nodo 4 a 1 que colinda con la calle 30C correspondería  al nodo del vertice 5 al 1   </t>
  </si>
  <si>
    <t>130010104000006440008000000000</t>
  </si>
  <si>
    <t>C 30I 59A 45</t>
  </si>
  <si>
    <t>La nomenclatura vial  calle 31B1  no  coincide con la dirección catastral calle 30I (verificar y ajustar según sea el caso), ajustar la colindancia del nodo 1 a 2 de conformidad con la verificación realizada. verificar la dirección de los rumbos.</t>
  </si>
  <si>
    <t>130010104000006440011000000000</t>
  </si>
  <si>
    <t>C 30I 59A 25</t>
  </si>
  <si>
    <t>La nomenclatura vial  calle 31B1  no  coincide con la dirección catastral calle 30I (verificar y ajustar según sea el caso), ajustar la colindancia del nodo 3 a 4 de conformidad con la verificación realizada. verificar la dirección de los rumbos.</t>
  </si>
  <si>
    <t>130010104000006440012000000000</t>
  </si>
  <si>
    <t>C 30I 59A 19</t>
  </si>
  <si>
    <t>130010104000006440014000000000</t>
  </si>
  <si>
    <t>C 30I 59A 03</t>
  </si>
  <si>
    <t>Diferencia de área de 17 m2 (Shape 108 m2 - Plano y R1 91 m2) es decir supera el 6% que indica la resolución. La nomenclatura vial  calle 31B1  no  coincide con la dirección catastral calle 30I (verificar y ajustar según sea el caso), ajustar la colindancia del nodo 3 a 4 de conformidad con la verificación realizada. revisar  la dirección de los rumbos.</t>
  </si>
  <si>
    <t>130010104000006450001000000000</t>
  </si>
  <si>
    <t>C 30J 59 04</t>
  </si>
  <si>
    <t>La nomenclatura vial  calle 30C  no  coincide con la dirección catastral calle 30J verificar y ajustar según sea el caso), ajustar la colindancia del nodo 1 a 2 de conformidad con la verificación realizada. Faltan los nodos 3 y  4 del predio 0001,  verificar linderos del predio, colindancia y verificar los rumbos.</t>
  </si>
  <si>
    <t>130010104000006450002000000000</t>
  </si>
  <si>
    <t>C 30J 59 10 MZ 43 LO 13</t>
  </si>
  <si>
    <t xml:space="preserve">La nomenclatura vial  calle 30C  no  coincide con la dirección catastral calle 30J (verificar y ajustar según sea el caso),  ajustar la colindancia del nodo 1 a 2 de conformidad con la verificación realizada.  Entre los nodos 2 y 3 falta un nodo  que defina la colindancia con el predio 003, ajustar los linderos y colindancia de conformidad con el ajuste de los nodos </t>
  </si>
  <si>
    <t>130010104000006450003000000000</t>
  </si>
  <si>
    <t>C 30J 59 18 MZ 43 LO 11</t>
  </si>
  <si>
    <t xml:space="preserve">La nomenclatura vial  calle 30C  no  coincide con la dirección catastral calle 30J (verificar y ajustar según sea el caso),  ajustar la colindancia del nodo 1 a 2 de conformidad con la verificación realizada.  Entre los nodos 4 y 1 falta un nodo  que defina la colindancia con el predio 002, ajustar los linderos y colindancia de conformidad con el ajuste de los nodos definidos. </t>
  </si>
  <si>
    <t>130010104000006450004000000000</t>
  </si>
  <si>
    <t>C 30J 59 24 MZ 43 LO 09</t>
  </si>
  <si>
    <t xml:space="preserve">La nomenclatura vial  calle 30C  no  coincide con la dirección catastral calle 30J (verificar y ajustar según sea el caso),  ajustar la colindancia del nodo 1 a 2 de conformidad con la verificación realizada.  Entre los nodos 2 y 3 falta un nodo  que defina la colindancia con el predio 005, ajustar los linderos y colindancia de conformidad con el ajuste de los nodos. </t>
  </si>
  <si>
    <t>130010104000006450005000000000</t>
  </si>
  <si>
    <t>C 30J 59 30 MZ 43 LO 07</t>
  </si>
  <si>
    <t xml:space="preserve">La nomenclatura vial  calle 30C  no  coincide con la dirección catastral calle 30J (verificar y ajustar según sea el caso),  ajustar la colindancia del nodo 1 a 2 de conformidad con la verificación realizada.  Entre los nodos 4 y 1 falta un nodo  que defina la colindancia con el predio 004, ajustar los linderos y colindancia de conformidad con el ajuste  de  nodos. </t>
  </si>
  <si>
    <t>130010104000006450006000000000</t>
  </si>
  <si>
    <t>C 30J 59 38 MZ 43</t>
  </si>
  <si>
    <t xml:space="preserve">La nomenclatura vial  calle 30C  no  coincide con la dirección catastral calle 30J (verificar y ajustar según sea el caso),  ajustar la colindancia del nodo 1 a 2 de conformidad con la verificación realizada. Verificar colindancia y revisar  la dirección del rumbo de los predios colindantes.  </t>
  </si>
  <si>
    <t>130010104000006450007000000000</t>
  </si>
  <si>
    <t>C 30J 59 44 MZ 43 LO 03</t>
  </si>
  <si>
    <t xml:space="preserve">La nomenclatura vial  calle 30C  no  coincide con la dirección catastral calle 30J (verificar y ajustar según sea el caso),  ajustar la colindancia del nodo 1 a 2 de conformidad con la verificación realizada.  Entre los nodos 4 y 1 falta un nodo  que defina la colindancia con el predio 006, ajustar los linderos y colindancia de conformidad con el ajuste de los nodos </t>
  </si>
  <si>
    <t>130010104000006450008000000000</t>
  </si>
  <si>
    <t>C 30J 59 50 MZ 43 LO 01</t>
  </si>
  <si>
    <t xml:space="preserve">La nomenclatura vial  calle 30C  no  coincide con la dirección catastral calle 30J (verificar y ajustar según sea el caso),  ajustar la colindancia del nodo 1 a 2 de conformidad con la verificación realizada. verificar la dirección del rumbo con los predios colindantes </t>
  </si>
  <si>
    <t>130010104000006450011000000000</t>
  </si>
  <si>
    <t>C 30I 59 37 MZ 43 LO 06</t>
  </si>
  <si>
    <t>La nomenclatura vial  calle 31B1  no  coincide con la dirección catastral calle 30I (verificar y ajustar según sea el caso),  ajustar la colindancia del nodo 3 a 4 de conformidad con la verificación realizada.  Entre los nodos 2 y 3 falta un nodo  que defina la colindancia con el predio 010, ajustar los linderos y colindancia de conformidad con el ajuste de los nodos , revisar la dirección de lo rumbos</t>
  </si>
  <si>
    <t>130010104000006450013000000000</t>
  </si>
  <si>
    <t>C 30I 59 25 MZ 43 LO 10</t>
  </si>
  <si>
    <t xml:space="preserve">La nomenclatura vial  calle 31B1  no  coincide con la dirección catastral calle 30I (verificar y ajustar según sea el caso), ajustar la colindancia del nodo 3 a 4 de conformidad con la verificación realizada. Entre los nodos 2 y 3 falta un nodo que defina la colindancia con el predio 0005, verificar la dirección de los  rumbos  </t>
  </si>
  <si>
    <t>130010104000006450015000000000</t>
  </si>
  <si>
    <t>C 30I 59 09 MZ 43 LO 14</t>
  </si>
  <si>
    <t xml:space="preserve">La nomenclatura vial  calle 31B1  no  coincide con la dirección catastral calle 30I (verificar y ajustar según sea el caso),  ajustar la colindancia de los nodos 2 a 3 de conformidad con la verificación realizada.  Entre los nodos 2 y 3 falta un nodo  que defina la colindancia con el predio 014, ajustar los linderos y colindancia de conformidad con el ajuste de los nodos , verificar la dirección del rumbo con los predios colindantes  </t>
  </si>
  <si>
    <t>130010104000006450016000000000</t>
  </si>
  <si>
    <t>C 30I 59 03 MZ 43 LO 16</t>
  </si>
  <si>
    <t>La nomenclatura vial  calle 31B1  no  coincide con la dirección catastral calle 30I (verificar y ajustar según sea el caso), ajustar la colindancia del nodo 3 a 4 de conformidad con la verificación realizada. revisar  la dirección de los rumbos con los predios colindantes</t>
  </si>
  <si>
    <t>130010104000006460002000000000</t>
  </si>
  <si>
    <t>C 30J 58 20 MZ 19 LO 3</t>
  </si>
  <si>
    <t xml:space="preserve">La nomenclatura vial  calle 31B2  no  coincide con la dirección catastral calle 30J (verificar y ajustar según sea el caso),  ajustar la colindancia de los nodos 1 a 2 de conformidad con la verificación realizada.  Entre los nodos 2 y 3 falta un nodo  que defina la colindancia con la vía calle 31 B2,  ajustar los linderos y colindancia de conformidad con el ajuste de los nodos , verificar la dirección del rumbo con los predios colindantes  </t>
  </si>
  <si>
    <t>130010104000006460003000000000</t>
  </si>
  <si>
    <t>C 30J 58 22 MZ 19 LO 5</t>
  </si>
  <si>
    <t xml:space="preserve">La nomenclatura vial  calle 31B2  no  coincide con la dirección catastral calle 30J (verificar y ajustar según sea el caso),  ajustar la colindancia de los nodos 1 a 2 de conformidad con la verificación realizada.  Entre los nodos 4 y 1 falta un nodo  que defina la colindancia con el predio 0007, ajustar los linderos y colindancia de conformidad con el ajuste de los nodos, verificar la dirección del rumbo con los predios colindantes  </t>
  </si>
  <si>
    <t>130010104000006460005000000000</t>
  </si>
  <si>
    <t>K 59 30I 05</t>
  </si>
  <si>
    <t xml:space="preserve">Revisar la colindancia de los nodos 2 a 3, revisar dirección del rumbo con los predios colindantes  </t>
  </si>
  <si>
    <t>130010104000006460007000000000</t>
  </si>
  <si>
    <t>C 30I 58 19</t>
  </si>
  <si>
    <t xml:space="preserve">La nomenclatura vial  calle 31B1  no  coincide con la dirección catastral calle 30I (verificar y ajustar según sea el caso),  ajustar la colindancia de los nodos 4 a 3 de conformidad con la verificación realizada.  Entre los nodos 2 y 3 falta un nodo  que defina la colindancia con el predio 0003, de igual manera del nodo 4 al 1,   verificar la dirección del rumbo con los predios colindantes, verificar la salida del predio a la vía .   </t>
  </si>
  <si>
    <t>130010104000006470001000000000</t>
  </si>
  <si>
    <t>C 30J 57 04 MZ 13 LO 14</t>
  </si>
  <si>
    <t xml:space="preserve">La nomenclatura vial  calle 31B2  no  coincide con la dirección catastral calle 30J (verificar y ajustar según sea el caso),  ajustar la colindancia de los nodos 1 a 2  y de 4 a 1 de conformidad con la verificación realizada, verificar la dirección del rumbo con los predios colindantes  </t>
  </si>
  <si>
    <t>130010104000006470003000000000</t>
  </si>
  <si>
    <t>C 30J 57 16</t>
  </si>
  <si>
    <t xml:space="preserve">La nomenclatura vial  calle 31B2  no  coincide con la dirección catastral calle 30J (verificar y ajustar según sea el caso),  ajustar la colindancia de los nodos 1a 2 de conformidad con la verificación realizada.  Entre los nodos 4 y 1 falta un nodo  que defina la colindancia con el predio 0003, de igual manera del nodo 4 al 1,   verificar la dirección del rumbo con los predios colindantes, verificar la salida del predio a la vía .   </t>
  </si>
  <si>
    <t>130010104000006470004000000000</t>
  </si>
  <si>
    <t>C 30 IN 52 39 MZ 13 LO 8</t>
  </si>
  <si>
    <t xml:space="preserve">La nomenclatura vial  calle 31B2  no  coincide con la dirección catastral calle 30 (verificar y ajustar según sea el caso),  ajustar la colindancia de los nodos 1a 2 de conformidad con la verificación realizada.  Entre los nodos 2 y 3 falta un nodo  que defina la colindancia con el predio 0010,  verificar la dirección del rumbo con los predios colindantes.   </t>
  </si>
  <si>
    <t>130010104000006470006000000000</t>
  </si>
  <si>
    <t>K 58 30I 25 MZ 13 LO 4</t>
  </si>
  <si>
    <t xml:space="preserve">La nomenclatura vial  calle 31B2  no  coincide con la dirección catastral  K58 (verificar y ajustar según sea el caso),  ajustar la colindancia de los nodos 1a 2 de conformidad con la verificación realizada.  Entre los nodos 2 y 3 falta un nodo  en el vértice que colinda con el predio 0007,  verificar la dirección del rumbo con los predios colindantes.   </t>
  </si>
  <si>
    <t>130010104000006470007000000000</t>
  </si>
  <si>
    <t>K 58 30I 17</t>
  </si>
  <si>
    <t xml:space="preserve">El  label de la nomenclatura vial de la carrera no  es visible en el plano,   la dirección de catastro y la dirección del plano debe coincidir (verificar y ajustar según sea el caso),  Entre los nodos 4 y 1 falta un nodo  en el vértice que colinda con el predio 0009,  verificar la dirección del rumbo con los predios colindantes.   </t>
  </si>
  <si>
    <t>130010104000006470008000000000</t>
  </si>
  <si>
    <t>K 58 30I 05</t>
  </si>
  <si>
    <t xml:space="preserve">El  label de la nomenclatura vial de la carrera no  es visible en el plano,   la dirección de catastro y la dirección del plano debe coincidir,   (verificar y ajustar según sea el caso),  Entre los nodos 1 y 2 falta un nodo  en el vértice que colinda con el predio 0015,  verificar la dirección del rumbo con los predios colindantes.   </t>
  </si>
  <si>
    <t>130010104000006470009000000000</t>
  </si>
  <si>
    <t>C 30I 57 39 MZ 13 LO 3</t>
  </si>
  <si>
    <t xml:space="preserve">El  label de la nomenclatura vial de la carrera no  es visible en el plano,   la dirección de catastro y la dirección del plano debe coincidir,   (verificar y ajustar según sea el caso),  Entre los nodos 2 y 3 falta un nodo  en el vértice que colinda con el predio 0007,  verificar la dirección del rumbo con los predios colindantes.   </t>
  </si>
  <si>
    <t>130010104000006470012000000000</t>
  </si>
  <si>
    <t>C 30I 57 15 MZ 13 LO 9</t>
  </si>
  <si>
    <t xml:space="preserve">El  label de la nomenclatura vial de la carrera no  es visible en el plano,   la dirección de catastro y la dirección del plano debe coincidir,   (verificar y ajustar según sea el caso),  Entre los nodos 4 y 1 falta un nodo  en el vértice que colinda con el predio 0013,  verificar la dirección del rumbo con los predios colindantes.   </t>
  </si>
  <si>
    <t>130010104000006470014000000000</t>
  </si>
  <si>
    <t>K 57 30I 04 MZ 13 LO 13</t>
  </si>
  <si>
    <t xml:space="preserve">La dirección de catastro y la dirección del plano debe coincidir,   (verificar y ajustar según sea el caso),  verificar la dirección del rumbo con los predios colindantes.   </t>
  </si>
  <si>
    <t>130010104000006470015000000000</t>
  </si>
  <si>
    <t>T 58 41A 15 ZONA VERDE</t>
  </si>
  <si>
    <t xml:space="preserve">Diferencia de área de 116 m2 (Shape 123 m2 - Plano y R1 239 m2) es decir supera el 6% que indica la resolución. El  label de la nomenclatura vial de la carrera no  es visible en el plano,   la dirección de catastro y la dirección del plano debe coincidir (verificar y ajustar según sea el caso),  verificar la dirección del rumbo con los predios colindantes.   </t>
  </si>
  <si>
    <t>130010104000006480002000000000</t>
  </si>
  <si>
    <t>K 57 30H 24</t>
  </si>
  <si>
    <t xml:space="preserve">El  label de la nomenclatura vial de la carrera no  es visible en el plano,   la dirección de catastro y la dirección del plano debe coincidir (verificar y ajustar según sea el caso),  verificar la dirección del rumbo con los predios colindantes.   </t>
  </si>
  <si>
    <t>130010104000006480004000000000</t>
  </si>
  <si>
    <t>C 30I 57 14</t>
  </si>
  <si>
    <t xml:space="preserve">El  label de la nomenclatura vial de la carrera no  es visible en el plano,   la dirección de catastro y la dirección del plano debe coincidir,   (verificar y ajustar según sea el caso),  verificar la dirección del rumbo con los predios colindantes.   </t>
  </si>
  <si>
    <t>130010104000006480005000000000</t>
  </si>
  <si>
    <t>C 30I 57 26 MZ 12 LO 12</t>
  </si>
  <si>
    <t xml:space="preserve">La dirección de catastro y la dirección del plano debe coincidir,   (verificar y ajustar según sea el caso),  verificar la dirección del rumbo con los predios colindantes. </t>
  </si>
  <si>
    <t>130010104000006480006000000000</t>
  </si>
  <si>
    <t>C 30I 57 30</t>
  </si>
  <si>
    <t>130010104000006480008000000000</t>
  </si>
  <si>
    <t>C 30I 57 42</t>
  </si>
  <si>
    <t>130010104000006480009000000000</t>
  </si>
  <si>
    <t>K 58 30H 27</t>
  </si>
  <si>
    <t xml:space="preserve">Diferencia de área de 13 m2 (Shape 104 m2 - Plano y R1 91 m2) es decir supera el 6% que indica la resolución. El  label de la nomenclatura vial de la carrera no  es visible en el plano,   la dirección de catastro y la dirección del plano debe coincidir,   (verificar y ajustar según sea el caso),  Entre los nodos 4 y 5  falta un nodo  en el vértice que colinda con el predio 0020,  verificar la dirección del rumbo con los predios colindantes.   </t>
  </si>
  <si>
    <t>130010104000006480010000000000</t>
  </si>
  <si>
    <t>K 58 30H 15 MZ 12 LO 2</t>
  </si>
  <si>
    <t xml:space="preserve">El  label de la nomenclatura vial de la carrera no  es visible en el plano,   la dirección de catastro y la dirección del plano debe coincidir,   (verificar y ajustar según sea el caso),  Entre los nodos 4 y 1  falta un nodo  en el vértice, verificar la dirección del rumbo con los predios colindantes.   </t>
  </si>
  <si>
    <t>130010104000006480011000000000</t>
  </si>
  <si>
    <t>K 58 30H 03</t>
  </si>
  <si>
    <t xml:space="preserve">El  label de la nomenclatura vial de la carrera no  esta centrado en el plano,   la dirección de catastro y la dirección del plano debe coincidir,   (verificar y ajustar según sea el caso),  Entre los nodos 1 y 2  faltan los nodos en el vértice con los predios 0010 y 0021, ajustar linderos y  colindantes,  verificar la dirección del rumbo con los predios colindantes.   </t>
  </si>
  <si>
    <t>130010104000006480016000000000</t>
  </si>
  <si>
    <t>C 30H 57 25</t>
  </si>
  <si>
    <t xml:space="preserve">Verificar la dirección de rumbo con los predios colindantes </t>
  </si>
  <si>
    <t>130010104000006480017000000000</t>
  </si>
  <si>
    <t>C 30H 57 15</t>
  </si>
  <si>
    <t>130010104000006480018000000000</t>
  </si>
  <si>
    <t>C 30H 57 11</t>
  </si>
  <si>
    <t>130010104000006480021000000000</t>
  </si>
  <si>
    <t>K 58 30H 17</t>
  </si>
  <si>
    <t xml:space="preserve">Verificar la dirección de rumbo con los predios colindantes, el texto de la nomenclatura vial que colinda con el punto 2 y 3 no  aparece sobre la vía. revisar la dirección de los rumbos con las colindancias  </t>
  </si>
  <si>
    <t>130010104000006490003000000000</t>
  </si>
  <si>
    <t>C 30I 59 24 MZ 18 LO 6</t>
  </si>
  <si>
    <t>130010104000006490005000000000</t>
  </si>
  <si>
    <t>K 59 30H 35 MZ 18 LO 4</t>
  </si>
  <si>
    <t xml:space="preserve">La dirección de catastro y la dirección del plano debe coincidir,   (verificar y ajustar según sea el caso),  verificar la dirección del rumbo con los predios colindantes. Entre los nodos 1 y 2 falta el nodo en el vértice que colinda con el predio 0003 y la respectiva distancia.  </t>
  </si>
  <si>
    <t>130010104000006490006000000000</t>
  </si>
  <si>
    <t>K 59 30H 17</t>
  </si>
  <si>
    <t xml:space="preserve">Verificar la dirección del rumbo con los predios colindantes. Entre los nodos 3 y 4 falta el nodo en el vértice que colinda con el predio 0007 y la respectiva distancia. </t>
  </si>
  <si>
    <t>130010104000006490007000000000</t>
  </si>
  <si>
    <t>K 59 30H 03</t>
  </si>
  <si>
    <t xml:space="preserve">Revisar dirección del rumbo con los predios colindantes </t>
  </si>
  <si>
    <t>130010104000006490009000000000</t>
  </si>
  <si>
    <t>C 30H 30H 16 MZ 18 LO 7</t>
  </si>
  <si>
    <t xml:space="preserve">Centrar el texto de la nomenclatura carrera 58A en el plano revisar la direccion del rumbo de los linderos </t>
  </si>
  <si>
    <t>130010104000006490010000000000</t>
  </si>
  <si>
    <t>C 30H 30H 26 MZ 18 LO 19</t>
  </si>
  <si>
    <t xml:space="preserve">La dirección de catastro y la dirección del plano deben coincidir,   (verificar y ajustar según sea el caso). Entre los nodos 2 y 3 falta el nodo en el vértice que colinda con el predio 0002 y 0009, en consecuencia revisar linderos y dirección del rumbo con predios colindantes   </t>
  </si>
  <si>
    <t>130010104000006500002000000000</t>
  </si>
  <si>
    <t>C 30I 59 12</t>
  </si>
  <si>
    <t>130010104000006500004000000000</t>
  </si>
  <si>
    <t>C 30I 59 26</t>
  </si>
  <si>
    <t xml:space="preserve">La dirección de catastro y la dirección del plano deben coincidir,   (verificar y ajustar según sea el caso). Entre los nodos 4 y 1 falta el nodo en el vértice que colinda con el predio 0010, en consecuencia revisar linderos y dirección del rumbo con predios colindantes   </t>
  </si>
  <si>
    <t>130010104000006500005000000000</t>
  </si>
  <si>
    <t>C 30I 59 28</t>
  </si>
  <si>
    <t xml:space="preserve">La dirección de catastro y la dirección del plano deben coincidir,   (verificar y ajustar según sea el caso). Entre los nodos 4 y 1 falta el nodo en el vértice que colinda con el predio 0004, en consecuencia revisar linderos y dirección del rumbo con predios colindantes   </t>
  </si>
  <si>
    <t>130010104000006500008000000000</t>
  </si>
  <si>
    <t>C 30H 59 27</t>
  </si>
  <si>
    <t xml:space="preserve">La dirección de catastro y la dirección del plano deben coincidir,   (verificar y ajustar según sea el caso),  verificar la dirección del rumbo con los predios colindantes. Entre los nodos 4 y 1 falta el nodo en el vértice que colinda con el predio 0009, en consecuencia revisar linderos y dirección del rumbo con predios colindantes   </t>
  </si>
  <si>
    <t>130010104000006500010000000000</t>
  </si>
  <si>
    <t>C 30H 59 15 MZ 42 LO 7</t>
  </si>
  <si>
    <t xml:space="preserve">La dirección de catastro y la dirección del plano deben coincidir,   (verificar y ajustar según sea el caso),  verificar la dirección del rumbo con los predios colindantes. Entre los nodos 2 y 3 falta el nodo en el vértice que colinda con el predio 0009, en consecuencia revisar linderos y dirección del rumbo con predios colindantes   </t>
  </si>
  <si>
    <t>130010104000006500011000000000</t>
  </si>
  <si>
    <t>C 30H 59 13 MZ 42 LO 9</t>
  </si>
  <si>
    <t xml:space="preserve">La dirección de catastro y la dirección del plano deben coincidir,   (verificar y ajustar según sea el caso),  verificar la dirección del rumbo con los predios colindantes.   el texto de la nomenclatura vial debe quedar legible.   </t>
  </si>
  <si>
    <t>130010104000006500012000000000</t>
  </si>
  <si>
    <t>C 30H 59 01</t>
  </si>
  <si>
    <t xml:space="preserve">La dirección de catastro y la dirección del plano deben coincidir,   (verificar y ajustar según sea el caso),  verificar la dirección del rumbo con los predios colindantes.  el texto de la nomenclatura vial debe quedar legible, por calle y carrera.   </t>
  </si>
  <si>
    <t>130010104000006510003000000000</t>
  </si>
  <si>
    <t>C 30I 59A 14</t>
  </si>
  <si>
    <t xml:space="preserve">La dirección de catastro y la dirección del plano deben coincidir,   (verificar y ajustar según sea el caso),  verificar la dirección del rumbo con los predios colindantes. Entre los nodos 4 y 1 falta el nodo en el vértice que colinda con el predio 0011, en consecuencia revisar linderos y dirección del rumbo con predios colindantes   </t>
  </si>
  <si>
    <t>130010104000006510004000000000</t>
  </si>
  <si>
    <t>C 30I 59A 26</t>
  </si>
  <si>
    <t xml:space="preserve">La dirección de catastro y la dirección del plano deben coincidir,   (verificar y ajustar según sea el caso),  verificar la dirección del rumbo con los predios colindantes. el texto de la nomenclatura vial debe quedar legible, por calle y carrera.   </t>
  </si>
  <si>
    <t>130010104000006510006000000000</t>
  </si>
  <si>
    <t>C 30I 59A 40</t>
  </si>
  <si>
    <t xml:space="preserve">La dirección de catastro y la dirección del plano deben coincidir,   (verificar y ajustar según sea el caso),  verificar la dirección del rumbo con los predios colindantes. </t>
  </si>
  <si>
    <t>130010104000006510007000000000</t>
  </si>
  <si>
    <t>C 30H 59A 39</t>
  </si>
  <si>
    <t xml:space="preserve">Diferencia de área de 31 m2 (Shape 122 m2 - Plano y R1 91 m2) es decir supera el 6% que indica la resolución. La dirección de catastro y la dirección del plano deben coincidir,   (verificar y ajustar según sea el caso),  verificar la dirección del rumbo con los predios colindantes. </t>
  </si>
  <si>
    <t>130010104000006510012000000000</t>
  </si>
  <si>
    <t>C 30H 59A 01</t>
  </si>
  <si>
    <t xml:space="preserve">La dirección de catastro y la dirección del plano deben coincidir,   (verificar y ajustar según sea el caso),  ajustar la dirección del rumbo y los predios colindantes. </t>
  </si>
  <si>
    <t>130010104000006520001000000000</t>
  </si>
  <si>
    <t>C 30H 59 06</t>
  </si>
  <si>
    <t xml:space="preserve">La dirección de catastro y la dirección del plano deben coincidir,   (verificar y ajustar según sea el caso),  verificar la dirección del rumbo con los predios colindantes. Entre los nodos 2 y 3 falta el nodo en el vértice que colinda con el predio 0002, en consecuencia ajustar linderos y dirección del rumbo con predios colindantes   </t>
  </si>
  <si>
    <t>130010104000006520002000000000</t>
  </si>
  <si>
    <t>C 30H 59 08 MZ 41 LO 22</t>
  </si>
  <si>
    <t xml:space="preserve">La dirección de catastro y la dirección del plano deben coincidir,   (verificar y ajustar según sea el caso),  verificar la dirección del rumbo con los predios colindantes. Entre los nodos 4 y 1 falta el nodo en el vértice que colinda con la vía, en consecuencia ajustar linderos y dirección del rumbo con predios colindantes   </t>
  </si>
  <si>
    <t>130010104000006520003000000000</t>
  </si>
  <si>
    <t>C 30H 59 20 MZ 41 LO 20</t>
  </si>
  <si>
    <t xml:space="preserve">La dirección de catastro y la dirección del plano deben coincidir,   (verificar y ajustar según sea el caso),  verificar la dirección del rumbo con los predios colindantes. Entre los nodos 2 y 3 falta el nodo en el vértice que colinda con la vía, en consecuencia ajustar linderos y dirección del rumbo con predios colindantes   </t>
  </si>
  <si>
    <t>130010104000006520004000000000</t>
  </si>
  <si>
    <t>C 30H 59 22 MZ 41 LO 18</t>
  </si>
  <si>
    <t xml:space="preserve">La dirección de catastro y la dirección del plano deben coincidir,   (verificar y ajustar según sea el caso),  verificar la dirección del rumbo con los predios colindantes. Entre los nodos 4 y 1 incluir  el nodo en el vértice que colinda con el predio 0003, en consecuencia ajustar linderos y dirección del rumbo con predios colindantes   </t>
  </si>
  <si>
    <t>130010104000006520006000000000</t>
  </si>
  <si>
    <t>C 30H 59 36</t>
  </si>
  <si>
    <t xml:space="preserve">La dirección de catastro y la dirección del plano deben coincidir,   (verificar y ajustar según sea el caso),  verificar la dirección del rumbo con los predios colindantes. Entre los nodos 2 y  3 incluir  el nodo en el vértice que colinda con el predio 0007, en consecuencia ajustar linderos y dirección del rumbo con predios colindantes   </t>
  </si>
  <si>
    <t>130010104000006520008000000000</t>
  </si>
  <si>
    <t>C 30H 59A 08</t>
  </si>
  <si>
    <t xml:space="preserve">La dirección de catastro y la dirección del plano deben coincidir,   (verificar y ajustar según sea el caso),  verificar la dirección del rumbo con los predios colindantes. Entre los nodos 2 y  3 incluir  el nodo en el vértice que colinda con el predio 0009, en consecuencia ajustar linderos y dirección del rumbo con predios colindantes   </t>
  </si>
  <si>
    <t>130010104000006520011000000000</t>
  </si>
  <si>
    <t>C 30H 59A 32 MZ 41 LO 4</t>
  </si>
  <si>
    <t xml:space="preserve">La dirección de catastro y la dirección del plano deben coincidir,   (verificar y ajustar según sea el caso),  verificar la dirección del rumbo con los predios colindantes. Entre los nodos 4 y  1 incluir  el nodo en el vértice que colinda con el predio 0010, en consecuencia ajustar linderos y dirección del rumbo con predios colindantes   </t>
  </si>
  <si>
    <t>130010104000006520012000000000</t>
  </si>
  <si>
    <t>C 30H 59A 40</t>
  </si>
  <si>
    <t>La dirección de catastro y la dirección del plano deben coincidir,   (verificar y ajustar según sea el caso),  verificar la dirección del rumbo con los predios colindantes.</t>
  </si>
  <si>
    <t>130010104000006520014000000000</t>
  </si>
  <si>
    <t>C 30G 59 63 MZ 41 LO 5</t>
  </si>
  <si>
    <t xml:space="preserve">La dirección de catastro y la dirección del plano deben coincidir,   (verificar y ajustar según sea el caso),  verificar la dirección del rumbo con los predios colindantes. Entre los nodos 2 y  3 incluir  el nodo en el vértice que colinda con  la vía, ajustar linderos y dirección del rumbo con predios colindantes   </t>
  </si>
  <si>
    <t>130010104000006520018000000000</t>
  </si>
  <si>
    <t>C 30G 59 35</t>
  </si>
  <si>
    <t xml:space="preserve">La dirección de catastro y la dirección del plano deben coincidir,   (verificar y ajustar según sea el caso),  verificar la dirección del rumbo con los predios colindantes. Entre los nodos 2 y  3 incluir  el nodo en el vértice que colinda con  la vía, ajustar linderos y dirección del rumbo con los predios respectivos.   </t>
  </si>
  <si>
    <t>130010104000006520021000000000</t>
  </si>
  <si>
    <t>C 30G 59 19</t>
  </si>
  <si>
    <t xml:space="preserve">La dirección de catastro y la dirección del plano deben coincidir,   (verificar y ajustar según sea el caso),  verificar la dirección del rumbo con los predios colindantes. Entre los nodos 2 y  3 incluir  el nodo en el vértice que colinda con  el predio 0004, ajustar linderos y dirección del rumbo con los predios respectivos.   </t>
  </si>
  <si>
    <t>130010104000006520025000000000</t>
  </si>
  <si>
    <t>C 30G 59 81</t>
  </si>
  <si>
    <t>130010104000006520026000000000</t>
  </si>
  <si>
    <t>C 30G 59 03</t>
  </si>
  <si>
    <t>130010104000006530002000000000</t>
  </si>
  <si>
    <t>C 30H 57 10 MZ 11 LO 18</t>
  </si>
  <si>
    <t>130010104000006530005000000000</t>
  </si>
  <si>
    <t>C 30H 57 32 MZ 11 LO 12</t>
  </si>
  <si>
    <t>130010104000006530006000000000</t>
  </si>
  <si>
    <t>C 30H 57 38 MZ 11 LO 10</t>
  </si>
  <si>
    <t xml:space="preserve">La dirección de catastro y la dirección del plano deben coincidir,   (verificar y ajustar según sea el caso),  verificar la dirección del rumbo con los predios colindantes. Entre los nodos 4 y  1 incluir  el nodo en el vértice que colinda con  el predio 0017, ajustar linderos y dirección del rumbo con los predios respectivos.   </t>
  </si>
  <si>
    <t>130010104000006530008000000000</t>
  </si>
  <si>
    <t>C 30H 57 52 MZ 11 LO 6</t>
  </si>
  <si>
    <t xml:space="preserve">La dirección de catastro y la dirección del plano deben coincidir,   (verificar y ajustar según sea el caso),  verificar la dirección del rumbo con los predios colindantes. Entre los nodos 4 y  1 incluir en el plano  el nodo del vértice  que colinda con  el predio 0007, ajustar linderos y dirección del rumbo con los predios respectivos.   </t>
  </si>
  <si>
    <t>130010104000006530009000000000</t>
  </si>
  <si>
    <t>C 30H 57 58 MZ 11 LO 4</t>
  </si>
  <si>
    <t xml:space="preserve">Verificar la dirección del rumbo con los predios colindantes.   </t>
  </si>
  <si>
    <t>130010104000006530010000000000</t>
  </si>
  <si>
    <t>C 30H 57 64 MZ 11 LO 3</t>
  </si>
  <si>
    <t xml:space="preserve">Verificar dirección del rumbo con los respectivos colindantes </t>
  </si>
  <si>
    <t>130010104000006530011000000000</t>
  </si>
  <si>
    <t>K 58A 306 09 MZ 11 LO 2</t>
  </si>
  <si>
    <t xml:space="preserve">Verificar dirección del rumbo con los respectivos colindantes. Entre los nodos 1 y 2 incluir en el plano el nodo del vértice que colindacon el predio 0023, verificar dirección del rumbo con predios colindantes  </t>
  </si>
  <si>
    <t>130010104000006530012000000000</t>
  </si>
  <si>
    <t>K 58A 306 03 MZ 11 LO 1</t>
  </si>
  <si>
    <t xml:space="preserve">Vertificar la dirección del rumbo con los predios colindantes </t>
  </si>
  <si>
    <t>130010104000006530014000000000</t>
  </si>
  <si>
    <t>C 30G 57 51 MZ 11 LO 7</t>
  </si>
  <si>
    <t xml:space="preserve">Entre los nodos 4 y 1 incluir  en el plano el nodo del vértice que colinda con el predio 0007, verificar dirección del rumbo con predios colindantes </t>
  </si>
  <si>
    <t>130010104000006530017000000000</t>
  </si>
  <si>
    <t>C 30G 57 31 MZ 11 LO 13</t>
  </si>
  <si>
    <t xml:space="preserve">Entre los nodos 2 y 3 incluir  en el plano el nodo del vértice que colinda con el predio 0006, verificar dirección del rumbo con predios colindantes </t>
  </si>
  <si>
    <t>130010104000006530020000000000</t>
  </si>
  <si>
    <t>C 30G 57 09</t>
  </si>
  <si>
    <t xml:space="preserve">Verificar la dirección del rumbo con los predios colindantes </t>
  </si>
  <si>
    <t>130010104000006540002000000000</t>
  </si>
  <si>
    <t>C 30G 57 10 MZ 10 LO 18</t>
  </si>
  <si>
    <t>130010104000006540004000000000</t>
  </si>
  <si>
    <t>C 30G 57 24 MZ 10 LO 14</t>
  </si>
  <si>
    <t xml:space="preserve">Entre los nodos 2 y 3 incluir  en el plano el nodo del vértice que colinda con el predio 0005, verificar dirección del rumbo con predios colindantes </t>
  </si>
  <si>
    <t>130010104000006540005000000000</t>
  </si>
  <si>
    <t>C 30G 57 32 MZ 10 LO 12</t>
  </si>
  <si>
    <t xml:space="preserve">Entre los nodos 4 y 1 incluir  en el plano el nodo del vértice que colinda con  la vía vehicular calle 30G, verificar dirección del rumbo con predios colindantes </t>
  </si>
  <si>
    <t>130010104000006540007000000000</t>
  </si>
  <si>
    <t>C 30G 57 44</t>
  </si>
  <si>
    <t xml:space="preserve">Entre los nodos 4 y 1 incluir  en el plano el nodo del vértice que colinda con el predio 0015, verificar dirección del rumbo con predios colindantes </t>
  </si>
  <si>
    <t>130010104000006540008000000000</t>
  </si>
  <si>
    <t>C 30G 57 52</t>
  </si>
  <si>
    <t xml:space="preserve">Entre los nodos 2 y 3 incluir  en el plano los nodos de los vértices que colinda con los predios 0009, 010,  verificar dirección del rumbo con predios colindantes </t>
  </si>
  <si>
    <t>130010104000006540010000000000</t>
  </si>
  <si>
    <t>K 58A 30F 17 MZ 10 LO 17</t>
  </si>
  <si>
    <t xml:space="preserve">Verificar la dirección del rumbo con predios colindantes </t>
  </si>
  <si>
    <t>130010104000006540011000000000</t>
  </si>
  <si>
    <t>K 58A 30F 09 MZ 10 LO 2</t>
  </si>
  <si>
    <t xml:space="preserve">Entre los nodos 4 y 1 incluir  en el plano el nodo del vértice que colinda con el predios 0008,  verificar dirección del rumbo con predios colindantes </t>
  </si>
  <si>
    <t>130010104000006540016000000000</t>
  </si>
  <si>
    <t>C 30F 57 31 MZ 10 LO 11</t>
  </si>
  <si>
    <t>130010104000006540017000000000</t>
  </si>
  <si>
    <t>C 30F 57 25 MZ 10 LO 13</t>
  </si>
  <si>
    <t xml:space="preserve">Entre los nodos 2 y 3 incluir  en el plano el nodo del vértice que colinda con el predios 0016,  verificar dirección del rumbo con predios colindantes </t>
  </si>
  <si>
    <t>130010104000006540018000000000</t>
  </si>
  <si>
    <t>M 30F 57 19 MZ 10 LO 15</t>
  </si>
  <si>
    <t xml:space="preserve">Verificar la dirección de los rumbos con los predios colindantes </t>
  </si>
  <si>
    <t>130010104000006540019000000000</t>
  </si>
  <si>
    <t>C 30F 57 09 MZ 10 LO 17</t>
  </si>
  <si>
    <t>130010104000006550002000000000</t>
  </si>
  <si>
    <t>C 30G 59 18</t>
  </si>
  <si>
    <t xml:space="preserve">Entre los nodos 4 y  incluir  en el plano el nodo del vértice que colinda con el predios 0001,  verificar dirección del rumbo con predios colindantes </t>
  </si>
  <si>
    <t>130010104000006550003000000000</t>
  </si>
  <si>
    <t>C 30G 59 22</t>
  </si>
  <si>
    <t xml:space="preserve">Diferencia de área de 6 m2 (Shape 85 m2 - Plano y R1 91 m2) es decir supera el 6% que indica la resolución. La dirección de catastro y la dirección del plano deben coincidir,   (verificar y ajustar según sea el caso),  verificar la dirección del rumbo con los predios colindantes. Entre los nodos 2 y  3 incluir en el plano  el nodo del vértice  que colinda con  la vía vehicular, ajustar linderos y dirección del rumbo con los predios respectivos.   </t>
  </si>
  <si>
    <t>130010104000006550006000000000</t>
  </si>
  <si>
    <t>C 30G 59 46</t>
  </si>
  <si>
    <t xml:space="preserve">La dirección de catastro y la dirección del plano deben coincidir,   (verificar y ajustar según sea el caso),  verificar la dirección del rumbo con los predios colindantes. Entre los nodos 4 y  1 incluir en el plano  el nodo del vértice  que colinda con  la vía vehicular, ajustar linderos y dirección del rumbo con los predios respectivos.   </t>
  </si>
  <si>
    <t>130010104000006550007000000000</t>
  </si>
  <si>
    <t>C 30G 59 48 MZ 40 LO 8</t>
  </si>
  <si>
    <t xml:space="preserve">La dirección de catastro y la dirección del plano deben coincidir,   (verificar y ajustar según sea el caso),  verificar la dirección del rumbo con los predios colindantes. Entre los nodos 2 y  3 incluir en el plano  el nodo del vértice  que colinda con  la vía vehicular, ajustar linderos y dirección del rumbo con los predios respectivos.   </t>
  </si>
  <si>
    <t>130010104000006550008000000000</t>
  </si>
  <si>
    <t>C 30G 59 60</t>
  </si>
  <si>
    <t xml:space="preserve">La dirección de catastro y la dirección del plano deben coincidir,   (verificar y ajustar según sea el caso),  verificar la dirección del rumbo con los predios colindantes. Entre los nodos 4 y 1 incluir en el plano  el nodo del vértice  que colinda con  el predio 0014, ajustar linderos y dirección del rumbo con los predios respectivos.   </t>
  </si>
  <si>
    <t>130010104000006550009000000000</t>
  </si>
  <si>
    <t>C 30G 59 62 MZ 40 LO 4</t>
  </si>
  <si>
    <t xml:space="preserve">La dirección de catastro y la dirección del plano deben coincidir,   (verificar y ajustar según sea el caso),  verificar la dirección del rumbo con los predios colindantes. .   </t>
  </si>
  <si>
    <t>130010104000006550010000000000</t>
  </si>
  <si>
    <t>C 30G 59 74</t>
  </si>
  <si>
    <t xml:space="preserve">Diferencia de área de 7 m2 (Shape 84 m2 - Plano y R1 91 m2) es decir supera el 6% que indica la resolución. La dirección de catastro y la dirección del plano deben coincidir,   (verificar y ajustar según sea el caso),  verificar la dirección del rumbo con los predios colindantes. .   </t>
  </si>
  <si>
    <t>130010104000006550012000000000</t>
  </si>
  <si>
    <t>C 30F 59 55</t>
  </si>
  <si>
    <t xml:space="preserve">Diferencia de área de 5 m2 (Shape 86 m2 - Plano y R1 91 m2) es decir supera el 6% que indica la resolución. La dirección de catastro y la dirección del plano deben coincidir,   (verificar y ajustar según sea el caso),  verificar la dirección del rumbo con los predios colindantes.   </t>
  </si>
  <si>
    <t>130010104000006550013000000000</t>
  </si>
  <si>
    <t>C 30F 59 53 MZ 40 LO 5</t>
  </si>
  <si>
    <t xml:space="preserve">La dirección de catastro y la dirección del plano deben coincidir,   (verificar y ajustar según sea el caso),  verificar la dirección del rumbo con los predios colindantes. Entre los nodos 4 y 1 incluir en el plano  el nodo del vértice  que colinda con via vehicular, ajustar linderos y dirección del rumbo con los predios respectivos.   </t>
  </si>
  <si>
    <t>130010104000006550014000000000</t>
  </si>
  <si>
    <t>C 30F 59 41</t>
  </si>
  <si>
    <t xml:space="preserve">Diferencia de área de 6 m2 (Shape 85 m2 - Plano y R1 91 m2) es decir supera el 6% que indica la resolución. La dirección de catastro y la dirección del plano deben coincidir,   (verificar y ajustar según sea el caso),  verificar la dirección del rumbo con los predios colindantes. Entre los nodos 2 y 3 incluir en el plano  el nodo del vértice  que colinda con via vehicular, ajustar linderos y dirección del rumbo con los predios respectivos.   </t>
  </si>
  <si>
    <t>130010104000006550016000000000</t>
  </si>
  <si>
    <t>C 30F 59 29 MZ 40 LO 11</t>
  </si>
  <si>
    <t>130010104000006550017000000000</t>
  </si>
  <si>
    <t>C 30G 59 25</t>
  </si>
  <si>
    <t xml:space="preserve">La dirección de catastro y la dirección del plano deben coincidir  (verificar y ajustar según sea el caso). Entre los nodos 4 y 1 incluir en el plano el nodo del vértice que colinda con la vía vehicular. ajustar linderos y dirección del rumbo con los predios respectivos  </t>
  </si>
  <si>
    <t>130010104000006550018000000000</t>
  </si>
  <si>
    <t>C 30F 59 15</t>
  </si>
  <si>
    <t xml:space="preserve">Diferencia de área de 5 m2 (Shape 86 m2 - Plano y R1 91 m2) es decir supera el 6% que indica la resolución. La dirección de catastro y la dirección del plano deben coincidir  (verificar y ajustar según sea el caso). Entre los nodos 2 y 3 incluir en el plano el nodo del vértice que colinda con el predio 0004. ajustar linderos y dirección del rumbo con los predios respectivos  </t>
  </si>
  <si>
    <t>130010104000006550020000000000</t>
  </si>
  <si>
    <t>C 30F 59 01</t>
  </si>
  <si>
    <t xml:space="preserve">La dirección de catastro y la dirección del plano deben coincidir  (verificar y ajustar según sea el caso). Entre los nodos 2 y 3 incluir en el plano el nodo del vértice que colinda con  la vía vehicular. ajustar linderos y dirección del rumbo con los predios respectivos  </t>
  </si>
  <si>
    <t>130010104000006550022000000000</t>
  </si>
  <si>
    <t>C 30F 59 05</t>
  </si>
  <si>
    <t xml:space="preserve">La dirección de catastro y la dirección del plano deben coincidir  (verificar y ajustar según sea el caso).  ajustar linderos y dirección del rumbo con los predios respectivos  </t>
  </si>
  <si>
    <t>130010104000006560003000000000</t>
  </si>
  <si>
    <t>C 30F 59 22</t>
  </si>
  <si>
    <t xml:space="preserve">La dirección de catastro y la dirección del plano deben coincidir  (verificar y ajustar según sea el caso). Entre los nodos 2 y 3 incluir en el plano el nodo del vértice que colinda con el predio 0011. ajustar linderos y dirección del rumbo con los predios respectivos  </t>
  </si>
  <si>
    <t>130010104000006560004000000000</t>
  </si>
  <si>
    <t>C 30F 59 32 MZ 39 LO 08</t>
  </si>
  <si>
    <t xml:space="preserve">La dirección de catastro y la dirección del plano deben coincidir  (verificar y ajustar según sea el caso). Entre los nodos 4 y 1 incluir en el plano el nodo del vértice que colinda con la vía vehicular,  ajustar linderos y dirección del rumbo con los predios respectivos  </t>
  </si>
  <si>
    <t>130010104000006560006000000000</t>
  </si>
  <si>
    <t>C 30F 59 46</t>
  </si>
  <si>
    <t xml:space="preserve">La dirección de catastro y la dirección del plano deben coincidir  (verificar y ajustar según sea el caso). Entre los nodos 4 y 1 incluir en el plano el nodo del vértice que colinda con el predio 0010,  ajustar linderos y dirección del rumbo con los predios respectivos  </t>
  </si>
  <si>
    <t>130010104000006560007000000000</t>
  </si>
  <si>
    <t>C 30F 59 48 MZ 39 LO 2</t>
  </si>
  <si>
    <t>130010104000006560008000000000</t>
  </si>
  <si>
    <t>C 30E 59 43  MZ 39 LO 1</t>
  </si>
  <si>
    <t xml:space="preserve">La dirección de catastro y la dirección del plano deben coincidir  (verificar y ajustar según sea el caso).  ajustar linderos y dirección del rumbo con los predios respectivos.   </t>
  </si>
  <si>
    <t>130010104000006560010000000000</t>
  </si>
  <si>
    <t>C 30E 59 29</t>
  </si>
  <si>
    <t xml:space="preserve">El texto de la vía debe ser visible, entre los nodos 2 y 3, incluir en el plano el nodo del vertice que colinda con el predio 0006 </t>
  </si>
  <si>
    <t>130010104000006560011000000000</t>
  </si>
  <si>
    <t>C 30E 59 25</t>
  </si>
  <si>
    <t xml:space="preserve">El texto de la vía debe ser visble, entre lod nodos 4 y 1 incluir el vértice que limita con el predio 0003, </t>
  </si>
  <si>
    <t>130010104000006560012000000000</t>
  </si>
  <si>
    <t>Jorge</t>
  </si>
  <si>
    <t>C 30E 59 15 MZ 39 LO 9</t>
  </si>
  <si>
    <t>corregir los rumbos 1-2 y 4-1</t>
  </si>
  <si>
    <t>130010104000006560013000000000</t>
  </si>
  <si>
    <t>C 30E 59 13</t>
  </si>
  <si>
    <t>falta nodo entre punto 4_1 predio 0014 y 0017,falta cota 1-2 y 3-4,corregir los rumbos 1-2 y 4-1</t>
  </si>
  <si>
    <t>130010104000006560014000000000</t>
  </si>
  <si>
    <t>T 59 30E 10 MZ 39 LO 13</t>
  </si>
  <si>
    <t xml:space="preserve">falta nodo entre punto 2_3 predio 0002 y 0013,falta cota 1-2 y 3-4 ,2-3 cota parcial,corregir los rumbos </t>
  </si>
  <si>
    <t>130010104000006560015000000000</t>
  </si>
  <si>
    <t>T 59 30E 26</t>
  </si>
  <si>
    <t>verificar rumbo de 4-1,cota incompleta 4-1</t>
  </si>
  <si>
    <t>130010104000006560016000000000</t>
  </si>
  <si>
    <t>C 30F 59 58</t>
  </si>
  <si>
    <t>Diferencia de área de 13 m2 (Shape 54 m2 - Plano y R1 41 m2) es decir supera el 7% que indica la resolución. Verificar rumbo de 2-3 ,3-4,4-1,cota incompleta 2-3</t>
  </si>
  <si>
    <t>130010104000006560017000000000</t>
  </si>
  <si>
    <t>C 30E 59 03</t>
  </si>
  <si>
    <t>falta nodo entre  punto 1 y 2 predios 0001 y 0015,entre 2-4 no hay cota,corregir rumo de 1-2,3-3,4-5</t>
  </si>
  <si>
    <t>130010104000006570002000000000</t>
  </si>
  <si>
    <t>C 39F 59 10 MZ 37 LO 10</t>
  </si>
  <si>
    <t>corregir los rumbos 2-3,3-4,4-1</t>
  </si>
  <si>
    <t>130010104000006570006000000000</t>
  </si>
  <si>
    <t>C 39C 59 19 MZ 37 LO 4</t>
  </si>
  <si>
    <t>no muestra cota de 1-2,de 2-3,fraccionada,corregir rumbo 2-3</t>
  </si>
  <si>
    <t>130010104000006570007000000000</t>
  </si>
  <si>
    <t>C 39C 59 11 MZ 37 LO 5</t>
  </si>
  <si>
    <t>corregir rumbo 1-2,2-3</t>
  </si>
  <si>
    <t>130010104000006570009000000000</t>
  </si>
  <si>
    <t>K 59 30E 18</t>
  </si>
  <si>
    <t>falta nodo puntos 3-4 predios 0007 y 0008,1-4, 2-3 nomuestra cota,de 3-4 cota fraccionada, corregir rumbo 1-2,</t>
  </si>
  <si>
    <t>130010104000006570010000000000</t>
  </si>
  <si>
    <t>K 59 39C 24</t>
  </si>
  <si>
    <t>falta nodo entre 1y 2 predios 0001 y 0002,faltan cotas entre nodos 2-3 y 4-1,corregir rumbo 1-2, 2-3,3-4y 4-1</t>
  </si>
  <si>
    <t>130010104000006580003000000000</t>
  </si>
  <si>
    <t>C 30F 58 18 MZ 9 LO 16</t>
  </si>
  <si>
    <t>cota fraccionada de nodo 2 a 3,falta nodo 2-3,corregir rumbo 1-2,2-3,4-1</t>
  </si>
  <si>
    <t>130010104000006580005000000000</t>
  </si>
  <si>
    <t>C 30F 58 30 MZ 9 LO 12</t>
  </si>
  <si>
    <t>falta nodo 2-3 predios 0006 y 0015,cota fraccionada 2-3,corregir rumbo 1-2,2-3,3-4,</t>
  </si>
  <si>
    <t>130010104000006580006000000000</t>
  </si>
  <si>
    <t>C 30F 58 40 MZ 9 LO 10</t>
  </si>
  <si>
    <t>falta nodo de 1-4,cota fraccionada 1-4,corregir rumbo 1-2, 2-3,3-4y 4-1</t>
  </si>
  <si>
    <t>130010104000006580007000000000</t>
  </si>
  <si>
    <t>C 30F 58 44 MZ 9 LO 8</t>
  </si>
  <si>
    <t>falta nodo de 2-3,cota fraccionada 2-3,corregir rumbo 1-2, 2-3,3-4.</t>
  </si>
  <si>
    <t>130010104000006580012000000000</t>
  </si>
  <si>
    <t>C 30E 58 57 MZ 9 LO 3</t>
  </si>
  <si>
    <t>cota fraccionada 2-3,corregir rumbo 1-2, 2-3,3-4y 4-1</t>
  </si>
  <si>
    <t>130010104000006580013000000000</t>
  </si>
  <si>
    <t>C 30E 58 53 MZ 9 LO 5</t>
  </si>
  <si>
    <t>falta nodo de 1-2,4-1,cota fraccionada 1-2,4-1,corregir rumbo 1-2,4-1.</t>
  </si>
  <si>
    <t>130010104000006580019000000000</t>
  </si>
  <si>
    <t>C 30E 58 09 MZ 9 LO 17</t>
  </si>
  <si>
    <t>falta nodo de 1-4,cota fraccionada 1-4,corregir rumbo 1-2, 2-3.</t>
  </si>
  <si>
    <t>130010104000006580020000000000</t>
  </si>
  <si>
    <t>C 30E 58 03 MZ 9 LO 19</t>
  </si>
  <si>
    <t xml:space="preserve">cota fraccionada de nodo 2 a 3,falta nodo 2-3,corregir rumbo 1-2,2-3,4-1,corregir nomeclatura vial nodos 4-1 CARRERA 57, </t>
  </si>
  <si>
    <t>130010104000006590003000000000</t>
  </si>
  <si>
    <t>C 30E 58 18</t>
  </si>
  <si>
    <t>falta informacion cuadro de cooedenadas de nodos 2-3,corregir rumbo 1-2, 2-3,3-4y 4-1</t>
  </si>
  <si>
    <t>130010104000006590005000000000</t>
  </si>
  <si>
    <t>C 30E 58 32 MZ 8 LO 10</t>
  </si>
  <si>
    <t>Diferencia de área de 15 m2 (Shape 76 m2 - Plano y R1 91 m2) es decir supera el 6% que indica la resolución. Corregir rumbo 2-3,4-1</t>
  </si>
  <si>
    <t>130010104000006590006000000000</t>
  </si>
  <si>
    <t>C 30E 58 36 MZ 8 LO 8</t>
  </si>
  <si>
    <t>Diferencia de área de 13 m2 (Shape 78 m2 - Plano y R1 91 m2) es decir supera el 6% que indica la resolución. corregir rumbo 2-3,3-4</t>
  </si>
  <si>
    <t>130010104000006590009000000000</t>
  </si>
  <si>
    <t>C 30E 58 60 MZ 8 LO 2</t>
  </si>
  <si>
    <t>corregir rumbo 1-2,2-3,4-1</t>
  </si>
  <si>
    <t>130010104000006590010000000000</t>
  </si>
  <si>
    <t>C 30D 58 59 MZ 8 LO 1</t>
  </si>
  <si>
    <t>corregir rumbo ,2-3,3-4,4-1</t>
  </si>
  <si>
    <t>130010104000006590012000000000</t>
  </si>
  <si>
    <t>C 30D 58 45</t>
  </si>
  <si>
    <t>130010104000006590014000000000</t>
  </si>
  <si>
    <t>C 30D 58 31</t>
  </si>
  <si>
    <t>Diferencia de área de 13 m2 (Shape 104 m2 - Plano y R1 91 m2) es decir supera el 6% que indica la resolución. falta nodo de 2-3,cota fraccionada 2-3,corregir rumbo 1-2, 2-3,3-4,4-1, falta informacion nodos 2-3</t>
  </si>
  <si>
    <t>130010104000006590015000000000</t>
  </si>
  <si>
    <t>C 30D 58 23</t>
  </si>
  <si>
    <t>corregir rumbo 2-3,4-1</t>
  </si>
  <si>
    <t>130010104000006590016000000000</t>
  </si>
  <si>
    <t>C 30D 58 17 MZ 8 LO 13</t>
  </si>
  <si>
    <t xml:space="preserve">cota fraccionada de nodo 2 a 3,falta nodo 2-3,corregir rumbo 1-2,2-3,3-4,4-1 </t>
  </si>
  <si>
    <t>130010104000006590017000000000</t>
  </si>
  <si>
    <t>C 30D 58 09 MZ 8 LO 15</t>
  </si>
  <si>
    <t>falta nodo de 1-4,cota fraccionada 1-4,corregir rumbo  2-3.3-4</t>
  </si>
  <si>
    <t>130010104000006590018000000000</t>
  </si>
  <si>
    <t>C 30D 58 03 MZ 8 LO 17</t>
  </si>
  <si>
    <t xml:space="preserve">cota fraccionada de nodo 2 a 3,corregir rumbo 1-2,2-3,3-4,4-1 </t>
  </si>
  <si>
    <t>130010104000006600001000000000</t>
  </si>
  <si>
    <t>C 39B 59 04</t>
  </si>
  <si>
    <t>cota fraccionada de nodo 2 a 3,falta nodo 2-3,corregir rumbo 2-3,3-4,</t>
  </si>
  <si>
    <t>130010104000006600004000000000</t>
  </si>
  <si>
    <t>C 39B 59 24 MZ 36 LO 04</t>
  </si>
  <si>
    <t>130010104000006600005000000000</t>
  </si>
  <si>
    <t>C 39B 59 32 MZ 36 LO 2</t>
  </si>
  <si>
    <t>falta nodo de 1-4,cota fraccionada 1-4,corregir rumbo  1-2,2-3.4-1</t>
  </si>
  <si>
    <t>130010104000006600007000000000</t>
  </si>
  <si>
    <t>C 39A 59 31 MZ 36 LO 03</t>
  </si>
  <si>
    <t>falta nodo de 1-4,cota fraccionada 1-4,corregir rumbo  1-2,2-3.3-4,4-1</t>
  </si>
  <si>
    <t>130010104000006600009000000000</t>
  </si>
  <si>
    <t>C 39A 59 19 MZ 36 LO 7</t>
  </si>
  <si>
    <t>corregir rumbo 3-4,4-1</t>
  </si>
  <si>
    <t>130010104000006600011000000000</t>
  </si>
  <si>
    <t>C 39A 59 03 MZ 36 LO 11</t>
  </si>
  <si>
    <t>130010104000006600012000000000</t>
  </si>
  <si>
    <t>T 59 30D 19</t>
  </si>
  <si>
    <t xml:space="preserve">cota fraccionada de nodo 2 a 3,corregir rumbo 4-1 </t>
  </si>
  <si>
    <t>130010104000006610001000000000</t>
  </si>
  <si>
    <t>T 59 30D 26 MZ 43 LO 10</t>
  </si>
  <si>
    <t xml:space="preserve">falta informacion cuadro de cooedenadas de nodos 3-4 </t>
  </si>
  <si>
    <t>130010104000006610002000000000</t>
  </si>
  <si>
    <t>C 30E 59 18 MZ 43 LO 08</t>
  </si>
  <si>
    <t>falta informacion cuadro de cooedenadas de nodos 4-1,falta nodo entre 2-3,cota fraccionada entre nodo 2-3, corregir rumbo 3-4</t>
  </si>
  <si>
    <t>130010104000006610003000000000</t>
  </si>
  <si>
    <t>C 30E 59 26 MZ 38 LO 6</t>
  </si>
  <si>
    <t>cota fraccionada de nodo 2 a 3 y 4 a1 ,falta nodo 2-3 y 4 a 1,corregir rumbo 2-3,3-4</t>
  </si>
  <si>
    <t>130010104000006610004000000000</t>
  </si>
  <si>
    <t>C 30E 59 28 MZ 38 LO 4</t>
  </si>
  <si>
    <t>falta nodo de 1-4,cota fraccionada 1-4,corregir rumbo  2-3,4-1</t>
  </si>
  <si>
    <t>130010104000006610005000000000</t>
  </si>
  <si>
    <t>C 30E 59 40 MZ 38 LO 2</t>
  </si>
  <si>
    <t>falta nodo entre 3-4,corregir rumbo  1-2,3-4,4-1</t>
  </si>
  <si>
    <t>130010104000006610007000000000</t>
  </si>
  <si>
    <t>C 30D 59 21 MZ 43 LO 03</t>
  </si>
  <si>
    <t>Diferencia de área de 7 m2 (Shape 98 m2 - Plano y R1 91 m2) es decir supera el 6% que indica la resolución. Cota fraccionada de nodo 1 a 2 y 4 a1 ,falta nodo 1-2 y 4 a 1,corregir rumbo 1-2,2-3,3-4,4-1</t>
  </si>
  <si>
    <t>130010104000006610009000000000</t>
  </si>
  <si>
    <t>C 30D 59 09 MZ 38 LO 7</t>
  </si>
  <si>
    <t>cota fraccionada de nodo 2 a 3 y 4 a1 ,falta nodo 2-3 y 4 a 1,corregir rumbo 3-4,falta informacion cuadro colindantes de nodos 4-1</t>
  </si>
  <si>
    <t>130010104000006610010000000000</t>
  </si>
  <si>
    <t>T 59 30D 08 MZ 43 LO 01</t>
  </si>
  <si>
    <t>falta cota 3-4,corregir cota entre 2-3,falta nodo entre  2-3,falta informacion en cuadroro entre 2-3,corregir rumbo 1-2,4-1,2-3.</t>
  </si>
  <si>
    <t>130010104000006610011000000000</t>
  </si>
  <si>
    <t>C 30D 59A 03 ZONA VERDE</t>
  </si>
  <si>
    <t>falta nodo entre 1-6 cambiode direcion,corregir rumbo 1-2,2-3,3-4,4-1,6-1</t>
  </si>
  <si>
    <t>130010104000006620001000000000</t>
  </si>
  <si>
    <t>C 39A 59 04 MZ 35 LO 12</t>
  </si>
  <si>
    <t>corregir rumbo 2-3,3-4,4-1</t>
  </si>
  <si>
    <t>130010104000006620003000000000</t>
  </si>
  <si>
    <t>C 39A 59 18 MZ 35 LO 08</t>
  </si>
  <si>
    <t>falta nodo  entre 4-1,cota fraccionada 4-1,corregir rumbo 1-2,4-1</t>
  </si>
  <si>
    <t>130010104000006620005000000000</t>
  </si>
  <si>
    <t>C 39A 59 32 MZ 35 LO 4</t>
  </si>
  <si>
    <t>cota fraccionada de nodo 2 a 3 y 4 a1 ,falta nodo 2-3 y 4 a 1,corregir rumbo 1-2,2-3,3-4,4-1</t>
  </si>
  <si>
    <t>130010104000006620009000000000</t>
  </si>
  <si>
    <t>C 39 59 31 MZ 35 LO 05</t>
  </si>
  <si>
    <t>cota fraccionada de nodo 2 a 3 y 4 a1 ,falta nodo 2-3 y 4 a 1,corregir rumbo 1-2,2-3,4-1</t>
  </si>
  <si>
    <t>130010104000006620010000000000</t>
  </si>
  <si>
    <t>C 39 59 25 MZ 35 LO 07</t>
  </si>
  <si>
    <t>cota fraccionada de nodo 2 a 3 ,falta nodo 2-3 ,corregir rumbo  3-4,4-1</t>
  </si>
  <si>
    <t>130010104000006620011000000000</t>
  </si>
  <si>
    <t>C 39 59 17 MZ 35 LO 9</t>
  </si>
  <si>
    <t>cota fraccionada de nodo 1 a 4 ,falta nodo 1-4 ,corregir rumbo  2-3</t>
  </si>
  <si>
    <t>130010104000006620013000000000</t>
  </si>
  <si>
    <t>C 39 59 03 MZ 35 LO 13</t>
  </si>
  <si>
    <t>ok</t>
  </si>
  <si>
    <t>130010104000006620014000000000</t>
  </si>
  <si>
    <t>C 30C 59 47</t>
  </si>
  <si>
    <t>Diferencia de área de 40 m2 (Shape 86 m2 - Plano y R1 46 m2) es decir supera el 7% que indica la resolución. Cota fraccionada de nodo 1 a 4,2-3 ,falta nodo 1-4 , corregir rumbo  1-2,2-3,3-4,4-1</t>
  </si>
  <si>
    <t>130010104000006620015000000000</t>
  </si>
  <si>
    <t>C 30C 59 37</t>
  </si>
  <si>
    <t>faltan cotas 1-2,2-3,3-4,corregir rumbo 3-4</t>
  </si>
  <si>
    <t>130010104000006630004000000000</t>
  </si>
  <si>
    <t>C 30D 58 24</t>
  </si>
  <si>
    <t>cota fraccionada de nodo 2 a 3 ,falta nodo 2-3 ,corregir rumbo 1-2, 3-4,4-1</t>
  </si>
  <si>
    <t>130010104000006630007000000000</t>
  </si>
  <si>
    <t>C 30D 58 44 MZ 7 LO 8</t>
  </si>
  <si>
    <t>cota fraccionada de nodo 1 a 4 ,falta nodo 1-4 ,corregir rumbo  1-2,2-3,4-1</t>
  </si>
  <si>
    <t>130010104000006630011000000000</t>
  </si>
  <si>
    <t>C 30C 58 65 MZ 7 LO 1</t>
  </si>
  <si>
    <t>corregir rumbo 3-4</t>
  </si>
  <si>
    <t>130010104000006630013000000000</t>
  </si>
  <si>
    <t>C 30C 58 51</t>
  </si>
  <si>
    <t>cota fraccionada de nodo 2 a 3 ,falta nodo 2-3 ,corregir rumbo 1-2,2-3, 3-4,4-1</t>
  </si>
  <si>
    <t>130010104000006630014000000000</t>
  </si>
  <si>
    <t>C 30C 58 43 MZ 7 LO 7</t>
  </si>
  <si>
    <t>cota fraccionada de nodo 1 a 4 ,falta nodo 1-4 ,corregir rumbo  1-2,2-3,3-4,4-1</t>
  </si>
  <si>
    <t>130010104000006630018000000000</t>
  </si>
  <si>
    <t>C 30C 58 17 MZ 7 LO 15</t>
  </si>
  <si>
    <t>cota fraccionada de nodo 1 a 4 ,falta nodo 1-4 ,corregir rumbo  1-2,2-3,3-4</t>
  </si>
  <si>
    <t>130010104000006630021000000000</t>
  </si>
  <si>
    <t>K 59 30C 21</t>
  </si>
  <si>
    <t>cota fraccionada de nodo 3 a 4 ,falta nodo 3-4 ,corregir rumbo  1-2,3-4,4-1</t>
  </si>
  <si>
    <t>130010104000006630022000000000</t>
  </si>
  <si>
    <t>K 59 30C 05 MZ 7</t>
  </si>
  <si>
    <t>corregir rumbo 1-2,4-1</t>
  </si>
  <si>
    <t>130010104000006640001000000000</t>
  </si>
  <si>
    <t>C 30C 58 04</t>
  </si>
  <si>
    <t>130010104000006640004000000000</t>
  </si>
  <si>
    <t>C 30C 58 22 MZ 6 LO 12</t>
  </si>
  <si>
    <t>cota fraccionada de nodo 1 a 4 ,falta nodo 1-4 ,corregir rumbo  1-2,4-1</t>
  </si>
  <si>
    <t>130010104000006640006000000000</t>
  </si>
  <si>
    <t>C 30C 58 38 MZ 6 LO 8</t>
  </si>
  <si>
    <t>cota fraccionada de nodo 1 a 4 ,falta nodo 1-4 ,corregir rumbo  2-3,4-1</t>
  </si>
  <si>
    <t>130010104000006640007000000000</t>
  </si>
  <si>
    <t>C 30C 58 44</t>
  </si>
  <si>
    <t>cota fraccionada de nodo 2 a 3 ,falta nodo 2-3 ,corregir rumbo 1-2,2-3, 3-4</t>
  </si>
  <si>
    <t>130010104000006640008000000000</t>
  </si>
  <si>
    <t>C 30C 58 52</t>
  </si>
  <si>
    <t>130010104000006640009000000000</t>
  </si>
  <si>
    <t>C 30C 58 58 MZ 6 LO 2</t>
  </si>
  <si>
    <t>Corregir rumbo 2-3 y 3-4</t>
  </si>
  <si>
    <t>130010104000006640010000000000</t>
  </si>
  <si>
    <t>C 30B 58 57 MZ 6 LO 1</t>
  </si>
  <si>
    <t>130010104000006640012000000000</t>
  </si>
  <si>
    <t>C 30B 58 43 MZ 6 LO 5</t>
  </si>
  <si>
    <t>cota fraccionada de nodo 2 a 3 ,falta nodo 2-3 ,corregir rumbo 1-2,4-1</t>
  </si>
  <si>
    <t>130010104000006640017000000000</t>
  </si>
  <si>
    <t>C 30B 58 07 MZ 6 LO 15</t>
  </si>
  <si>
    <t>corregir rumbo  4-1</t>
  </si>
  <si>
    <t>130010104000006640019000000000</t>
  </si>
  <si>
    <t>K 59 30B3 21 MZ 6</t>
  </si>
  <si>
    <t>corregir rumbo  1-2,3-4-4-1</t>
  </si>
  <si>
    <t>130010104000006650001000000000</t>
  </si>
  <si>
    <t>C 30C 59 04 MZ 34 LO 6</t>
  </si>
  <si>
    <t>corregir rumbo  1-2,3-4</t>
  </si>
  <si>
    <t>130010104000006650002000000000</t>
  </si>
  <si>
    <t>C 39 59 10 MZ 34 LO 5</t>
  </si>
  <si>
    <t>corregir rumbo  1-2,2-3,4-1</t>
  </si>
  <si>
    <t>130010104000006650004000000000</t>
  </si>
  <si>
    <t>T 59A 38D 37 MZ 34 LO 1</t>
  </si>
  <si>
    <t>falta cota nodos 1-4,cota fraccionada de nodo 3 a 4 ,falta nodo 3-4 ,corregir rumbo  1-2,2-3,3-4,4-1</t>
  </si>
  <si>
    <t>130010104000006650005000000000</t>
  </si>
  <si>
    <t>T 59A 59 25 MZ 34 LO 2</t>
  </si>
  <si>
    <t>falta cota 1-2,cota fraccionada de nodo 1 a 4 ,falta nodo 1-4 ,corregir rumbo  1-2,4-1</t>
  </si>
  <si>
    <t>130010104000006650008000000000</t>
  </si>
  <si>
    <t>C 38D 59 05 MZ 34 LO 10</t>
  </si>
  <si>
    <t xml:space="preserve"> corregir nomenclatura vial de 3-4,corregir rumbo  2-3,4-1</t>
  </si>
  <si>
    <t>130010104000006650009000000000</t>
  </si>
  <si>
    <t>K 59 38D 18 MZ 34 LO 8</t>
  </si>
  <si>
    <t>falta cota 4-1,cota fraccionada de nodo 3 a 4 ,falta nodo 3-4 ,corregir rumbo  1-2,3-4,4-1</t>
  </si>
  <si>
    <t>130010104000006660001000000000</t>
  </si>
  <si>
    <t>T 59 30B 30 MZ 53 LO 02</t>
  </si>
  <si>
    <t>130010104000006660002000000000</t>
  </si>
  <si>
    <t>K 59A 30B 31 MZ 53 LO 01</t>
  </si>
  <si>
    <t>cota fraccionada de nodo 3 a 4 ,falta nodo 3-4 ,corregir rumbo  1-2,2-3,3-4,4-1</t>
  </si>
  <si>
    <t>130010104000006660003000000000</t>
  </si>
  <si>
    <t>K 59A 30B 25 MZ 53 LO 03</t>
  </si>
  <si>
    <t>cota fraccionada de nodo 1 - 2,3-4 ,falta nodo 1-2,3-4 ,corregir rumbo  1-2,3-4,4-1</t>
  </si>
  <si>
    <t>130010104000006660004000000000</t>
  </si>
  <si>
    <t>K 59A 30B 19 MZ 53 LO 05</t>
  </si>
  <si>
    <t>cota fraccionada de nodo 1 - 2,3-4 ,falta nodo 1-2,3-4 ,corregir rumbo  1-2,2-3,3-4,4-1</t>
  </si>
  <si>
    <t>130010104000006660005000000000</t>
  </si>
  <si>
    <t>K 59A 30B 11 MZ 53 LO 07</t>
  </si>
  <si>
    <t>cota fraccionada de nodo 1 - 2,falta nodo 1-2,corregir rumbo  3-4,4-1</t>
  </si>
  <si>
    <t>130010104000006660006000000000</t>
  </si>
  <si>
    <t>K 59A 30B 03 MZ 53 LO 09</t>
  </si>
  <si>
    <t>Diferencia de área de 14 m2 (Shape 105 m2 - Plano y R1 91 m2) es decir supera el 6% que indica la resolución. Cota fraccionada de nodo 1 - 2,falta nodo 1-2, corregir rumbo 1-2,4-1</t>
  </si>
  <si>
    <t>130010104000006660007000000000</t>
  </si>
  <si>
    <t>T 59 30B 04 MZ 53 LO 10</t>
  </si>
  <si>
    <t>verificr nomencltura vial 1-2,cota fraccionada de nodo 1 - 2,falta nodo 1-2,corregir rumbo 2-3,4-1</t>
  </si>
  <si>
    <t>130010104000006660008000000000</t>
  </si>
  <si>
    <t>T 59 30B 10</t>
  </si>
  <si>
    <t xml:space="preserve"> verificar nomenclatura vial 1-2,cota fraccionada de nodo 1 - 2,3-4 ,falta nodo 1-2,3-4 ,corregir rumbo  1-2,3-4,4-1</t>
  </si>
  <si>
    <t>130010104000006660009000000000</t>
  </si>
  <si>
    <t>T 59 30B 18 MZ 53</t>
  </si>
  <si>
    <t>verificar nomenclatura vial 1-2,cota fraccionada de nodo 1 - 2,3-4 ,falta nodo 1-2,3-4 ,corregir rumbo 1-2,3-4,4-1</t>
  </si>
  <si>
    <t>130010104000006660010000000000</t>
  </si>
  <si>
    <t>T 59 30B 24 MZ 53 LO 04</t>
  </si>
  <si>
    <t>130010104000006660011000000000</t>
  </si>
  <si>
    <t>K 59B 30B 31</t>
  </si>
  <si>
    <t>verificar nomenclatura vial 1 4-1,falta nodo 3-4 ,cota fraccionada  2-3,corregir rumbo  2-3,3-4,4-1</t>
  </si>
  <si>
    <t>130010104000006670004000000000</t>
  </si>
  <si>
    <t>K 59 30B 45 MZ 56 LO 3</t>
  </si>
  <si>
    <t>verificar nomenclatura vial 2-3,corregir rumbo  1-2,2-3,3-4,4-1</t>
  </si>
  <si>
    <t>130010104000006670005000000000</t>
  </si>
  <si>
    <t>K 59 30B 39 MZ 56 LO 5</t>
  </si>
  <si>
    <t>verificar nomenclatura via l 2-3,corregir rumbo 3-4</t>
  </si>
  <si>
    <t>130010104000006670009000000000</t>
  </si>
  <si>
    <t>K 59 30B 09 MZ 56 LO 13</t>
  </si>
  <si>
    <t>corregir rumbo 1-2,2-3,3-4,4-1</t>
  </si>
  <si>
    <t>130010104000006670010000000000</t>
  </si>
  <si>
    <t>K 59 30B 03 MZ 56 LO 15</t>
  </si>
  <si>
    <t>verificar nomenclatura vial  2-3,corregir rumbo 1-2,3-4</t>
  </si>
  <si>
    <t>130010104000006670012000000000</t>
  </si>
  <si>
    <t>K 58 30B 10</t>
  </si>
  <si>
    <t>verificar nomenclatura vial 4-1,corregir rumbo 1-2,2-3,3-4</t>
  </si>
  <si>
    <t>130010104000006670014000000000</t>
  </si>
  <si>
    <t>K 58 30B 24</t>
  </si>
  <si>
    <t>verificar nomenclatura vial 4-1,corregir rumbo 1-2,2-3,3-4,4-1</t>
  </si>
  <si>
    <t>130010104000006670015000000000</t>
  </si>
  <si>
    <t>K 58 30B 32</t>
  </si>
  <si>
    <t>verificar nomenclatura vial 4-1,corregir rumbo 3-4</t>
  </si>
  <si>
    <t>130010104000006680001000000000</t>
  </si>
  <si>
    <t>K 57 30B 56 MZ 55 LO 08 PLAN 268</t>
  </si>
  <si>
    <t>cota fraccionada de nodo 1 - 2 ,falta nodo 1-2 ,corregir rumbo 1-2,,4-1</t>
  </si>
  <si>
    <t>130010104000006680008000000000</t>
  </si>
  <si>
    <t>C 30 B1 30B 55 MZ 55 LO 07 PLAN 26</t>
  </si>
  <si>
    <t>verificar  nomenclatura vial 2-3,cota fraccionada de nodo 1 - 2 ,falta nodo 1-2 ,corregir rumbo 2-3,3-4,4-1</t>
  </si>
  <si>
    <t>130010104000006680009000000000</t>
  </si>
  <si>
    <t>C 30 B1 30B 49 MZ 55 LO 9</t>
  </si>
  <si>
    <t>verificar nomenclatura vial  2-3,corregir rumbo 1-2,2-3,3-4,4-1</t>
  </si>
  <si>
    <t>130010104000006680011000000000</t>
  </si>
  <si>
    <t>C 30B 30B 37 MZ 55 LO 13 PLAN 268</t>
  </si>
  <si>
    <t>cota fraccionada 2-3,verificar nomenclatura vial  2-3,corregir rumbo  4-1</t>
  </si>
  <si>
    <t>130010104000006680013000000000</t>
  </si>
  <si>
    <t>C 30B 30B 23 MZ 55 LO 17 PLAN 268</t>
  </si>
  <si>
    <t>verificar nomenclatura vial  2-3,corregir rumbo 1-2,3-4,4-1</t>
  </si>
  <si>
    <t>130010104000006680014000000000</t>
  </si>
  <si>
    <t>C 30B 30B 17 MZ 55 LO 19 PLAN 268</t>
  </si>
  <si>
    <t>verificar nomenclatura vial  2-3,corregir rumbo 1-2,4-1</t>
  </si>
  <si>
    <t>130010104000006680016000000000</t>
  </si>
  <si>
    <t>C 30B 30B 03 MZ 55 LO 23 PLAN 268</t>
  </si>
  <si>
    <t>cota fraccionada 2-3,verificar nomenclatura vial  2-3</t>
  </si>
  <si>
    <t>130010104000006680018000000000</t>
  </si>
  <si>
    <t>K 57 30B 10 MZ 55 LO 22 PLAN 268</t>
  </si>
  <si>
    <t>130010104000006680019000000000</t>
  </si>
  <si>
    <t>K 57 30B 16 MZ 55 LO 20 PLAN 268</t>
  </si>
  <si>
    <t>130010104000006680020000000000</t>
  </si>
  <si>
    <t>K 57 30B 22 MZ 55 LO 18 PLAN 268</t>
  </si>
  <si>
    <t>corregir rumbo 2-3,3-4</t>
  </si>
  <si>
    <t>130010104000006680022000000000</t>
  </si>
  <si>
    <t>K 57 30B 36 MZ 55 LO 14 PLAN 268</t>
  </si>
  <si>
    <t>130010104000006680023000000000</t>
  </si>
  <si>
    <t>K 57 30B 42 MZ 55 LO 12 PLAN 268</t>
  </si>
  <si>
    <t>130010104000006680025000000000</t>
  </si>
  <si>
    <t>K 57 30B 66</t>
  </si>
  <si>
    <t>130010104000006690007000000000</t>
  </si>
  <si>
    <t>K 59B 35 57 MZ 52 LO 11</t>
  </si>
  <si>
    <t>cota fraccionada de nodo 3 4 ,falta nodo 3-4,corregir rumbo  4-1</t>
  </si>
  <si>
    <t>130010104000006690008000000000</t>
  </si>
  <si>
    <t>K 59B 35 51 MZ 52 LO 13</t>
  </si>
  <si>
    <t>cota fraccionada de nodo 1 - 2 ,falta nodo 1-2 ,corregir rumbo 1-2,2-3,3-4,4-1</t>
  </si>
  <si>
    <t>130010104000006690009000000000</t>
  </si>
  <si>
    <t>K 59B 35 37 MZ 52 LO 15</t>
  </si>
  <si>
    <t>cota fraccionada de nodo 3 4 ,falta nodo 3-4,corregir rumbo  1-2,2-3,3-4,4-1</t>
  </si>
  <si>
    <t>130010104000006690010000000000</t>
  </si>
  <si>
    <t>K 59B 35 37 MZ 52 LO 17</t>
  </si>
  <si>
    <t>cota fraccionada de nodo 1 - 2 ,falta nodo 1-2 ,corregir rumbo 1-2,3-4,4-1</t>
  </si>
  <si>
    <t>130010104000006690012000000000</t>
  </si>
  <si>
    <t>K 59B 35 23 MZ 52 LO 21</t>
  </si>
  <si>
    <t>130010104000006690013000000000</t>
  </si>
  <si>
    <t>K 59B 35 17</t>
  </si>
  <si>
    <t>130010104000006690017000000000</t>
  </si>
  <si>
    <t>K 58A 35 08 MZ 52 LO 26</t>
  </si>
  <si>
    <t>verificar nomenclatura vial 4-1,cota fraccionada de nodo 1 - 2 ,falta nodo 1-2 ,corregir rumbo 1-2,2-3,4-1</t>
  </si>
  <si>
    <t>130010104000006690018000000000</t>
  </si>
  <si>
    <t>K 58A 35 18 MZ 52 LO 24</t>
  </si>
  <si>
    <t>verificar nomenclatura vial 4-1,cota fraccionada de nodo 3 -4 ,falta nodo 3-4 ,corregir rumbo ,2-3,3-4</t>
  </si>
  <si>
    <t>130010104000006690019000000000</t>
  </si>
  <si>
    <t>K 58A 35 24 MZ 52 LO 22</t>
  </si>
  <si>
    <t>130010104000006690020000000000</t>
  </si>
  <si>
    <t>K 58A 35 30 MZ 52 LO 20</t>
  </si>
  <si>
    <t>verificar nomenclatura vial 4-1,cota fraccionada de nodo 3 4 ,falta nodo 3-4,corregir rumbo  1-2,2-3,3-4</t>
  </si>
  <si>
    <t>130010104000006690021000000000</t>
  </si>
  <si>
    <t>Leidy</t>
  </si>
  <si>
    <t>K 58A 35 38</t>
  </si>
  <si>
    <t>No indica nomenclatura vial asociada a la via principal  (direccion R1) en la representacion gráfica. Falta Nodo en el lindero 1-2 por inicio de colindancia con el predio 0022. Los rumbos deben revisarse y corregirse para todos los linderos. Falta la definición de vía colindante en la tabla de Linderos y Colidantes (aparece la palabra nan linderos 1-2 y 4-1)</t>
  </si>
  <si>
    <t>130010104000006690023000000000</t>
  </si>
  <si>
    <t>K 58A 35 52</t>
  </si>
  <si>
    <t>No indica nomenclatura vial asociada a la via principal (direccion R1) en la representacion gráfica. Falta Nodo en el lindero 1-2 por inicio de colindancia con el predio 0022. Los rumbos deben revisarse y corregirse . Falta la definición de vía colindante en la tabla de Linderos y Colidantes (aparece la palabra nan linderos 1-2 y 4-1)</t>
  </si>
  <si>
    <t>130010104000006690024000000000</t>
  </si>
  <si>
    <t>K 58A 35 56 MZ 52 LO 12</t>
  </si>
  <si>
    <t>No indica nomenclatura vial asociada a la via principal (direccion R1) en la representacion gráfica. Falta Nodo en el lindero 3-4 por cambio de colindancia con los predios 0008 y 0023. Los rumbos deben revisarse y corregirse . Falta la definición de vía colindante en la tabla de Linderos y Colidantes (aparece la palabra nan lindero 4-1)</t>
  </si>
  <si>
    <t>130010104000006910003000000000</t>
  </si>
  <si>
    <t>T 59 30C 10 MZ 65 LO 3</t>
  </si>
  <si>
    <t>Diferencia de área de 8 m2 (Shape 83 m2 - Plano y R1 91 m2) es decir supera el 6% que indica la resolución. Los rumbos deben revisarse y corregirse.</t>
  </si>
  <si>
    <t>130010104000006910004000000000</t>
  </si>
  <si>
    <t>T 59 30C 18 MZ 65 LO 2</t>
  </si>
  <si>
    <t>130010104000006920001000000000</t>
  </si>
  <si>
    <t>C 30C 59A 04</t>
  </si>
  <si>
    <t>Falta Nodo en el lindero 4-1 por cambio de colindancia con los predios 0028 y 0027. Los rumbos deben revisarse y corregirse .</t>
  </si>
  <si>
    <t>130010104000006920002000000000</t>
  </si>
  <si>
    <t>C 30C 59A 12</t>
  </si>
  <si>
    <t>En representación gráfica aparecen dos valores de cota 1.5 y 12.5 para el lindero 2-3, sin embargo ésta debe ser una medida completa de 14, de igual forma en la tabla de lindero y colindantes para ese lindero solo aparece la cota 1.5, corregir dicha distancia por 14.  Los rumbos deben revisarse y corregirse.</t>
  </si>
  <si>
    <t>130010104000006920003000000000</t>
  </si>
  <si>
    <t>K 59A 30B1 79</t>
  </si>
  <si>
    <t>La etiqueta de nomenclatura vial no coincide con la via principal (direccion R1). Falta Nodo en el lindero 1-2 por cambio de colindancia con predios 0001 y 0002 y las etiquetas de cota correspondientes. Los rumbos deben revisarse y corregirse. Falta la etiqueta de cotas en la representacion gráfica para linderos 2-3 y 4-1. En la tabla de colindancias falta la información para lindero 2-3. Se debe corregir las distancias para lindero 1-2 al agregar nodo.</t>
  </si>
  <si>
    <t>130010104000006920004000000000</t>
  </si>
  <si>
    <t>K 59A 30B1 71 MZ 63 LO 05</t>
  </si>
  <si>
    <t xml:space="preserve">La etiqueta de nomenclatura vial no coincide con la via principal (direccion R1). Los rumbos deben revisarse y corregirse. En la tabla de colindancias falta la información para lindero 2-3. </t>
  </si>
  <si>
    <t>130010104000006920007000000000</t>
  </si>
  <si>
    <t>K 59A 30B1 51</t>
  </si>
  <si>
    <t>La etiqueta de nomenclatura vial no coincide con la via principal (direccion R1). Los rumbos deben revisarse y corregirse.</t>
  </si>
  <si>
    <t>130010104000006920008000000000</t>
  </si>
  <si>
    <t>K 59A 30B1 45</t>
  </si>
  <si>
    <t>130010104000006920009000000000</t>
  </si>
  <si>
    <t>K 59A 30B1 37</t>
  </si>
  <si>
    <t>La etiqueta de nomenclatura vial no coincide con la via principal (direccion R1). En representación gráfica aparecen dos valores de cota 1.4 y 12.1 para el lindero 3-4, sin embargo ésta debe ser una medida completa de 13.5. Los rumbos deben revisarse y corregirse.</t>
  </si>
  <si>
    <t>130010104000006920010000000000</t>
  </si>
  <si>
    <t>K 59A 30B1 31</t>
  </si>
  <si>
    <t>La etiqueta de nomenclatura vial no coincide con la via principal (direccion R1). En representación gráfica aparecen dos valores de cota 1.4 y 12.1 para los linderos 1-2 y 3-4, sin embargo ésta debe ser una medida completa de 13.5 en ambos casos. Los rumbos deben revisarse y corregirse. En tabla de linderos y colindantes aparece la distancia de 1.4 para el lindero 1-2, debe corregirse a 13.5</t>
  </si>
  <si>
    <t>130010104000006920011000000000</t>
  </si>
  <si>
    <t>K 59A 30B1 25 MZ 63 LO 19</t>
  </si>
  <si>
    <t>La etiqueta de nomenclatura vial no coincide con la via principal (direccion R1). En representación gráfica aparecen dos valores de cota 1.4 y 12.1 para el lindero 1-2, sin embargo ésta debe ser una medida completa de 13.5. Los rumbos deben revisarse y corregirse. En tabla de linderos y colindantes aparece la distancia de 1.4 para el lindero 1-2, debe corregirse a 13.5</t>
  </si>
  <si>
    <t>130010104000006920012000000000</t>
  </si>
  <si>
    <t>K 59A 30B1 17 MZ 63 LO 21</t>
  </si>
  <si>
    <t>La etiqueta de nomenclatura vial no coincide con la via principal (direccion R1). Los rumbos deben revisarse y corregirse. En tabla de linderos y colindantes no aparece informacion para lindero 1-2</t>
  </si>
  <si>
    <t>130010104000006920014000000000</t>
  </si>
  <si>
    <t>K 59A 30B1 03</t>
  </si>
  <si>
    <t>La etiqueta de nomenclatura vial no coincide con la via principal (direccion R1).  Los rumbos deben revisarse y corregirse.</t>
  </si>
  <si>
    <t>130010104000006920015000000000</t>
  </si>
  <si>
    <t>T 59 30B1 04</t>
  </si>
  <si>
    <t>La etiqueta de nomenclatura vial no coincide con la via principal ni con la generadora (direccion R1). Los rumbos deben revisarse y corregirse.</t>
  </si>
  <si>
    <t>130010104000006920016000000000</t>
  </si>
  <si>
    <t>T 59 30B1 10</t>
  </si>
  <si>
    <t>130010104000006920017000000000</t>
  </si>
  <si>
    <t>T 59 30B1 18</t>
  </si>
  <si>
    <t>130010104000006920018000000000</t>
  </si>
  <si>
    <t>T 59 30B1 26</t>
  </si>
  <si>
    <t>130010104000006920019000000000</t>
  </si>
  <si>
    <t>T 59 30B1 30</t>
  </si>
  <si>
    <t>130010104000006920020000000000</t>
  </si>
  <si>
    <t>T 59 30B1 38</t>
  </si>
  <si>
    <t>130010104000006920021000000000</t>
  </si>
  <si>
    <t>T 59 30B 46</t>
  </si>
  <si>
    <t>130010104000006920022000000000</t>
  </si>
  <si>
    <t>T 59 30B1 52</t>
  </si>
  <si>
    <t>130010104000006920023000000000</t>
  </si>
  <si>
    <t>T 59 30B1 60</t>
  </si>
  <si>
    <t>130010104000006920024000000000</t>
  </si>
  <si>
    <t>T 59 30B1 66</t>
  </si>
  <si>
    <t>130010104000006920026000000000</t>
  </si>
  <si>
    <t>T 59 30B1 78</t>
  </si>
  <si>
    <t>130010104000006930001000000000</t>
  </si>
  <si>
    <t>K 59 38B 24 MZ 64 LO 2</t>
  </si>
  <si>
    <t>Los rumbos deben revisarse y corregirse.</t>
  </si>
  <si>
    <t>130010104000006930002000000000</t>
  </si>
  <si>
    <t>C 38D 58 16</t>
  </si>
  <si>
    <t>La etiqueta de nomenclatura vial no coincide con la via principal (direccion R1). Falta Nodo en el lindero 4-1 por cambio de colindancia con predios 0006 y 0001 y las etiquetas de cota correspondientes. Los rumbos deben revisarse y corregirse. Falta la etiqueta de cotas en la representacion gráfica para lindero 3-4. Se debe corregir las distancias para lindero 4-1 al agregar nodo.</t>
  </si>
  <si>
    <t>130010104000006930003000000000</t>
  </si>
  <si>
    <t>C 30B1 59 17</t>
  </si>
  <si>
    <t>La etiqueta de nomenclatura vial no coincide con la via principal ni con la generadora (direccion R1). Falta Nodo en el lindero 4-1 por cambio de colindancia con predios 0004 y 0005 y las etiquetas de cota correspondientes. Los rumbos deben revisarse y corregirse. Falta la etiqueta de cotas en la representacion gráfica para linderos 1-2 y 3-4. Se debe corregir las distancias para lindero 4-1 al agregar nodo.</t>
  </si>
  <si>
    <t>130010104000006930005000000000</t>
  </si>
  <si>
    <t>K 59 38B 10</t>
  </si>
  <si>
    <t>La etiqueta de nomenclatura vial no coincide con la via generadora (direccion R1). Los rumbos deben revisarse y corregirse.</t>
  </si>
  <si>
    <t>130010105000000760003000000000</t>
  </si>
  <si>
    <t>BLAS DE LEZO</t>
  </si>
  <si>
    <t>C 30 T 54 18 MZ E LO 2</t>
  </si>
  <si>
    <t>Diferencia de área de 203 m2 (Shape 374 m2 - Plano y R1 171 m2) es decir supera el 6% que indica la resolución. Los rumbos deben revisarse y corregirse. Falta la definición de vía colindante en la tabla de Linderos y Colidantes (aparece la palabra nan lindero 5-1)</t>
  </si>
  <si>
    <t>130010105000000760004000000000</t>
  </si>
  <si>
    <t>C 30 T 54 30 MZ E LO 4</t>
  </si>
  <si>
    <t xml:space="preserve">Diferencia de área de 52 m2 (Shape 203 m2 - Plano y R1 255 m2) es decir supera el 4% que indica la resolución. Los rumbos deben revisarse y corregirse. </t>
  </si>
  <si>
    <t>130010105000000760005000000000</t>
  </si>
  <si>
    <t>C 30 T 54 38 MZ E LO 6</t>
  </si>
  <si>
    <t>Los rumbos deben revisarse y corregirse. La distancia del lindero 2-3 está particionada en la representacion gráfica, se debe corregir con la cota completa 22.5</t>
  </si>
  <si>
    <t>130010105000000760007000000000</t>
  </si>
  <si>
    <t>C 30 T 54 56 MZ E LO 10</t>
  </si>
  <si>
    <t xml:space="preserve">Diferencia de área de 14 m2 (Shape 198 m2 - Plano y R1 212 m2) es decir supera el 6% que indica la resolución. Los rumbos deben revisarse y corregirse. </t>
  </si>
  <si>
    <t>130010105000000760013000000000</t>
  </si>
  <si>
    <t>C 30 54 112 MZ E LO 22</t>
  </si>
  <si>
    <t>Falta Nodo en el lindero 2-3 por cambio de colindancia con predios 0014 y 0015 y las etiquetas de cota correspondientes. Los rumbos deben revisarse y corregirse. Corregir tabla de linderos y colindancias por la adicion del nodo</t>
  </si>
  <si>
    <t>130010105000000760014000000000</t>
  </si>
  <si>
    <t>D 66 29A 04</t>
  </si>
  <si>
    <t xml:space="preserve">Diferencia de área de 43 m2 (Shape 245 m2 - Plano y R1 202 m2) es decir supera el 6% que indica la resolución. La etiqueta de nomenclatura vial no coincide con la via principal ni con la generadora (direccion R1). Los rumbos deben revisarse y corregirse. </t>
  </si>
  <si>
    <t>130010105000000760015000000000</t>
  </si>
  <si>
    <t>D 66 29A 14</t>
  </si>
  <si>
    <t xml:space="preserve">Diferencia de área de 30 m2 (Shape 172 m2 - Plano y R1 202 m2) es decir supera el 6% que indica la resolución. La etiqueta de nomenclatura vial no coincide con la via principal (direccion R1). Los rumbos deben revisarse y corregirse. </t>
  </si>
  <si>
    <t>130010105000000760016000000000</t>
  </si>
  <si>
    <t>D 66 29A 22 MZ E LO 26</t>
  </si>
  <si>
    <t xml:space="preserve">Diferencia de área de 92 m2 (Shape 172 m2 - Plano y R1 264 m2) es decir supera el 4% que indica la resolución. La etiqueta de nomenclatura vial no coincide con la via principal (direccion R1). Los rumbos deben revisarse y corregirse. </t>
  </si>
  <si>
    <t>130010105000000760018000000000</t>
  </si>
  <si>
    <t>C 29A T 54 113</t>
  </si>
  <si>
    <t>La etiqueta de nomenclatura vial no coincide con la via principal (direccion R1). Falta Nodo en el lindero 2-3 por cambio de colindancia con predios 0016 y 0903 y las etiquetas de cota correspondientes. Los rumbos deben revisarse y corregirse. En la tabla de colindancias falta la información para lindero 2-3 y las distancias al agregar nodo.</t>
  </si>
  <si>
    <t>130010105000000760020000000000</t>
  </si>
  <si>
    <t>C 29A  54 95 MZ E LO 19</t>
  </si>
  <si>
    <t>La etiqueta de nomenclatura vial no coincide con la via principal (direccion R1). Los rumbos deben revisarse y corregirse. La distancia del lindero 2-3 está particionada en la representacion gráfica, se debe corregir con la cota completa 23.5</t>
  </si>
  <si>
    <t>130010105000000760023000000000</t>
  </si>
  <si>
    <t>C 29A T54 69 MZ E LO 13</t>
  </si>
  <si>
    <t>La etiqueta de nomenclatura vial no coincide con la via principal (direccion R1). Los rumbos deben revisarse y corregirse. La distancia del lindero 2-3 está particionada en la representacion gráfica, se debe corregir con la cota completa 22.3</t>
  </si>
  <si>
    <t>130010105000000760026000000000</t>
  </si>
  <si>
    <t>C 29A T54 39 MZ E LO 7</t>
  </si>
  <si>
    <t xml:space="preserve">La etiqueta de nomenclatura vial no coincide con la via principal (direccion R1). Los rumbos deben revisarse y corregirse. </t>
  </si>
  <si>
    <t>130010105000000760027000000000</t>
  </si>
  <si>
    <t>C 29A T54 31 MZ E LO 5</t>
  </si>
  <si>
    <t>130010105000000770002000000000</t>
  </si>
  <si>
    <t>K 67 A 29 C 18 MZ F LO 3</t>
  </si>
  <si>
    <t xml:space="preserve">Los rumbos deben revisarse y corregirse. </t>
  </si>
  <si>
    <t>130010105000000770003000000000</t>
  </si>
  <si>
    <t>K 66A 29A 26 MZ F LO 2</t>
  </si>
  <si>
    <t>La etiqueta de nomenclatura vial no coincide con la via principal (direccion R1).  Los rumbos deben revisarse y corregirse. La distancia del lindero 2-3 está particionada en la representacion gráfica, ésta se debe corregir con la cota completa 9. Debe corregirse la distancia del lindero 2-3 en la tabla de linderos y colidantes a 9 tambien.</t>
  </si>
  <si>
    <t>130010105000000770005000000000</t>
  </si>
  <si>
    <t>C 30 D66A 24 MZ F LO 5</t>
  </si>
  <si>
    <t>Falta Nodo en el lindero 1-4 por cambio de colindancia con predios 0003 y 0004 y las etiquetas de cota correspondientes eliminando las etiquetas de partición de distancia en la colidancia con el predio 0003. Los rumbos deben revisarse y corregirse. En la tabla de linderos y colindancias falta la información para lindero 4-1 al agregar nodo.</t>
  </si>
  <si>
    <t>130010105000000770006000000000</t>
  </si>
  <si>
    <t>C 30 D66A 34 MZ F LO 7</t>
  </si>
  <si>
    <t>Los rumbos deben revisarse y corregirse. En la tabla de linderos y colindancias eliminar el segundo registro de lindero 4-1 con distancia 0</t>
  </si>
  <si>
    <t>130010105000000770007000000000</t>
  </si>
  <si>
    <t>C 30 D66A 44 MZ F LO 9</t>
  </si>
  <si>
    <t>OK</t>
  </si>
  <si>
    <t>130010105000000770010000000000</t>
  </si>
  <si>
    <t>C 30 66A 70</t>
  </si>
  <si>
    <t>130010105000000770011000000000</t>
  </si>
  <si>
    <t>C 30 D 66A 80 MZ F LO 17</t>
  </si>
  <si>
    <t>130010105000000770012000000000</t>
  </si>
  <si>
    <t>C 30 D 66A 90 MZ F LO 19</t>
  </si>
  <si>
    <t>130010105000000770013000000000</t>
  </si>
  <si>
    <t>C 30 D 66A 98 MZ F LO 21</t>
  </si>
  <si>
    <t>130010105000000770014000000000</t>
  </si>
  <si>
    <t>C 30 D 66A 106 MZ F LO 23</t>
  </si>
  <si>
    <t>Los rumbos deben revisarse y corregirse. La distancia del lindero 2-3 está particionada en la representacion gráfica, ésta se debe corregir con la cota completa 24. Debe corregirse la distancia del lindero 2-3 en la tabla de linderos y colidantes a 24 tambien.</t>
  </si>
  <si>
    <t>130010105000000770017000000000</t>
  </si>
  <si>
    <t>K 68B 29A 27 MZ F LO 27</t>
  </si>
  <si>
    <t xml:space="preserve">Diferencia de área de 10 m2 (Shape 158 m2 - Plano y R1 168 m2) es decir supera el 6% que indica la resolución. La etiqueta de nomenclatura vial no coincide con la via principal (direccion R1). Los rumbos deben revisarse y corregirse. La distancia del lindero 2-3 está particionada en la representacion gráfica, ésta se debe corregir con la cota completa 9. </t>
  </si>
  <si>
    <t>130010105000000770021000000000</t>
  </si>
  <si>
    <t>C 29A D66A 105 MZ F LO 24</t>
  </si>
  <si>
    <t>130010105000000770023000000000</t>
  </si>
  <si>
    <t>C 29A D66A 87 MZ F LO 20</t>
  </si>
  <si>
    <t>130010105000000770025000000000</t>
  </si>
  <si>
    <t>C 29A 66A 69 MZ 1 LO 15</t>
  </si>
  <si>
    <t>130010105000000770026000000000</t>
  </si>
  <si>
    <t>D 66A 59 C 29A MZ F LO 14</t>
  </si>
  <si>
    <t>130010105000000770027000000000</t>
  </si>
  <si>
    <t>C 29A 66A 49 MZ F LO 12</t>
  </si>
  <si>
    <t>130010105000000770028000000000</t>
  </si>
  <si>
    <t>C 29A D66A 41</t>
  </si>
  <si>
    <t>130010105000000770029000000000</t>
  </si>
  <si>
    <t>C 29A 66A 31 MZ F LO 8</t>
  </si>
  <si>
    <t>130010105000000780003000000000</t>
  </si>
  <si>
    <t>M 68B 29A 18 MZ ZC 12 LO 8</t>
  </si>
  <si>
    <t>La etiqueta de nomenclatura vial no coincide con la via principal (direccion R1). Falta Nodo en el lindero 1-2  por cambio de colindancia con predios 0017 y 0004, y Nodo en el lindero 3-4 por cambio de colindancia con predios 0020 y 0025. Los rumbos deben revisarse y corregirse. En la tabla de linderos y colindancias ajustar la numeración de nodos al agregar los faltantes.</t>
  </si>
  <si>
    <t>130010105000000780007000000000</t>
  </si>
  <si>
    <t>C 30 68B 28 2E MZ R LO 3</t>
  </si>
  <si>
    <t>Falta Nodo en el lindero 3-4  por cambio de colindancia con predios 0011 y 0004, y Nodo en el lindero 4-1 por cambio de colindancia con predios 0005 y 0024. Los rumbos deben revisarse y corregirse. Para el lindero 2-3 corregir las cotas particionadas a la total que es 26. En la tabla de linderos y colindancias falta la descrpcion del lindero 3-4, ajustar la informacion general de linderos al agregar los nodos faltantes.</t>
  </si>
  <si>
    <t>130010105000000780009000000000</t>
  </si>
  <si>
    <t>C 30 68B 46</t>
  </si>
  <si>
    <t xml:space="preserve">Los rumbos deben revisarse y corregirse. La distancia del lindero 2-3 está particionada en la representacion gráfica, ésta se debe corregir con la cota completa 25.7 </t>
  </si>
  <si>
    <t>130010105000000780012000000000</t>
  </si>
  <si>
    <t>K 68D 29 25</t>
  </si>
  <si>
    <t>La etiqueta de nomenclatura vial no coincide con la via principal (direccion R1). Faltan 4 Nodos en el lindero 3-4  por cambio de colindancia con predios 0013,0022, 0023, 0018 y 0014. Los rumbos deben revisarse y corregirse. Ajustar la tabla de linderos y colindancias con la numeracion de nodos agregados y en el orden correspondiente</t>
  </si>
  <si>
    <t>130010105000000790010000000000</t>
  </si>
  <si>
    <t>K 69 29 31 MZ 10 S LO 2</t>
  </si>
  <si>
    <t xml:space="preserve">La etiqueta de nomenclatura vial no coincide con la via principal (direccion R1). Los rumbos deben revisarse y corregirse. La distancia del lindero 2-3 está particionada en la representacion gráfica, ésta se debe corregir con la cota completa 9.7. </t>
  </si>
  <si>
    <t>130010105000000790016000000000</t>
  </si>
  <si>
    <t>C 29 68D 31</t>
  </si>
  <si>
    <t>130010105000000790017000000000</t>
  </si>
  <si>
    <t>C 29 68D 23 MZ 10 S LO 9</t>
  </si>
  <si>
    <t>No indica nomenclatura vial asociada a la via principal (direccion R1) en la representacion gráfica. Falta Nodo en el lindero 4-1  por cambio de colindancia con predios 0018 y 0902. Los rumbos deben revisarse y corregirse. Ajustar la numeracion en tabla de linderos y colindancias de acuerdo a la adición del nodo, y definir la colidancia con el predio 0902 ya que actualemente aparece la palabra 'nan'</t>
  </si>
  <si>
    <t>130010105000000790018000000000</t>
  </si>
  <si>
    <t>C 29 68D 15 MZ 10S LO 10</t>
  </si>
  <si>
    <t>No indica nomenclatura vial asociada a la via principal (direccion R1) en la representacion gráfica. Falta Nodo en el lindero 4-1  por cambio de colindancia con predios 0019 y 0020. Los rumbos deben revisarse y corregirse. Ajustar la numeracion en tabla de linderos y colindancias de acuerdo a la adición del nodo, y definir la colidancia con el predio 0902 ya que actualmente aparece la palabra 'nan'  colindancia 1-2. Falta la etiqueta en esta misma colidancia 1-2 en la representacion gráfica.</t>
  </si>
  <si>
    <t>130010105000000800002000000000</t>
  </si>
  <si>
    <t>K 69 29 20 MZ 11 T LO 13</t>
  </si>
  <si>
    <t>130010105000000800003000000000</t>
  </si>
  <si>
    <t>K 09 27 28</t>
  </si>
  <si>
    <t>130010105000000800006000000000</t>
  </si>
  <si>
    <t>C 30 69 32</t>
  </si>
  <si>
    <t>130010105000000800007000000000</t>
  </si>
  <si>
    <t>C 30 69 40</t>
  </si>
  <si>
    <t>130010105000000800013000000000</t>
  </si>
  <si>
    <t>K 70 29 27</t>
  </si>
  <si>
    <t>130010105000000800014000000000</t>
  </si>
  <si>
    <t>K 70 69 19 MZ 11T LO 3</t>
  </si>
  <si>
    <t>Los rumbos deben revisarse y corregirse. Falta Nodo en el lindero 3-4  por cambio de colindancia con predios 0015, 0025 y 0026. Ajustar la numeracion en tabla de linderos y colindancias de acuerdo a la adición de nodos</t>
  </si>
  <si>
    <t>130010105000000800018000000000</t>
  </si>
  <si>
    <t>C 29 69A 05</t>
  </si>
  <si>
    <t xml:space="preserve">Los rumbos deben revisarse y corregirse. La distancia del lindero 2-3 está particionada en la representacion gráfica, ésta se debe corregir con la cota completa 23.5 </t>
  </si>
  <si>
    <t>130010105000000800019000000000</t>
  </si>
  <si>
    <t>C 29 69 51 MZ 11 LO 8</t>
  </si>
  <si>
    <t>130010105000000800021000000000</t>
  </si>
  <si>
    <t>C 29 69 32 MZ 11 LO 10</t>
  </si>
  <si>
    <t>130010105000000810003000000000</t>
  </si>
  <si>
    <t>K 71 27 117</t>
  </si>
  <si>
    <t>Los rumbos deben revisarse y corregirse. Falta Nodo en el lindero 1-2 por cambio de colindancia con predios 0001 y 0002. Ajustar la numeracion en tabla de linderos y colindancias de acuerdo a la adición de nodos. La distancia del lindero 2-3 está particionada en la representacion gráfica, ésta se debe corregir con la cota completa 9.3</t>
  </si>
  <si>
    <t>130010105000000810009000000000</t>
  </si>
  <si>
    <t>K 71 27 61</t>
  </si>
  <si>
    <t>130010105000000810010000000000</t>
  </si>
  <si>
    <t>K 71 27 53</t>
  </si>
  <si>
    <t>130010105000000810012000000000</t>
  </si>
  <si>
    <t>K 71 27 33 MZ W LO 22</t>
  </si>
  <si>
    <t>Los rumbos deben revisarse y corregirse. La distancia del lindero 2-3 está particionada en la representacion gráfica, ésta se debe corregir con la cota completa 9.2</t>
  </si>
  <si>
    <t>130010105000000810015000000000</t>
  </si>
  <si>
    <t>C 27 70 35 MZ W LO 28</t>
  </si>
  <si>
    <t>Los rumbos deben revisarse y corregirse. La distancia del lindero 2-3 está particionada en la representacion gráfica, ésta se debe corregir con la cota completa 20.6</t>
  </si>
  <si>
    <t>130010105000000810017000000000</t>
  </si>
  <si>
    <t>C 27 70 17 MZ W LT 26</t>
  </si>
  <si>
    <t>130010105000000810022000000000</t>
  </si>
  <si>
    <t>K 70 27 52 MZ W LO 17</t>
  </si>
  <si>
    <t>130010105000000810023000000000</t>
  </si>
  <si>
    <t>K 70 27 62 MZ W LO 15</t>
  </si>
  <si>
    <t>130010105000000810024000000000</t>
  </si>
  <si>
    <t>K 70 27 70 MZ W LO 13</t>
  </si>
  <si>
    <t>130010105000000810027900000000</t>
  </si>
  <si>
    <t>Gerardo</t>
  </si>
  <si>
    <t>K 70 29 04</t>
  </si>
  <si>
    <t>Es necesario que se aclare si el predio hace parte de un proceso de conservación, pues respecto al listado que fue compartido con anterioridad, este predio no aparece en el R1, pues el que se relaciona en la base catastral corresponde al predio formal NPH 130010105000000810027000000000. En el CPPC no se incluyeron datos de dirección, área de terreno, área construida y destino ecnómico. Como no se incluyó dato de área de terreno no se cumpliría con los rangos de tolerencia de la resolución. En la representación gráfica se fraccionó la distancia del lindero 3 a 4, pero debería estar totalizada de conformidad con la tabla de colindancias y distancias. La dirección del lindero 1 a 2 no es noroeste, el correcto es sureste. La dirección del lindero 2 a 3 no es sureste, el correcto es suroeste.</t>
  </si>
  <si>
    <t>130010105000000810029000000000</t>
  </si>
  <si>
    <t>K 70 29 24 MZ W L0 3</t>
  </si>
  <si>
    <t>130010105000000820002000000000</t>
  </si>
  <si>
    <t>C 29 69A 18</t>
  </si>
  <si>
    <t xml:space="preserve">Diferencia de área de 24 m2 (Shape 207 m2 - Plano y R1 183 m2) es decir supera el 6% que indica la resolución. Los rumbos deben revisarse y corregirse. </t>
  </si>
  <si>
    <t>130010105000000820006000000000</t>
  </si>
  <si>
    <t>K 70 27 59</t>
  </si>
  <si>
    <t>130010105000000820007000000000</t>
  </si>
  <si>
    <t>K 70 27 49 MZ V LO 10</t>
  </si>
  <si>
    <t>130010105000000820013000000000</t>
  </si>
  <si>
    <t>C 27 69A 19 MZ V LO 18</t>
  </si>
  <si>
    <t>Los rumbos deben revisarse y corregirse. Falta Nodo en el lindero 4-1 por cambio de colindancia con predios 0021 y 0014. Ajustar etiquetas de cotas para este tramo. Ajustar la numeracion en tabla de linderos y colindancias de acuerdo a la adición de nodo, actualmente no registra informacion para el lindero 4-1</t>
  </si>
  <si>
    <t>130010105000000820016000000000</t>
  </si>
  <si>
    <t>K 69A 27 40 MZ V LO 13</t>
  </si>
  <si>
    <t>Diferencia de área de 26 m2 (Shape 241 m2 - Plano y R1 215 m2) es decir supera el 6% que indica la resolución. Los rumbos deben revisarse y corregirse. La distancia del lindero 2-3 está particionada en la representacion gráfica, ésta se debe corregir con la cota completa 9.8</t>
  </si>
  <si>
    <t>130010105000000820020000000000</t>
  </si>
  <si>
    <t>K 69A 27 78 MZ V LO 5</t>
  </si>
  <si>
    <t>Los rumbos deben revisarse y corregirse. Falta Nodo en el lindero 1-2 por cambio de colindancia con predios 0001 y 0002. Ajustar la numeracion en tabla de linderos y colindancias de acuerdo a la adición de nodo.</t>
  </si>
  <si>
    <t>130010105000000830004000000000</t>
  </si>
  <si>
    <t>C 29 69A 07 MZ U LO 6</t>
  </si>
  <si>
    <t>La etiqueta de nomenclatura vial no coincide con la via principal ni con la generadora (direccion R1). Los rumbos deben revisarse y corregirse. La distancia del lindero 1-2 está particionada en la representacion gráfica, ésta se debe corregir con la cota completa 12 , de igual forma la del lindero 2-3 debe ser la cota completa 19. Ajustar la distancia en la tabla de linderos y colindancias para el lindero 2-3</t>
  </si>
  <si>
    <t>130010105000000830005000000000</t>
  </si>
  <si>
    <t>K 69A 27 89 MZ U LO 6</t>
  </si>
  <si>
    <t>La etiqueta de nomenclatura vial no coincide con la via principal (direccion R1). Los rumbos deben revisarse y corregirse. Falta Nodo en el lindero 3-4 por cambio de colindancia con predios 0003 y 0004. Ajustar etiquetas de cotas para este tramo. Ajustar la numeracion en tabla de linderos y colindancias de acuerdo a la adición de nodo.</t>
  </si>
  <si>
    <t>130010105000000830006000000000</t>
  </si>
  <si>
    <t>K 69A 27 79</t>
  </si>
  <si>
    <t>130010105000000830008000000000</t>
  </si>
  <si>
    <t>K 69A 27 61 MZ V LO 12</t>
  </si>
  <si>
    <t>130010105000000830009000000000</t>
  </si>
  <si>
    <t>K 69A 27 51</t>
  </si>
  <si>
    <t>130010105000000830010000000000</t>
  </si>
  <si>
    <t>K 69A 27 43</t>
  </si>
  <si>
    <t>130010105000000830011000000000</t>
  </si>
  <si>
    <t>K 69A 27 33 MZ V LO 18</t>
  </si>
  <si>
    <t>130010105000000830014000000000</t>
  </si>
  <si>
    <t>C 27 69A 18 MZ 2 LO 23</t>
  </si>
  <si>
    <t>La etiqueta de nomenclatura vial no coincide con la via principal (direccion R1).  Los rumbos deben revisarse y corregirse. Falta Nodo en el lindero 4-1 por cambio de colindancia con predios 0025 y 0013.  Ajustar la numeracion en tabla de linderos y colindancias de acuerdo a la adición de nodo.</t>
  </si>
  <si>
    <t>130010105000000830015000000000</t>
  </si>
  <si>
    <t>C 27 69A 28</t>
  </si>
  <si>
    <t>La etiqueta de nomenclatura vial no coincide con la via principal (direccion R1). Los rumbos deben revisarse y corregirse. La distancia del lindero 2-3 está particionada en la representacion gráfica, ésta se debe corregir con la cota completa 19.7</t>
  </si>
  <si>
    <t>130010105000000830020000000000</t>
  </si>
  <si>
    <t>K 69 68D 22 MZ U LO 13</t>
  </si>
  <si>
    <t>La etiqueta de nomenclatura vial no coincide con la via principal (direccion R1). Los rumbos deben revisarse y corregirse. La distancia del lindero 2-3 está particionada en la representacion gráfica, ésta se debe corregir con la cota completa 9</t>
  </si>
  <si>
    <t>130010105000000830021000000000</t>
  </si>
  <si>
    <t>K 69 68D 32 MZ U LO 11</t>
  </si>
  <si>
    <t>130010105000000830022000000000</t>
  </si>
  <si>
    <t>K 69 68D 42 MZ V LO 9</t>
  </si>
  <si>
    <t>130010105000000830023000000000</t>
  </si>
  <si>
    <t>K 69 68D 50</t>
  </si>
  <si>
    <t>130010105000000850001000000000</t>
  </si>
  <si>
    <t>K 66A 29 06</t>
  </si>
  <si>
    <t>La etiqueta de nomenclatura vial no coincide con la via principal ni con la generadora (direccion R1). Los rumbos deben revisarse y corregirse. La distancia del lindero 2-3 está particionada en la representacion gráfica, ésta se debe corregir con la cota completa 13</t>
  </si>
  <si>
    <t>130010105000000850003000000000</t>
  </si>
  <si>
    <t>D 66A 29 38</t>
  </si>
  <si>
    <t>La etiqueta de nomenclatura vial no coincide con la via principal (direccion R1).  Los rumbos deben revisarse y corregirse. Eliminar doble etiqueta del predio colindante 0004.</t>
  </si>
  <si>
    <t>130010105000000850005000000000</t>
  </si>
  <si>
    <t>C 29A 66A 24</t>
  </si>
  <si>
    <t>La etiqueta de nomenclatura vial no coincide con la via principal (direccion R1). Los rumbos deben revisarse y corregirse. Falta Nodo en el lindero 4-1 por cambio de colindancia con predios 0003 y 0004.  Ajustar etiquetas de cotas para este tramo. Ajustar la numeracion en tabla de linderos y colindancias de acuerdo a la adición de nodo. Eliminar doble etiqueta de predio colidante 0004.</t>
  </si>
  <si>
    <t>130010105000000850006000000000</t>
  </si>
  <si>
    <t>C 29A D 66A 32</t>
  </si>
  <si>
    <t>La etiqueta de nomenclatura vial no coincide con la via principal (direccion R1). Los rumbos deben revisarse y corregirse. La distancia del lindero 2-3 está particionada en la representacion gráfica, ésta se debe corregir con la cota completa 23</t>
  </si>
  <si>
    <t>130010105000000850009000000000</t>
  </si>
  <si>
    <t>C 29A 066A 62</t>
  </si>
  <si>
    <t>130010105000000850012000000000</t>
  </si>
  <si>
    <t>C 29A D 66A 88</t>
  </si>
  <si>
    <t>La etiqueta de nomenclatura vial no coincide con la via principal (direccion R1). Los rumbos deben revisarse y corregirse. La distancia del lindero 2-3 está particionada en la representacion gráfica, ésta se debe corregir con la cota completa 22.5</t>
  </si>
  <si>
    <t>130010105000000850014000000000</t>
  </si>
  <si>
    <t>C 29 D 66A 106</t>
  </si>
  <si>
    <t>130010105000000850015000000000</t>
  </si>
  <si>
    <t>C 29 D 66A 116</t>
  </si>
  <si>
    <t>La etiqueta de nomenclatura vial no coincide con la via principal (direccion R1). Los rumbos deben revisarse y corregirse. Falta Nodo en el lindero 2-3 por cambio de colindancia con predios 0016 y 0017.  Ajustar etiquetas de cotas para este tramo. Ajustar la numeracion en tabla de linderos y colindancias de acuerdo a la adición de nodo. No coincide la distancia del lindero 2-3 de la tabla 16,9 con la de 17 en gráfico.</t>
  </si>
  <si>
    <t>130010105000000850016000000000</t>
  </si>
  <si>
    <t>K 68B 29 25</t>
  </si>
  <si>
    <t>La etiqueta de nomenclatura vial no coincide con la via principal ni con la generadora (direccion R1). Los rumbos deben revisarse y corregirse. La distancia del lindero 4-5 está particionada en la representacion gráfica, ésta se debe corregir con la cota completa 19.5</t>
  </si>
  <si>
    <t>130010105000000850025000000000</t>
  </si>
  <si>
    <t>C 29 D 66A 61</t>
  </si>
  <si>
    <t xml:space="preserve">La etiqueta de nomenclatura vial no coincide con la via principal (direccion R1).  Los rumbos deben revisarse y corregirse. </t>
  </si>
  <si>
    <t>130010105000000850028000000000</t>
  </si>
  <si>
    <t>C 29 D 66A 33</t>
  </si>
  <si>
    <t>130010105000000860002000000000</t>
  </si>
  <si>
    <t>D 66A 28 15</t>
  </si>
  <si>
    <t>La etiqueta de nomenclatura vial no coincide con la via principal (direccion R1). Los rumbos deben revisarse y corregirse. Falta Nodo en el lindero 1-2 por cambio de colindancia con predios 0026 y 0003.  Ajustar la numeracion en tabla de linderos y colindancias de acuerdo a la adición de nodo.</t>
  </si>
  <si>
    <t>130010105000000860003000000000</t>
  </si>
  <si>
    <t>C 29 66A 14 MZ H LT 2</t>
  </si>
  <si>
    <t>Las Nomenclaturas Viales Carrera 67A y Calle 29A No coinciden con la Direccion Catastral Carrera 66A y Calle 29 (verificar y ajustar según sea el caso). El colindante de 7 a 8 no es la Carrera 67A, pues conforme a la info de R1, el correcto sería la Carrera 66A (Verificar y unificar información). Falta un nodo entre el nodo 8 y el nodo 1, pues si bien no hay cambio de colindancia respecto a la Calle 29, si existe cambio de dirección. En la representación gráfica no se ve la etiqueta del nodo 4. La dirección del lindero 1 a 2 no es noroeste, el correcto es suroeste. La dirección del lindero 2 a 3 no es noreste, el correcto es noroeste. La dirección del lindero 5 a 6 no es suroeste, el correcto es noroeste. La dirección del lindero 7 a 8 no es noroeste, el correcto es noreste. Faltó indicar en la tabla de colindancias el lindero 8 a 1 cuyo rumbo es noreste.</t>
  </si>
  <si>
    <t>130010105000000860004000000000</t>
  </si>
  <si>
    <t>C 29 D 66A 24 MZ H LO 5</t>
  </si>
  <si>
    <t>La Nomenclatura Vial Calle 29A No coincide con la Direccion Catastral Calle 29D (verificar y ajustar según sea el caso). El colindante de 1 a 2 no sería la Calle 29A, pues conforme a la info de R1, el correcto sería la Calle 29D (Verificar y unificar información). La dirección del lindero 1 a 2 no es noreste, el correcto es sureste. La dirección del lindero 3 a 4 no es sureste, el correcto es noroeste. La dirección del lindero 4 a 1 no es sureste, el correcto es noreste.</t>
  </si>
  <si>
    <t>130010105000000860005000000000</t>
  </si>
  <si>
    <t>C 29 D 66A 34</t>
  </si>
  <si>
    <t>La Nomenclatura Vial Calle 29A No coincide con la Direccion Catastral Calle 29D (verificar y ajustar según sea el caso). El colindante de 1 a 2 no sería la Calle 29A, pues conforme a la info de R1, el correcto sería la Calle 29D (Verificar y unificar información). La dirección del lindero 1 a 2 no es suroeste, el correcto es sureste. La dirección del lindero 2 a 3 no es noreste, el correcto es suroeste. La dirección del lindero 3 a 4 no es sureste, el correcto es noroeste. La dirección del lindero 4 a 1 no es noroeste, el correcto es noreste.</t>
  </si>
  <si>
    <t>130010105000000860007000000000</t>
  </si>
  <si>
    <t>C 29 D 66A 52</t>
  </si>
  <si>
    <t>130010105000000860008000000000</t>
  </si>
  <si>
    <t>C 29 D 66A 62</t>
  </si>
  <si>
    <t>La Nomenclatura Vial Calle 29A No coincide con la Direccion Catastral Calle 29D (verificar y ajustar según sea el caso). El colindante de 1 a 2 no sería la Calle 29A, pues conforme a la info de R1, el correcto sería la Calle 29D (Verificar y unificar información). La dirección del lindero 1 a 2 no es noreste, el correcto es sureste. La dirección del lindero 3 a 4 no es sureste, el correcto es noroeste. La dirección del lindero 4 a 1 no es noroeste, el correcto es noreste.</t>
  </si>
  <si>
    <t>130010105000000860009000000000</t>
  </si>
  <si>
    <t>C 29 D 66A 70</t>
  </si>
  <si>
    <t>La Nomenclatura Vial Calle 29A No coincide con la Direccion Catastral Calle 29D (verificar y ajustar según sea el caso). El colindante de 1 a 2 no sería la Calle 29A, pues conforme a la info de R1, el correcto sería la Calle 29D (Verificar y unificar información). La dirección del lindero 1 a 2 no es noreste, el correcto es sureste. La dirección del lindero 2 a 3 no es sureste, el correcto es suroeste. La dirección del lindero 4 a 1 no es suroeste, el correcto es noreste.</t>
  </si>
  <si>
    <t>130010105000000860011000000000</t>
  </si>
  <si>
    <t>C 29 D 66A 86 MZ H LO 19</t>
  </si>
  <si>
    <t xml:space="preserve">La Nomenclatura Vial Calle 29A No coincide con la Direccion Catastral Calle 29D (verificar y ajustar según sea el caso). El colindante de 1 a 2 no sería la Calle 29A, pues conforme a la info de R1, el correcto sería la Calle 29D (Verificar y unificar información). </t>
  </si>
  <si>
    <t>130010105000000860016000000000</t>
  </si>
  <si>
    <t>D 68B 28 07</t>
  </si>
  <si>
    <t>Diferencia de área de 24 m2 (Shape 243 m2 - Plano y R1 219 m2) es decir supera el 6% que indica la resolución. Las Nomenclaturas Viales Carrera 68B y Calle 27 No coinciden con la Direccion Catastral Diagonal 68B y Calle 28 (verificar y ajustar según sea el caso). El colindante de 2 a 3 y 3 a 4 no sería la Carrera 68B, pues conforme a la info de R1, el correcto sería la Diagonal 68B (Verificar y unificar información). El colindante de 4 a 5 no sería la Calle 27, pues conforme a la info de R1, el correcto sería la Calle 28 (Verificar y unificar información). La dirección del lindero 1 a 2 no es suroeste, el correcto es sureste. La dirección del lindero 2 a 3 no es sureste, el correcto es suroeste. La dirección del lindero 5 a 1 no es suroeste, el correcto es noreste.</t>
  </si>
  <si>
    <t>130010105000000860017000000000</t>
  </si>
  <si>
    <t>C 28 27B 23</t>
  </si>
  <si>
    <t>La Nomenclatura Vial Calle 27 No coincide con la Direccion Catastral Calle 28 (verificar y ajustar según sea el caso). El colindante de 3 a 4 no sería la Calle 27, pues conforme a la info de R1, el correcto sería la Calle 28 (Verificar y unificar información). Entre los nodos 2 y 3,  falta 1 nodo para definir el cambio de colindancia entre el predio 0015 y el predio 0016. En la tabla de colindantes se duplicó el lindero 2 a 3, sin embargo, solo debe ser uno. La dirección del lindero 1 a 2 no es noroeste, el correcto es sureste. La dirección del lindero 2 a 3 no es noreste ni sureste, el correcto es suroeste. La dirección del lindero 3 a 4 no es suroeste, el correcto es noroeste. La dirección del lindero 4 a 1 no es suroeste, el correcto es noreste.</t>
  </si>
  <si>
    <t>130010105000000860020000000000</t>
  </si>
  <si>
    <t>C 28 27B 04 MZ H LO 16</t>
  </si>
  <si>
    <t>La Nomenclatura Vial Calle 27 No coincide con la Direccion Catastral Calle 28 (verificar y ajustar según sea el caso). El colindante de 3 a 4 no sería la Calle 27, pues conforme a la info de R1, el correcto sería la Calle 28 (Verificar y unificar información). La dirección del lindero 1 a 2 no es suroeste, el correcto es sureste. La dirección del lindero 2 a 3 no es noreste, el correcto es suroeste. La dirección del lindero 4 a 1 no es noroeste, el correcto es noreste.</t>
  </si>
  <si>
    <t>130010105000000860022000000000</t>
  </si>
  <si>
    <t>C 28 66A 53 MZ H LO 12</t>
  </si>
  <si>
    <t>La Nomenclatura Vial Calle 27 No coincide con la Direccion Catastral Calle 28 (verificar y ajustar según sea el caso). El colindante de 3 a 4 no sería la Calle 27, pues conforme a la info de R1, el correcto sería la Calle 28 (Verificar y unificar información). En la representación gráfica y en la tabla de conlindancias se fraccionó la distancia del lindero 2 a 3, pero debería estar totalizada. La dirección del lindero 1 a 2 no es noreste, el correcto es sureste. La dirección del lindero 4 a 1 no es noroeste, el correcto es noreste.</t>
  </si>
  <si>
    <t>130010105000000860023000000000</t>
  </si>
  <si>
    <t>C 28 66A 45</t>
  </si>
  <si>
    <t>La Nomenclatura Vial Calle 27 No coincide con la Direccion Catastral Calle 28 (verificar y ajustar según sea el caso). El colindante de 3 a 4 no sería la Calle 27, pues conforme a la info de R1, el correcto sería la Calle 28 (Verificar y unificar información). La dirección del lindero 1 a 2 no es suroeste, el correcto es sureste. La dirección del lindero 2 a 3 no es noreste, el correcto es suroeste. La dirección del lindero 3 a 4 no es sureste, el correcto es noroeste. La dirección del lindero 4 a 1 no es noroeste, el correcto es noreste.</t>
  </si>
  <si>
    <t>130010105000000860024000000000</t>
  </si>
  <si>
    <t>C 28 66A 35 MZ H LO8</t>
  </si>
  <si>
    <t>La Nomenclatura Vial Calle 27 No coincide con la Direccion Catastral Calle 28 (verificar y ajustar según sea el caso). El colindante de 3 a 4 no sería la Calle 27, pues conforme a la info de R1, el correcto sería la Calle 28 (Verificar y unificar información). La dirección del lindero 1 a 2 no es noreste, el correcto es sureste. La dirección del lindero 4 a 1 no es noroeste, el correcto es noreste.</t>
  </si>
  <si>
    <t>130010105000000860025000000000</t>
  </si>
  <si>
    <t>C 28 66A 26</t>
  </si>
  <si>
    <t xml:space="preserve">La Nomenclatura Vial Calle 27 No coincide con la Direccion Catastral Calle 28 (verificar y ajustar según sea el caso). El colindante de 3 a 4 no sería la Calle 27, pues conforme a la info de R1, el correcto sería la Calle 28 (Verificar y unificar información). Entre los nodos 4 y 1, faltan 2 nodos, uno para definir el cambio de colindancia entre el predio 0001 y el predio 0002 y otro para definir el cambio de colindancia entre el predio 0002 y el predio 0003. Entre los nodos 1 y 2,  falta 1 nodo para definir el cambio de colindancia entre el predio 0003 y el predio 0004. En la tabla de colindantes se duplicaron los linderos 1 a 2 y 4 a 1, sin embargo, solo debe ser uno por cada lindero. La dirección del lindero 1 a 2 no es suroeste ni noroeste, el correcto es sureste. La dirección del lindero 2 a 3 no es sureste, el correcto es suroeste. La dirección del lindero 3 a 4 no es suroeste, el correcto es noroeste. La dirección del lindero 4 a 1 no es noroeste, el correcto es noreste. </t>
  </si>
  <si>
    <t>130010105000000870003000000000</t>
  </si>
  <si>
    <t>C 29A 66 14 MZ D LO 3</t>
  </si>
  <si>
    <t xml:space="preserve">La Nomenclatura Vial Calle 29C No coincide con la Direccion Catastral Calle 29A (verificar y ajustar según sea el caso). El colindante de 1 a 2 no sería la Calle 29C, pues conforme a la info de R1, el correcto sería la Calle 29A (Verificar y unificar información). Entre los nodos 4 y 1, falta 1 nodo para definir el cambio de colindancia entre el predio 0031 y el predio 0002. En la representación gráfica se fraccionó la distancia del lindero 2 a 3, pero debería estar totalizada. En la tabla de colindantes se duplicó el lindero 4 a 1, sin embargo, solo debe ser uno. La dirección del lindero 1 a 2 no es noroeste, el correcto es sureste. La dirección del lindero 2 a 3 no es noreste, el correcto es suroeste. La dirección del lindero 3 a 4 no es noreste, el correcto es noroeste. La dirección del lindero 4 a 1 no es suroeste ni sureste, el correcto es noreste. </t>
  </si>
  <si>
    <t>130010105000000870006000000000</t>
  </si>
  <si>
    <t>C 29A 66 40 MZ D LO 9</t>
  </si>
  <si>
    <t>La Nomenclatura Vial Calle 29C No coincide con la Direccion Catastral Calle 29A (verificar y ajustar según sea el caso). El colindante de 1 a 2 no sería la Calle 29C, pues conforme a la info de R1, el correcto sería la Calle 29A (Verificar y unificar información). La dirección del lindero 2 a 3 no es noroeste, el correcto es suroeste. La dirección del lindero 3 a 4 no es noreste, el correcto es noroeste. La dirección del lindero 4 a 1 no es suroeste, el correcto es noreste.</t>
  </si>
  <si>
    <t>130010105000000870007000000000</t>
  </si>
  <si>
    <t>C 29A 66 48 MZ D LO 11</t>
  </si>
  <si>
    <t xml:space="preserve">La Nomenclatura Vial Calle 29C No coincide con la Direccion Catastral Calle 29A (verificar y ajustar según sea el caso). El colindante de 1 a 2 no sería la Calle 29C, pues conforme a la info de R1, el correcto sería la Calle 29A (Verificar y unificar información). La dirección del lindero 2 a 3 no es noroeste, el correcto es suroeste. La dirección del lindero 3 a 4 no es suroeste, el correcto es noroeste. </t>
  </si>
  <si>
    <t>130010105000000870008000000000</t>
  </si>
  <si>
    <t>C 29A 66 58 MZ D LO 13</t>
  </si>
  <si>
    <t xml:space="preserve">La Nomenclatura Vial Calle 29C No coincide con la Direccion Catastral Calle 29A (verificar y ajustar según sea el caso). El colindante de 1 a 2 no sería la Calle 29C, pues conforme a la info de R1, el correcto sería la Calle 29A (Verificar y unificar información). La dirección del lindero 2 a 3 no es noroeste, el correcto es suroeste. La dirección del lindero 3 a 4 no es noreste, el correcto es noroeste. </t>
  </si>
  <si>
    <t>130010105000000870009000000000</t>
  </si>
  <si>
    <t>C 29A 65A 72</t>
  </si>
  <si>
    <t xml:space="preserve">La Nomenclatura Vial Calle 29C No coincide con la Direccion Catastral Calle 29A (verificar y ajustar según sea el caso). El colindante de 1 a 2 no sería la Calle 29C, pues conforme a la info de R1, el correcto sería la Calle 29A (Verificar y unificar información). La dirección del lindero 2 a 3 no es noreste, el correcto es suroeste. La dirección del lindero 4 a 1 no es suroeste, el correcto es noreste. </t>
  </si>
  <si>
    <t>130010105000000870018000000000</t>
  </si>
  <si>
    <t>D 66A 29 05 MZ D LO 30</t>
  </si>
  <si>
    <t xml:space="preserve">Las Nomenclaturas Viales Carrera 67A y Calle 29A No coinciden con la Direccion Catastral Diagonal 66A y Calle 29 (verificar y ajustar según sea el caso). El colindante de 2 a 3 no es la Carrera 67A, pues conforme a la info de R1, el correcto sería la Diagonal 66A (Verificar y unificar información). El colindante de 3 a 4 y 4 a 5 no sería la Calle 29A, pues conforme a la info de R1, el correcto sería la Calle 29 (Verificar y unificar información). La dirección del lindero 1 a 2 no es noreste, el correcto es sureste. La dirección del lindero 2 a 3 no es sureste, el correcto es suroeste. La dirección del lindero 4 a 5 no es suroeste, el correcto es noroeste. La dirección del lindero 5 a 1 no es suroeste ni noroeste, el correcto es noreste. </t>
  </si>
  <si>
    <t>130010105000000870021000000000</t>
  </si>
  <si>
    <t>C 29A 66 97 MZ D LO 22</t>
  </si>
  <si>
    <t>La dirección del lindero 1 a 2 no es noroeste, el correcto es sureste. La dirección del lindero 3 a 4 no es noreste, el correcto es noroeste. La dirección del lindero 4 a 1 no es sureste, el correcto es noreste.</t>
  </si>
  <si>
    <t>130010105000000870023000000000</t>
  </si>
  <si>
    <t>C 29 66 77 MZ D LO 18</t>
  </si>
  <si>
    <t>La Nomenclatura Vial Calle 29A No coincide con la Direccion Catastral Calle 29 (verificar y ajustar según sea el caso). El colindante de 3 a 4 no sería la Calle 29A, pues conforme a la info de R1, el correcto sería la Calle 29 (Verificar y unificar información). En la representación gráfica se fraccionó la distancia del lindero 2 a 3, pero debería estar totalizada. La dirección del lindero 1 a 2 no es noroeste, el correcto es sureste. La dirección del lindero 2 a 3 no es sureste, el correcto es suroeste. La dirección del lindero 3 a 4 no es suroeste, el correcto es noroeste.</t>
  </si>
  <si>
    <t>130010105000000880002000000000</t>
  </si>
  <si>
    <t>D 66 28 16</t>
  </si>
  <si>
    <t>Falta que en la representación gráfica se incluya la nomenclatura vial de la vía colindante al lindero 3 a 4 que de conformidad con R1 debería ser la Diagonal 66; de igual forma también debería incluirse la etiqueta de la vía Calle 28, la cual es colindante por el sur con el predio 0030. En el área gráfica se observan las etiquetas de Calle 29 y Calle 29A para un mismo tramo de vía, sin embargo esta situación debería ser unificada, y lo correcto podría ser Calle 29. El colindante de 3 a 4 no sería la Calle 29, pues conforme a la info de R1, el correcto sería la Diagonal 66 (Verificar y unificar información). La dirección del lindero 1 a 2 no es noreste, el correcto es suroeste. La dirección del lindero 2 a 3 no es sureste, el correcto es noroeste. La dirección del lindero 3 a 4 no es suroeste, el correcto es noreste. La dirección del lindero 4 a 1 no es noroeste, el correcto es noreste.</t>
  </si>
  <si>
    <t>130010105000000880003000000000</t>
  </si>
  <si>
    <t>C 29 66 20</t>
  </si>
  <si>
    <t>En el área gráfica se observan las etiquetas de Calle 29 y Calle 29A para un mismo tramo de vía, sin embargo esta situación debería ser unificada, y lo correcto de conformidad con la dirección catastral sería Calle 29 (verificar y ajustar según sea el caso). El colindante de 1 a 2 no sería la Calle 29A, pues conforme a la info de R1, el correcto sería la Calle 29 (Verificar y unificar información). Entre los nodos 2 y 3, falta 1 nodo para definir el cambio de colindancia entre el predio 0004 y el predio 0027. En la tabla de colindantes se duplicó el lindero 2 a 3, sin embargo, solo debe ser uno. La dirección del lindero 1 a 2 no es suroeste, el correcto es noreste. La dirección del lindero 2 a 3 no es sureste, el correcto es suroeste. La dirección del lindero 3 a 4 no es suroeste, el correcto es noreste. La dirección del lindero 4 a 1 no es sureste, el correcto es noreste.</t>
  </si>
  <si>
    <t>130010105000000880006000000000</t>
  </si>
  <si>
    <t>C 29 66 46</t>
  </si>
  <si>
    <t>La Nomenclatura Vial Calle 29A No coincide con la Direccion Catastral Calle 29 (verificar y ajustar según sea el caso). El colindante de 1 a 2 no sería la Calle 29A, pues conforme a la info de R1, el correcto sería la Calle 29 (Verificar y unificar información). La dirección del lindero 2 a 3 no es noroeste, el correcto es suroeste. La dirección del lindero 3 a 4 no es noreste, el correcto es noroeste. La dirección del lindero 4 a 1 no es noroeste, el correcto es noreste.</t>
  </si>
  <si>
    <t>130010105000000880009000000000</t>
  </si>
  <si>
    <t>C 29 66 76</t>
  </si>
  <si>
    <t>La Nomenclatura Vial Calle 29A No coincide con la Direccion Catastral Calle 29 (verificar y ajustar según sea el caso). El colindante de 1 a 2 no sería la Calle 29A, pues conforme a la info de R1, el correcto sería la Calle 29 (Verificar y unificar información). La dirección del lindero 2 a 3 no es noroeste, el correcto es suroeste. La dirección del lindero 3 a 4 no es noreste, el correcto es noroeste.</t>
  </si>
  <si>
    <t>130010105000000880010000000000</t>
  </si>
  <si>
    <t>C 29 66 84</t>
  </si>
  <si>
    <t>La Nomenclatura Vial Calle 29A No coincide con la Direccion Catastral Calle 29 (verificar y ajustar según sea el caso). El colindante de 1 a 2 no sería la Calle 29A, pues conforme a la info de R1, el correcto sería la Calle 29 (Verificar y unificar información). La dirección del lindero 2 a 3 no es noroeste, el correcto es suroeste. La dirección del lindero 3 a 4 no es noreste, el correcto es noroeste. La dirección del lindero 4 a 1 no es suroeste, el correcto es noreste.</t>
  </si>
  <si>
    <t>130010105000000880011000000000</t>
  </si>
  <si>
    <t>C 29 66 94 MZ C LO 19</t>
  </si>
  <si>
    <t>La Nomenclatura Vial Calle 29A No coincide con la Direccion Catastral Calle 29 (verificar y ajustar según sea el caso). El colindante de 1 a 2 no sería la Calle 29A, pues conforme a la info de R1, el correcto sería la Calle 29 (Verificar y unificar información). Entre los nodos 4 y 1, falta 1 nodo para definir el cambio de colindancia entre el predio 0021 y el predio 0010. En la tabla de colindantes se duplicó el lindero 4 a 1, sin embargo, solo debe ser uno. La dirección del lindero 1 a 2 no es noreste, el correcto es sureste. La dirección del lindero 2 a 3 no es noreste, el correcto es suroeste. La dirección del lindero 3 a 4 no es suroeste, el correcto es noroeste. La dirección del lindero 4 a 1 no es sureste, el correcto es noreste.</t>
  </si>
  <si>
    <t>130010105000000880012000000000</t>
  </si>
  <si>
    <t>C 29 66 102</t>
  </si>
  <si>
    <t>La Nomenclatura Vial Calle 29A No coincide con la Direccion Catastral Calle 29 (verificar y ajustar según sea el caso). El colindante de 1 a 2 no sería la Calle 29A, pues conforme a la info de R1, el correcto sería la Calle 29 (Verificar y unificar información). La dirección del lindero 1 a 2 no es noreste, el correcto es sureste. La dirección del lindero 2 a 3 no es sureste, el correcto es suroeste. La dirección del lindero 3 a 4 no es suroeste, el correcto es noroeste. La dirección del lindero 4 a 1 no es noroeste, el correcto es noreste.</t>
  </si>
  <si>
    <t>130010105000000880013000000000</t>
  </si>
  <si>
    <t>C 29 66 112 MZ C LO 23</t>
  </si>
  <si>
    <t>La Nomenclatura Vial Calle 29A No coincide con la Direccion Catastral Calle 29 (verificar y ajustar según sea el caso). El colindante de 1 a 2 no sería la Calle 29A, pues conforme a la info de R1, el correcto sería la Calle 29 (Verificar y unificar información). Entre los nodos 2 y 3, falta 1 nodo para definir el cambio de colindancia entre el predio 0014 y el predio 0017. En la tabla de colindantes se duplicó el lindero 2 a 3, sin embargo, solo debe ser uno. La dirección del lindero 1 a 2 no es suroeste, el correcto es sureste. La dirección del lindero 4 a 1 no es sureste, el correcto es noreste.</t>
  </si>
  <si>
    <t>130010105000000880015000000000</t>
  </si>
  <si>
    <t>Diferencia de área de 15 m2 (Shape 290 m2 - Plano y R1 275 m2) es decir supera el 4% que indica la resolución. Las Nomenclaturas Viales Carrera 67A y Calle 29A No coinciden con la Direccion Catastral Diagonal 66A y Calle 29 (verificar y ajustar según sea el caso). El colindante de 1 a 2 no es la Calle 29A, pues conforme a la info de R1, el correcto sería Calle 29 (Verificar y unificar información). Faltó indicar el colindante de 2 a 3, que de conformidad con la info de R1, sería Diagonal 66A (Verificar y unificar información). Entre los nodos 2 y 3, faltaron dos nodos, para definir los cambios de colindancia y dirección entre la Calle 29 y la Diagonal 66A, y que a su vez definen el arco de línea curva de la esquina del predio. La dirección del lindero 1 a 2 no es noroeste, el correcto es sureste. La dirección del lindero 2 a 3 aunque no se indicó, va a ser variable en función de los nodos agregados, una parte sería sureste y la parte restante sería suroeste. La dirección del lindero 3 a 4 no es noreste, el correcto es noroeste. La dirección del lindero 4 a 1 no es sureste, el correcto es noreste.</t>
  </si>
  <si>
    <t>130010105000000880016000000000</t>
  </si>
  <si>
    <t>D 66A 28 05 MZ C LO 28</t>
  </si>
  <si>
    <t>Diferencia de área de 31 m2 (Shape 302 m2 - Plano y R1 271 m2) es decir supera el 4% que indica la resolución. Las Nomenclaturas Viales Carrera 67A y Calle 29A No coinciden con la Direccion Catastral Diagonal 66A y Calle 29 (verificar y ajustar según sea el caso). El colindante de 2 a 3 y 3 a 4 no sería la Carrera 67A, pues conforme a la info de R1, el correcto sería Diagonal 66A (Verificar y unificar información). Entre los nodos 5 y 1, falta 1 nodo para definir el cambio de colindancia entre el predio 0017 y el predio 0014. En la tabla de colindantes se duplicó el lindero 5 a 1, sin embargo, solo debe ser uno. La dirección del lindero 1 a 2 no es suroeste, el correcto es sureste. La dirección del lindero 2 a 3 no es noreste, el correcto es suroeste. La dirección del lindero 3 a 4 no es noreste, el correcto es suroeste. La dirección del lindero 5 a 1 no es suroeste ni noroeste, el correcto es noreste.</t>
  </si>
  <si>
    <t>130010105000000880019000000000</t>
  </si>
  <si>
    <t>C 28 66 87 MZ C LO 22</t>
  </si>
  <si>
    <t>No se indicó nomenclatura vial en el espacio de la representación gráfica, la cual debe ser conforme con la vía principal de la dirección catastral, es decir, incluir la etiqueta de la Calle 28. El colindante de 3 a 4 no sería la Transversal 67A, pues conforme a la info de R1, el correcto sería la Calle 28 (Verificar y unificar información). La dirección del lindero 1 a 2 no es noroeste, el correcto es sureste. La dirección del lindero 2 a 3 no es noroeste, el correcto es suroeste. La dirección del lindero 3 a 4 no es suroeste, el correcto es noroeste. La dirección del lindero 4 a 1 no es suroeste, el correcto es noreste.</t>
  </si>
  <si>
    <t>130010105000000880020000000000</t>
  </si>
  <si>
    <t>T 28 66 79</t>
  </si>
  <si>
    <t>No se indicó nomenclatura vial en el espacio de la representación gráfica, la cual debe ser conforme con la vía principal de la dirección catastral, es decir, incluir la etiqueta de la Calle 28. El colindante de 3 a 4 no sería "nan", pues conforme a la info de R1, el correcto sería la Calle 28 (Verificar y unificar información). La dirección del lindero 2 a 3 no es noroeste, el correcto es suroeste. La dirección del lindero 3 a 4 no es noreste, el correcto es noroeste. La dirección del lindero 4 a 1 no es suroeste, el correcto es noreste.</t>
  </si>
  <si>
    <t>130010105000000880022000000000</t>
  </si>
  <si>
    <t>C 28 66 59 MZ C LO 16</t>
  </si>
  <si>
    <t>No se indicó nomenclatura vial en el espacio de la representación gráfica, la cual debe ser conforme con la vía principal de la dirección catastral, es decir, incluir la etiqueta de la Calle 28. El colindante de 3 a 4 no sería "nan", pues conforme a la info de R1, el correcto sería la Calle 28 (Verificar y unificar información). La dirección del lindero 1 a 2 no es noroeste, el correcto es sureste. La dirección del lindero 2 a 3 no es noroeste, el correcto es suroeste. La dirección del lindero 3 a 4 no es noreste, el correcto es noroeste. La dirección del lindero 4 a 1 no es suroeste, el correcto es noreste.</t>
  </si>
  <si>
    <t>130010105000000880024000000000</t>
  </si>
  <si>
    <t>C 28 66 41</t>
  </si>
  <si>
    <t>No se indicó nomenclatura vial en el espacio de la representación gráfica, la cual debe ser conforme con la vía principal de la dirección catastral, es decir, incluir la etiqueta de la Calle 28. El colindante de 3 a 4 no sería "nan", pues conforme a la info de R1, el correcto sería la Calle 28 (Verificar y unificar información). En la representación gráfica se fraccionó la distancia del lindero 2 a 3, pero debería estar totalizada. La dirección del lindero 2 a 3 no es noroeste, el correcto es suroeste. La dirección del lindero 3 a 4 no es noreste, el correcto es noroeste. La dirección del lindero 4 a 1 no es suroeste, el correcto es noreste.</t>
  </si>
  <si>
    <t>130010105000000880028000000000</t>
  </si>
  <si>
    <t>C 28 66 05</t>
  </si>
  <si>
    <t>No se indicó nomenclatura vial en el espacio de la representación gráfica, la cual debe ser conforme con la vía principal de la dirección catastral, es decir, incluir la etiqueta de la Calle 28. El colindante de 3 a 4 no sería "nan", pues conforme a la info de R1, el correcto sería la Calle 28 (Verificar y unificar información). Entre los nodos 4 y 1, faltan 2 nodos, uno para definir el cambio de colindancia entre el predio 0030 y el predio 0031 y otro para definir el cambio de colindancia entre el predio 0031 y el predio 0030. En la tabla de colindantes se duplicó el lindero 4 a 1, sin embargo, solo debe ser uno. La dirección del lindero 1 a 2 no es noreste, el correcto es sureste. La dirección del lindero 2 a 3 no es sureste, el correcto es suroeste. La dirección del lindero 3 a 4 no es suroeste, el correcto es noroeste. La dirección del lindero 4 a 1 no es noroeste, el correcto es noreste.</t>
  </si>
  <si>
    <t>130010105000000890006000000000</t>
  </si>
  <si>
    <t>T 54 28 42</t>
  </si>
  <si>
    <t>Entre los nodos 2 y 3, falta 1 nodo para definir el cambio de colindancia entre el predio 0011 y el predio 0012. En la tabla de colindantes se duplicó el lindero 2 a 3, sin embargo, solo debe ser uno. La dirección del lindero 1 a 2 no es suroeste, el correcto es sureste. La dirección del lindero 2 a 3 no es sureste, el correcto es suroeste.</t>
  </si>
  <si>
    <t>130010105000000890007000000000</t>
  </si>
  <si>
    <t>T 54 28 52 MZ C10 LO 12</t>
  </si>
  <si>
    <t>Entre los nodos 2 y 3, falta 1 nodo para definir el cambio de colindancia entre el predio 0008 y el predio 0011. En la tabla de colindantes se duplicó el lindero 2 a 3, sin embargo, solo debe ser uno. La dirección del lindero 1 a 2 no es suroeste, el correcto es sureste. La dirección del lindero 2 a 3 no es sureste ni noreste, el correcto es suroeste. La dirección del lindero 3 a 4 no es sureste, el correcto es noroeste. La dirección del lindero 4 a 1 no es suroeste, el correcto es noreste.</t>
  </si>
  <si>
    <t>130010105000000890012000000000</t>
  </si>
  <si>
    <t>C 29 28 41</t>
  </si>
  <si>
    <t>Diferencia de área de 56 m2 (Shape 302 m2 - Plano y R1 271 m2) es decir supera el 6% que indica la resolución. Entre los nodos 4 y 1, falta 1 nodo para definir el cambio de colindancia entre el predio 0005 y el predio 0006. En la representación gráfica se fraccionó la distancia del lindero 2 a 3, pero debería estar totalizada. En la tabla de colindantes se duplicó el lindero 4 a 1, sin embargo, solo debe ser uno. La dirección del lindero 1 a 2 no es suroeste, el correcto es sureste. La dirección del lindero 2 a 3 no es noreste, el correcto es suroeste. La dirección del lindero 3 a 4 no es suroeste, el correcto es noroeste. La dirección del lindero 4 a 1 no es sureste ni noroeste, el correcto es noreste.</t>
  </si>
  <si>
    <t>130010105000000900003000000000</t>
  </si>
  <si>
    <t>C 28T 54 30</t>
  </si>
  <si>
    <t>Diferencia de área de 28 m2 (Shape 187 m2 - Plano y R1 215 m2) es decir supera el 6% que indica la resolución. La Nomenclatura Vial Calle 28 No coincide con la Direccion Catastral Calle 28T (verificar y ajustar según sea el caso). El colindante de 1 a 2 no sería la Calle 28, pues conforme a la info de R1, el correcto sería la Calle 28T (Verificar y unificar información). La dirección del lindero 2 a 3 no es noroeste, el correcto es suroeste. La dirección del lindero 3 a 4 no es noreste, el correcto es noroeste. La dirección del lindero 4 a 1 no es suroeste, el correcto es noreste.</t>
  </si>
  <si>
    <t>130010105000000900004000000000</t>
  </si>
  <si>
    <t>C 28 29 04 MZ B LO 7</t>
  </si>
  <si>
    <t>La dirección del lindero 2 a 3 no es sureste, el correcto es suroeste. La dirección del lindero 3 a 4 no es suroeste, el correcto es noroeste. La dirección del lindero 4 a 1 no es suroeste, el correcto es noreste.</t>
  </si>
  <si>
    <t>130010105000000900005000000000</t>
  </si>
  <si>
    <t>C 28 29 14</t>
  </si>
  <si>
    <t>Entre los nodos 3 y 4, falta 1 nodo para definir el cambio de colindancia entre el predio 0028 y el predio 0029. En la tabla de colindantes se duplicó el lindero 3 a 4, sin embargo, solo debe ser uno. La dirección del lindero 1 a 2 no es suroeste, el correcto es sureste. La dirección del lindero 2 a 3 no es sureste, el correcto es suroeste. La dirección del lindero 3 a 4 no es suroeste ni sureste, el correcto es noroeste. La dirección del lindero 4 a 1 no es noroeste, el correcto es noreste.</t>
  </si>
  <si>
    <t>130010105000000900008000000000</t>
  </si>
  <si>
    <t>C 28 29 44 MZ B LO 15</t>
  </si>
  <si>
    <t>Diferencia de área de 16 m2 (Shape 191 m2 - Plano y R1 175 m2) es decir supera el 6% que indica la resolución. No se indicó nomenclatura vial en el espacio de la representación gráfica, la cual debe ser conforme con la vía principal de la dirección catastral, es decir, incluir la etiqueta de la Calle 28. El colindante de 1 a 2 no sería "nan", pues conforme a la info de R1, el correcto sería la Calle 28 (Verificar y unificar información). Entre los nodos 3 y 4, falta 1 nodo para definir el cambio de colindancia entre el predio 0024 y el predio 0025. En la tabla de colindantes se duplicó el lindero 3 a 4, sin embargo, solo debe ser uno. La dirección del lindero 1 a 2 no es suroeste, el correcto es sureste. La dirección del lindero 2 a 3 no es noreste, el correcto es suroeste. La dirección del lindero 3 a 4 no es sureste, el correcto es noroeste. La dirección del lindero 4 a 1 no es noroeste, el correcto es noreste.</t>
  </si>
  <si>
    <t>130010105000000900009000000000</t>
  </si>
  <si>
    <t>C 28 29 52</t>
  </si>
  <si>
    <t>No se indicó nomenclatura vial en el espacio de la representación gráfica, la cual debe ser conforme con la vía principal de la dirección catastral, es decir, incluir la etiqueta de la Calle 28. El colindante de 1 a 2 no sería "nan", pues conforme a la info de R1, el correcto sería la Calle 28 (Verificar y unificar información). Entre los nodos 3 y 4, falta 1 nodo para definir el cambio de colindancia entre el predio 0023 y el predio 0024. En la tabla de colindantes se duplicó el lindero 3 a 4, sin embargo, solo debe ser uno. La dirección del lindero 4 a 1 no es suroeste, el correcto es noreste.</t>
  </si>
  <si>
    <t>130010105000000900014000000000</t>
  </si>
  <si>
    <t>C 28 29 96 MZ B LO 27</t>
  </si>
  <si>
    <t>Diferencia de área de 15 m2 (Shape 166 m2 - Plano y R1 151 m2) es decir supera el 6% que indica la resolución. No se indicó nomenclatura vial en el espacio de la representación gráfica, la cual debe ser conforme con la vía principal de la dirección catastral, es decir, incluir la etiqueta de la Calle 28. El colindante de 1 a 2 no sería "nan", pues conforme a la info de R1, el correcto sería la Calle 28 (Verificar y unificar información). Entre los nodos 3 y 4, falta 1 nodo para definir el cambio de colindancia entre el predio 0018 y el predio 0019. En la representación gráfica se fraccionó la distancia del lindero 2 a 3, pero debería estar totalizada. En la tabla de colindantes se duplicó el lindero 3 a 4, sin embargo, solo debe ser uno. La dirección del lindero 1 a 2 no es noroeste, el correcto es sureste. La dirección del lindero 2 a 3 no es noreste, el correcto es suroeste. La dirección del lindero 3 a 4 no es sureste, el correcto es noroeste. La dirección del lindero 4 a 1 no es suroeste, el correcto es noreste.</t>
  </si>
  <si>
    <t>130010105000000900016000000000</t>
  </si>
  <si>
    <t>D 66 27B 25 MZ B LT 31</t>
  </si>
  <si>
    <t>Diferencia de área de 27 m2 (Shape 314 m2 - Plano y R1 341 m2) es decir supera el 4% que indica la resolución. No se indicó nomenclatura vial en el espacio de la representación gráfica, la cual debe ser conforme con la vía principal de la dirección catastral y a las vías colindantes, es decir, incluir las etiquetas de la Diagonal 66, Diagonal 66A y Calle 28. El colindante de 1 a 2 no sería "nan", pues conforme a la info de R1, el correcto sería la Calle 28 (Verificar y unificar información). El colindante de 2 a 3 no sería "nan", pues conforme a la info de R1, el correcto sería la Diagonal 66 (Verificar y unificar información). En la representación gráfica se fraccionó la distancia del lindero 2 a 3, pero debería estar totalizada. La dirección del lindero 1 a 2 no es noreste, el correcto es sureste. La dirección del lindero 2 a 3 no es sureste, el correcto es suroeste. La dirección del lindero 3 a 4 no es suroeste, el correcto es noroeste. La dirección del lindero 4 a 1 no es noroeste, el correcto es noreste.</t>
  </si>
  <si>
    <t>130010105000000900022000000000</t>
  </si>
  <si>
    <t>C 27B T 54 119</t>
  </si>
  <si>
    <t>No se indicó nomenclatura vial en el espacio de la representación gráfica, la cual debe ser conforme con la vía principal de la dirección catastral, es decir, incluir la etiqueta de la Calle 27B. El colindante de 3 a 4 no sería "nan", pues conforme a la info de R1, el correcto sería la Calle 27B (Verificar y unificar información). Entre los nodos 1 y 2, falta 1 nodo para definir el cambio de colindancia entre el predio 0010 y el predio 0011. En la tabla de colindantes faltó incluir el lindero 1 a 2 cuyo rumbo es sureste. La dirección del lindero 2 a 3 no es noreste, el correcto es suroeste. La dirección del lindero 4 a 1 no es suroeste, el correcto es noreste.</t>
  </si>
  <si>
    <t>130010105000000900024000000000</t>
  </si>
  <si>
    <t>C 27B T 54 101</t>
  </si>
  <si>
    <t>No se indicó nomenclatura vial en el espacio de la representación gráfica, la cual debe ser conforme con la vía principal de la dirección catastral, es decir, incluir la etiqueta de la Calle 27B. El colindante de 3 a 4 no sería "nan", pues conforme a la info de R1, el correcto sería la Calle 27B (Verificar y unificar información). Entre los nodos 1 y 2, falta 1 nodo para definir el cambio de colindancia entre el predio 0008 y el predio 0009. En la tabla de colindantes se duplicó el lindero 1 a 2, sin embargo, solo debe ser uno. La dirección del lindero 1 a 2 no es noroeste, el correcto es sureste. La dirección del lindero 2 a 3 no es noreste, el correcto es suroeste. La dirección del lindero 3 a 4 no es sureste, el correcto es noroeste. La dirección del lindero 4 a 1 no es suroeste, el correcto es noreste.</t>
  </si>
  <si>
    <t>130010105000000900027000000000</t>
  </si>
  <si>
    <t>C 27B T 54 73</t>
  </si>
  <si>
    <t>No se indicó nomenclatura vial en el espacio de la representación gráfica, la cual debe ser conforme con la vía principal de la dirección catastral, es decir, incluir la etiqueta de la Calle 27B. El colindante de 4 a 5 no sería "nan", pues conforme a la info de R1, el correcto sería la Calle 27B (Verificar y unificar información). En la representación gráfica se fraccionó la distancia del lindero 3 a 4, pero debería estar totalizada. La dirección del lindero 2 a 3 no es noroeste, el correcto es sureste. La dirección del lindero 4 a 5 no es sureste, el correcto es noroeste. La dirección del lindero 5 a 1 no es suroeste, el correcto es noreste.</t>
  </si>
  <si>
    <t>130010105000000900028000000000</t>
  </si>
  <si>
    <t>C 27B T 54 59</t>
  </si>
  <si>
    <t xml:space="preserve">Al comparar el predio con una imagen de la zona se observa que la forma de este es ligermante diferente (verificar y ajustar según sea el caso). No se indicó nomenclatura vial en el espacio de la representación gráfica, la cual debe ser conforme con la vía principal de la dirección catastral, es decir, incluir la etiqueta de la Calle 27B. El colindante de 3 a 4 no sería "nan", pues conforme a la info de R1, el correcto sería la Calle 27B (Verificar y unificar información). Entre los nodos 1 y 2, falta 1 nodo para definir el cambio de colindancia entre el predio 0005 y el predio 0006. Entre los nodos 4 y 1, falta 1 nodo, pues si bien no hay cambio de colindancia respecto al predio 0029, si existe cambio de dirección. En la tabla de colindantes se duplicó el lindero 1 a 2, sin embargo, solo debe ser uno. La dirección del lindero 1 a 2 no es noroeste, el correcto es sureste. La dirección del lindero 2 a 3 no es sureste, el correcto es suroeste. La dirección del lindero 3 a 4 no es suroeste, el correcto es noroeste. En la tabla de colindantes faltó incluir el lindero 4 a 1 cuyo rumbo es noreste. </t>
  </si>
  <si>
    <t>130010105000000900029000000000</t>
  </si>
  <si>
    <t>C 27B T 54 47</t>
  </si>
  <si>
    <t>Al comparar el predio con una imagen de la zona se observa que la forma de este es ligermante diferente (verificar y ajustar según sea el caso). No se indicó nomenclatura vial en el espacio de la representación gráfica, la cual debe ser conforme con la vía principal de la dirección catastral, es decir, incluir la etiqueta de la Calle 27B. El colindante de 3 a 4 no sería "nan", pues conforme a la info de R1, el correcto sería la Calle 27B (Verificar y unificar información). Entre los nodos 2 y 3 falta 1 nodo, pues si bien no hay cambio de colindancia respecto al predio 0028, si existe cambio de dirección. La dirección del lindero 1 a 2 no es noroeste, el correcto es sureste. La dirección del lindero 3 a 4 no es sureste, el correcto es noroeste. La dirección del lindero 4 a 1 no es suroeste, el correcto es noreste.</t>
  </si>
  <si>
    <t>130010105000000900030000000000</t>
  </si>
  <si>
    <t>C 27B T 54 37 MZ B LO8</t>
  </si>
  <si>
    <t xml:space="preserve">No se indicó nomenclatura vial en el espacio de la representación gráfica, la cual debe ser conforme con la vía principal de la dirección catastral, es decir, incluir la etiqueta de la Calle 27B. El colindante de 3 a 4 no sería "nan", pues conforme a la info de R1, el correcto sería la Calle 27B (Verificar y unificar información). </t>
  </si>
  <si>
    <t>130010105000000910001000000000</t>
  </si>
  <si>
    <t>T 54 27B 07</t>
  </si>
  <si>
    <t>Al comparar el predio con una imagen de la zona se observa que la forma de este es diferente y que esta afectado por una vía (verificar y ajustar según sea el caso). No se indicó nomenclatura vial en el espacio de la representación gráfica, la cual debe ser conforme con la vía principal de la dirección catastral y a la vía colindante, es decir, incluir las etiquetas de la Transversal 54 y Calle 27B. El colindante de 1 a 2 no sería "nan", pues conforme a la info de R1, el correcto sería la Transversal 54 (Verificar y unificar información). El colindante de 2 a 3 no sería "nan", pues conforme a la info de R1, el correcto sería la Calle 27B (Verificar y unificar información). El colindante de 5 a 6 no sería "nan", pues conforme a la info de R1, el correcto sería la Transversal 54 (Verificar y unificar información). El colindante de 6 a 1 no sería "nan", pues conforme a la info de R1, el correcto sería la Transversal 54 que separa al predio de estudio del predio 0001 de la manzana 1446 (Verificar y unificar información). En la tabla de colindantes se duplicó el lindero 6 a 1, sin embargo, solo debe ser uno. La dirección del lindero 1 a 2 no es noreste, el correcto es sureste. La dirección del lindero 2 a 3 no es noreste, el correcto es sureste.La dirección del lindero 3 a 4 no es noreste, el correcto es suroeste. La dirección del lindero 4 a 5 no es sureste, el correcto es noroeste. La dirección del lindero 5 a 6 no es sureste, el correcto es noreste. La dirección del lindero 6 a 1 no es suroeste ni noroeste, el correcto es noreste.</t>
  </si>
  <si>
    <t>130010105000000910004000000000</t>
  </si>
  <si>
    <t>C 27B 54 38</t>
  </si>
  <si>
    <t xml:space="preserve">Al comparar el predio con una imagen de la zona se observa que la forma de este es diferente (verificar y ajustar según sea el caso). No se indicó nomenclatura vial en el espacio de la representación gráfica, la cual debe ser conforme con la vía principal de la dirección catastral, es decir, incluir la etiqueta de la Calle 27B. El colindante de 1 a 2 no sería "nan", pues conforme a la info de R1, el correcto sería la Calle 27B (Verificar y unificar información). Entre los nodos 3 y 4, falta 1 nodo para definir el cambio de colindancia entre el predio 0029 y el predio 0030. En la tabla de colindantes se duplicó el lindero 3 a 4, sin embargo, solo debe ser uno. La dirección del lindero 1 a 2 no es suroeste, el correcto es sureste. La dirección del lindero 2 a 3 no es noroeste, el correcto es suroeste.La dirección del lindero 3 a 4 no es noreste ni sureste, el correcto es noroeste. La dirección del lindero 4 a 1 no es noroeste, el correcto es noreste. </t>
  </si>
  <si>
    <t>130010105000000910010000000000</t>
  </si>
  <si>
    <t>C 27B 54 96 MZ A LO 21</t>
  </si>
  <si>
    <t xml:space="preserve">Al comparar el predio con una imagen de la zona se observa que la forma de este es diferente (verificar y ajustar según sea el caso). No se indicó nomenclatura vial en el espacio de la representación gráfica, la cual debe ser conforme con la vía principal de la dirección catastral, es decir, incluir la etiqueta de la Calle 27B. El colindante de 1 a 2 no sería "nan", pues conforme a la info de R1, el correcto sería la Calle 27B (Verificar y unificar información). Entre los nodos 3 y 4, falta 1 nodo para definir el cambio de colindancia entre el predio 0023 y el predio 0024. En la tabla de colindantes se duplicó el lindero 3 a 4, sin embargo, solo debe ser uno. La dirección del lindero 1 a 2 no es suroeste, el correcto es sureste. La dirección del lindero 2 a 3 no es noreste, el correcto es suroeste. La dirección del lindero 3 a 4 no es sureste, el correcto es noroeste. La dirección del lindero 4 a 1 no es noroeste, el correcto es noreste. </t>
  </si>
  <si>
    <t>130010105000000910012000000000</t>
  </si>
  <si>
    <t>C 27B 54 114</t>
  </si>
  <si>
    <t xml:space="preserve">Diferencia de área de 13 m2 (Shape 177 m2 - Plano y R1 164 m2) es decir supera el 6% que indica la resolución. Al comparar el predio con una imagen de la zona se observa que la forma de este es diferente (verificar y ajustar según sea el caso). No se indicó nomenclatura vial en el espacio de la representación gráfica, la cual debe ser conforme con la vía principal de la dirección catastral, es decir, incluir la etiqueta de la Calle 27B. El colindante de 1 a 2 no sería "nan", pues conforme a la info de R1, el correcto sería la Calle 27B (Verificar y unificar información). Entre los nodos 3 y 4, falta 1 nodo para definir el cambio de colindancia entre el predio 0021 y el predio 0022. En la representación gráfica se fraccionó la distancia del lindero 4 a 1, pero debería estar totalizada. En la tabla de colindantes se duplicó el lindero 3 a 4, sin embargo, solo debe ser uno. La dirección del lindero 1 a 2 no es noreste, el correcto es sureste. La dirección del lindero 4 a 1 no es suroeste, el correcto es noreste. </t>
  </si>
  <si>
    <t>130010105000000910013000000000</t>
  </si>
  <si>
    <t>C 27B 54 124</t>
  </si>
  <si>
    <t xml:space="preserve">Al comparar el predio con una imagen de la zona se observa que la forma de este es diferente (verificar y ajustar según sea el caso). No se indicó nomenclatura vial en el espacio de la representación gráfica, la cual debe ser conforme con la vía principal de la dirección catastral, es decir, incluir la etiqueta de la Calle 27B. El colindante de 1 a 2 no sería "nan", pues conforme a la info de R1, el correcto sería la Calle 27B (Verificar y unificar información). Entre los nodos 3 y 4, falta 1 nodo para definir el cambio de colindancia entre el predio 0020 y el predio 0021. La dirección del lindero 1 a 2 no es suroeste, el correcto es sureste. En la tabla de colindantes faltó incluir el lindero 3 a 4 cuyo rumbo es noroeste. La dirección del lindero 4 a 1 no es sureste, el correcto es noreste. </t>
  </si>
  <si>
    <t>130010105000000910014000000000</t>
  </si>
  <si>
    <t>C 27B 54 132 MZ A LO 29</t>
  </si>
  <si>
    <t xml:space="preserve">Diferencia de área de 17 m2 (Shape 189 m2 - Plano y R1 172 m2) es decir supera el 6% que indica la resolución. Al comparar el predio con una imagen de la zona se observa que la forma de este es diferente (verificar y ajustar según sea el caso). No se indicó nomenclatura vial en el espacio de la representación gráfica, la cual debe ser conforme con la vía principal de la dirección catastral, es decir, incluir la etiqueta de la Calle 27B. El colindante de 1 a 2 no sería "nan", pues conforme a la info de R1, el correcto sería la Calle 27B (Verificar y unificar información). Entre los nodos 2 y 3, falta 1 nodo para definir el cambio de colindancia entre el predio 0036 y el predio 0016. Entre los nodos 3 y 4, falta 1 nodo para definir el cambio de colindancia entre el predio 0019 y el predio 0020. En la tabla de colindantes se duplicó el lindero 2 a 3, sin embargo, solo debe ser uno. En la tabla de colindantes faltó incluir el lindero 3 a 4 cuyo rumbo es noroeste. La dirección del lindero 4 a 1 no es suroeste, el correcto es noreste. </t>
  </si>
  <si>
    <t>130010105000000910016000000000</t>
  </si>
  <si>
    <t>D 66 27B 14 MZ A LO 32</t>
  </si>
  <si>
    <t>Diferencia de área de 20 m2 (Shape 263 m2 - Plano y R1 243 m2) es decir supera el 6% que indica la resolución. Al comparar el predio con una imagen de la zona se observa que la forma de este es diferente (verificar y ajustar según sea el caso). No se indicó nomenclatura vial en el espacio de la representación gráfica, la cual debe ser conforme con la vía principal de la dirección catastral del predio de estudio y a la vía colindante con el predio 0015, es decir, incluir las etiquetas de la Diagonal 66 y Calle 27B. El colindante de 2 a 3 no sería "nan", pues conforme a la info de R1, el correcto sería la Diagonal 66 (Verificar y unificar información). Entre los nodos 1 y 2, falta 1 nodo para definir el cambio de colindancia entre el predio 0036 y el predio 0015. Entre los nodos 3 y 4, falta 1 nodo para definir el cambio de colindancia entre el predio 0017 y el predio 0019. En la tabla de colindantes se duplicó el lindero 3 a 4, sin embargo, solo debe ser uno. La dirección del lindero 1 a 2 no es suroeste, el correcto es sureste. La dirección del lindero 2 a 3 no es sureste, el correcto es suroeste.</t>
  </si>
  <si>
    <t>130010105000000910017000000000</t>
  </si>
  <si>
    <t>D 66 27B 28 MZ A LO 33</t>
  </si>
  <si>
    <t>Diferencia de área de 14 m2 (Shape 325 m2 - Plano y R1 311 m2) es decir supera el 4% que indica la resolución. Al comparar el predio con una imagen de la zona se observa que la forma de este es diferente (verificar y ajustar según sea el caso). La Nomenclatura Vial Transversal 67A No coincide con la Direccion Catastral Diagonal 66 (verificar y ajustar según sea el caso). El colindante de 2 a 3 no sería la Transversal 67A, pues conforme a la info de R1, el correcto sería la Diagonal 66 (Verificar y unificar información). La dirección del lindero 3 a 4 no es sureste, el correcto es noroeste.</t>
  </si>
  <si>
    <t>130010105000000910018000000000</t>
  </si>
  <si>
    <t>D 66 27B 40</t>
  </si>
  <si>
    <t>Diferencia de área de 31 m2 (Shape 307 m2 - Plano y R1 276 m2) es decir supera el 4% que indica la resolución. Al comparar el predio con una imagen de la zona se observa que la forma de este es diferente (verificar y ajustar según sea el caso). No se indicó nomenclatura vial principal en el espacio de la representación gráfica, la cual debe ser conforme con la vía principal de la dirección catastral, es decir, incluir la etiqueta de la Diagonal 66. La Nomenclatura Vial Colindante Calle 27B No coincide con la Direccion Catastral Carrera 68 (verificar y ajustar según sea el caso). El colindante de 2 a 3 no sería la Calle 27B, pues conforme a la info de R1, el correcto sería la Diagonal 66 (Verificar y unificar información). El colindante de 3 a 4 no sería la Calle 27B, pues conforme a la info de R1, el correcto sería la Carrera 68 (Verificar y unificar información). La dirección del lindero 1 a 2 no es suroeste, el correcto es sureste. La dirección del lindero 2 a 3 no es noroeste, el correcto es suroeste. La dirección del lindero 3 a 4 no es noreste, el correcto es suroeste. La dirección del lindero 4 a 1 no es sureste, el correcto es noreste.</t>
  </si>
  <si>
    <t>130010105000000910020000000000</t>
  </si>
  <si>
    <t>K 68 54 129</t>
  </si>
  <si>
    <t xml:space="preserve">Diferencia de área de 13 m2 (Shape 213 m2 - Plano y R1 199 m2) es decir supera el 6% que indica la resolución. Al comparar el predio con una imagen de la zona se observa que la forma de este es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Entre los nodos 1 y 2, falta 1 nodo para definir el cambio de colindancia entre el predio 0013 y el predio 0014. En la tabla de colindantes faltó incluir el lindero 1 a 2 cuyo rumbo es sureste. </t>
  </si>
  <si>
    <t>130010105000000910021000000000</t>
  </si>
  <si>
    <t>K 68 54 121</t>
  </si>
  <si>
    <t>Al comparar el predio con una imagen de la zona se observa que la forma de este es ligeramente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Entre los nodos 1 y 2, falta 1 nodo para definir el cambio de colindancia entre el predio 0012 y el predio 0013. En la tabla de colindantes se duplicó el lindero 1 a 2, sin embargo, solo debe ser uno. La dirección del lindero 1 a 2 no es suroeste, el correcto es sureste. La dirección del lindero 2 a 3 no es noroeste, el correcto es suroeste. La dirección del lindero 3 a 4 no es noreste, el correcto es noroeste. La dirección del lindero 4 a 1 no es sureste, el correcto es noreste.</t>
  </si>
  <si>
    <t>130010105000000910022000000000</t>
  </si>
  <si>
    <t>K 68 54 113</t>
  </si>
  <si>
    <t>Diferencia de área de 17 m2 (Shape 209 m2 - Plano y R1 192 m2) es decir supera el 6% que indica la resolución. Al comparar el predio con una imagen de la zona se observa que la forma de este es ligeramente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Entre los nodos 1 y 2, falta 1 nodo para definir el cambio de colindancia entre el predio 0011 y el predio 0012. En la tabla de colindantes se duplicó el lindero 1 a 2, sin embargo, solo debe ser uno. La dirección del lindero 1 a 2 no es noroeste, el correcto es sureste. La dirección del lindero 3 a 4 no es noreste, el correcto es noroeste. La dirección del lindero 4 a 1 no es sureste, el correcto es noreste.</t>
  </si>
  <si>
    <t>130010105000000910025000000000</t>
  </si>
  <si>
    <t>K 68 54 87</t>
  </si>
  <si>
    <t>Diferencia de área de 14 m2 (Shape 199 m2 - Plano y R1 185 m2) es decir supera el 6% que indica la resolución. Al comparar el predio con una imagen de la zona se observa que la forma de este es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Entre los nodos 1 y 2, falta 1 nodo para definir el cambio de colindancia entre el predio 0008 y el predio 0009. En la tabla de colindantes faltó incluir el lindero 1 a 2 cuyo rumbo es sureste. La dirección del lindero 2 a 3 no es noroeste, el correcto es suroeste. La dirección del lindero 3 a 4 no es noreste, el correcto es noroeste. La dirección del lindero 4 a 1 no es suroeste, el correcto es noreste.</t>
  </si>
  <si>
    <t>130010105000000910027000000000</t>
  </si>
  <si>
    <t>K 68 54 69 MZ A LO14</t>
  </si>
  <si>
    <t>Diferencia de área de 14 m2 (Shape 206 m2 - Plano y R1 192 m2) es decir supera el 6% que indica la resolución. Al comparar el predio con una imagen de la zona se observa que la forma de este es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Entre los nodos 1 y 2, falta 1 nodo para definir el cambio de colindancia entre el predio 0006 y el predio 0007. En la tabla de colindantes se duplicó el lindero 1 a 2, sin embargo, solo debe ser uno. La dirección del lindero 1 a 2 no es noreste ni noroeste, el correcto es sureste. En la tabla de colindantes faltó incluir el lindero 2 a 3 cuyo rumbo es suroeste y colindando con el predio 0026. La dirección del lindero 3 a 4 no es sureste, el correcto es noroeste. La dirección del lindero 4 a 1 no es sureste, el correcto es noreste.</t>
  </si>
  <si>
    <t>130010105000000910028000000000</t>
  </si>
  <si>
    <t>K 68 54 61</t>
  </si>
  <si>
    <t>Al comparar el predio con una imagen de la zona se observa que la forma de este es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La dirección del lindero 1 a 2 no es noroeste, el correcto es sureste. La dirección del lindero 2 a 3 no es noreste, el correcto es suroeste. La dirección del lindero 3 a 4 no es noreste, el correcto es noroeste. La dirección del lindero 4 a 1 no es sureste, el correcto es noreste.</t>
  </si>
  <si>
    <t>130010105000000910030000000000</t>
  </si>
  <si>
    <t>K 68 54 41</t>
  </si>
  <si>
    <t xml:space="preserve">Al comparar el predio con una imagen de la zona se observa que la forma de este es diferente (verificar y ajustar según sea el caso). La Nomenclatura Vial Calle 27B No coincide con la Direccion Catastral Carrera 68 (verificar y ajustar según sea el caso). El colindante de 5 a 6 no sería la Calle 27B, pues conforme a la info de R1, el correcto sería la Carrera 68 (Verificar y unificar información). En la representación gráfica no se ve la etiqueta del nodo 3. Entre los nodos 6 y 1, falta 1 nodo para definir el cambio de colindancia entre la Carrera 68 y el predio 0031. La dirección del lindero 1 a 2 no es noreste, el correcto es sureste. La dirección del lindero 2 a 3 no es sureste, el correcto es noreste. La dirección del lindero 3 a 4 no es noroeste, el correcto es sureste. </t>
  </si>
  <si>
    <t>130010105000000910031000000000</t>
  </si>
  <si>
    <t>K 68 54 33 MZ A LO 6</t>
  </si>
  <si>
    <t>Al comparar el predio con una imagen de la zona se observa que la forma de este es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La dirección del lindero 1 a 2 no es noroeste, el correcto es sureste. La dirección del lindero 3 a 4 no es sureste, el correcto es noroeste. La dirección del lindero 4 a 1 no es suroeste, el correcto es noreste.</t>
  </si>
  <si>
    <t>130010105000000910032000000000</t>
  </si>
  <si>
    <t>K 68 54 25 MZ A LO 4</t>
  </si>
  <si>
    <t>Al comparar el predio con una imagen de la zona se observa que la forma de este es diferente (verificar y ajustar según sea el caso). La Nomenclatura Vial Calle 27B No coincide con la Direccion Catastral Carrera 68 (verificar y ajustar según sea el caso). El colindante de 3 a 4 no sería la Calle 27B, pues conforme a la info de R1, el correcto sería la Carrera 68 (Verificar y unificar información). Entre los nodos 1 y 2, falta 1 nodo para definir el cambio de colindancia entre el predio 0035 y el predio 0002. Entre los nodos 4 y 1, falta 1 nodo para definir el cambio de colindancia entre el predio 0033 y el predio 0034. En la tabla de colindantes se duplicó el lindero 1 a 2, sin embargo, solo debe ser uno. En la tabla de colindantes se duplicó el lindero 4 a 1, sin embargo, solo debe ser uno. La dirección del lindero 1 a 2 no es suroeste, el correcto es sureste. La dirección del lindero 2 a 3 no es sureste, el correcto es suroeste.</t>
  </si>
  <si>
    <t>130010105000000910035000000000</t>
  </si>
  <si>
    <t>T 54 27B 15</t>
  </si>
  <si>
    <t xml:space="preserve">Diferencia de área de 15 m2 (Shape 184 m2 - Plano y R1 169 m2) es decir supera el 6% que indica la resolución. Al comparar el predio con una imagen de la zona se observa que la forma de este es diferente y que esta afectado por una vía (verificar y ajustar según sea el caso). No se indicó nomenclatura vial en el espacio de la representación gráfica, la cual debe ser conforme con la vía principal de la dirección catastral y a la vía colindante, es decir, incluir las etiquetas de la Transversal 54 y Calle 27B. El colindante de 4 a 1 no sería "nan", pues conforme a la info de R1, el correcto sería la Transversal 54 (Verificar y unificar información). Entre los nodos 3 y 4, falta 1 nodo para definir el cambio de colindancia entre el predio 0032 y el predio 0034. En la tabla de colindantes se duplicó el lindero 3 a 4, sin embargo, solo debe ser uno. La dirección del lindero 1 a 2 no es noroeste, el correcto es sureste. La dirección del lindero 2 a 3 no es noroeste, el correcto es suroeste.La dirección del lindero 3 a 4 no es noreste, el correcto es noroeste. La dirección del lindero 4 a 1 no es suroeste, el correcto es noreste. </t>
  </si>
  <si>
    <t>130010105000000920002000000000</t>
  </si>
  <si>
    <t>K 68 27B 30 MZ I LO 1</t>
  </si>
  <si>
    <t xml:space="preserve">Diferencia de área de 66 m2 (Shape 486 m2 - Plano y R1 420 m2) es decir supera el 4% que indica la resolución. Las Nomenclaturas Viales Calle 27B y Transversal 67A No coinciden con la Direccion Catastral Carrera 68 y Diagonal 66A (verificar y ajustar según sea el caso). El colindante de 5 a 6 no sería la Calle 27B, pues conforme a la info de R1, el correcto sería la Carrera 68 (Verificar y unificar información). El colindante de 6 a 1 no sería la Transversal 67A, pues conforme a la info de R1, el correcto sería la Diagonal 66A (Verificar y unificar información). Entre los nodos 3 y 4, falta 1 nodo para definir el cambio de colindancia entre el predio 0003 y el predio 0004. La dirección del lindero 1 a 2 no es noroeste, el correcto es sureste. La dirección del lindero 2 a 3 no es suroeste, el correcto es sureste. En la tabla de colindantes faltó incluir el lindero 3 a 4 cuyo rumbo es noreste. La dirección del lindero 4 a 5 no es noroeste, el correcto es suroeste. La dirección del lindero 5 a 6 no es noreste, el correcto es noroeste. </t>
  </si>
  <si>
    <t>130010105000000920003000000000</t>
  </si>
  <si>
    <t>D 66A 66B 81 MZ I LO 3</t>
  </si>
  <si>
    <t xml:space="preserve">La Nomenclatura Vial Transversal 67A No coincide con la Direccion Catastral Diagonal 66A (verificar y ajustar según sea el caso). El colindante de 5 a 1 no sería la Transversal 67A, pues conforme a la info de R1, el correcto sería la Diagonal 66A (Verificar y unificar información). La dirección del lindero 2 a 3 no es noreste, el correcto es suroeste. La dirección del lindero 5 a 1 no es suroeste, el correcto es noreste. </t>
  </si>
  <si>
    <t>130010105000000920007000000000</t>
  </si>
  <si>
    <t>D 66A 66B 43 MZ I LO 11</t>
  </si>
  <si>
    <t>La Nomenclatura Vial Transversal 67A No coincide con la Direccion Catastral Diagonal 66A (verificar y ajustar según sea el caso). El colindante de 4 a 1 no sería la Transversal 67A, pues conforme a la info de R1, el correcto sería la Diagonal 66A (Verificar y unificar información). Entre los nodos 2 y 3, falta 1 nodo para definir el cambio de colindancia entre el predio 0015 y el predio 0016. En la tabla de colindantes se duplicó el lindero 2 a 3, sin embargo, solo debe ser uno. La dirección del lindero 1 a 2 no es suroeste, el correcto es sureste. La dirección del lindero 2 a 3 no es noroeste, el correcto es suroeste.</t>
  </si>
  <si>
    <t>130010105000000920008000000000</t>
  </si>
  <si>
    <t>D 66A 66B 35</t>
  </si>
  <si>
    <t>La Nomenclatura Vial Transversal 67A No coincide con la Direccion Catastral Diagonal 66A (verificar y ajustar según sea el caso). El colindante de 4 a 1 no sería la Transversal 67A, pues conforme a la info de R1, el correcto sería la Diagonal 66A (Verificar y unificar información). Entre los nodos 2 y 3, falta 1 nodo para definir el cambio de colindancia entre el predio 0014 y el predio 0015. En la tabla de colindantes se duplicó el lindero 2 a 3, sin embargo, solo debe ser uno. La dirección del lindero 1 a 2 no es suroeste, el correcto es sureste. La dirección del lindero 2 a 3 no es noroeste ni noreste, el correcto es suroeste. La dirección del lindero 3 a 4 no es sureste, el correcto es noroeste. La dirección del lindero 4 a 1 no es suroeste, el correcto es noreste.</t>
  </si>
  <si>
    <t>130010105000000920010000000000</t>
  </si>
  <si>
    <t>D 66A 66B 15 MZ I LO 17</t>
  </si>
  <si>
    <t>Las Nomenclaturas Viales Transversal 67A y Carrera 65 No coinciden con la Direccion Catastral Diagonal 66A y Diagonal 66B (verificar y ajustar según sea el caso). El colindante de 4 a 1 no sería la Transversal 67A, pues conforme a la info de R1, el correcto sería la Diagonal 66A (Verificar y unificar información). Entre los nodos 2 y 3, faltan 2 nodos, uno para definir el cambio de colindancia entre el predio 0012 y el predio 0018 y otro para definir el cambio de colindancia entre el predio 0018 y el predio 0013. En la tabla de colindantes se triplico el lindero 2 a 3, sin embargo, solo debe ser uno. La dirección del lindero 1 a 2 no es suroeste, el correcto es sureste. La dirección del lindero 2 a 3 no es noroeste, el correcto es suroeste. La dirección del lindero 3 a 4 no es noreste, el correcto es noroeste. La dirección del lindero 4 a 1 no es sureste, el correcto es noreste.</t>
  </si>
  <si>
    <t>130010105000000920014000000000</t>
  </si>
  <si>
    <t>C 27B 66B 22 MZ I LO 14</t>
  </si>
  <si>
    <t>La Nomenclatura Vial Diagonal 27 No coincide con la Direccion Catastral Calle 27B (verificar y ajustar según sea el caso). El colindante de 2 a 3 no sería la Diagonal 27, pues conforme a la info de R1, el correcto sería la Calle 27B (Verificar y unificar información). Entre los nodos 4 y 1, falta 1 nodo para definir el cambio de colindancia entre el predio 0008 y el predio 0009. En la tabla de colindantes se duplicó el lindero 4 a 1, sin embargo, solo debe ser uno. La dirección del lindero 2 a 3 no es noreste, el correcto es suroeste. La dirección del lindero 3 a 4 no es noreste, el correcto es noroeste. La dirección del lindero 4 a 1 no es noroeste ni suroeste, el correcto es noreste.</t>
  </si>
  <si>
    <t>130010105000000920015000000000</t>
  </si>
  <si>
    <t>C 27B 66B 30</t>
  </si>
  <si>
    <t xml:space="preserve">La Nomenclatura Vial Diagonal 27 No coincide con la Direccion Catastral Calle 27B (verificar y ajustar según sea el caso). El colindante de 2 a 3 no sería la Diagonal 27, pues conforme a la info de R1, el correcto sería la Calle 27B (Verificar y unificar información). Entre los nodos 4 y 1, falta 1 nodo para definir el cambio de colindancia entre el predio 0007 y el predio 0008. La dirección del lindero 1 a 2 no es suroeste, el correcto es sureste. La dirección del lindero 2 a 3 no es noroeste, el correcto es suroeste. En la tabla de colindantes faltó incluir el lindero 4 a 1 cuyo rumbo es noreste. </t>
  </si>
  <si>
    <t>130010105000000930001000000000</t>
  </si>
  <si>
    <t>C 27B 28 76</t>
  </si>
  <si>
    <t xml:space="preserve">Al comparar el predio con una imagen de la zona se observa que la forma de este es diferente (verificar y ajustar según sea el caso). Las Nomenclaturas Viales Diagonal 27 y Carrera 65 No coinciden con la Direccion Catastral Principal Calle 27B y la vía colindante Diagonal 66B (verificar y ajustar según sea el caso). El colindante de 3 a 4 no sería la Carrera 65, pues conforme a la info de R1, el correcto sería la Calle 27B (Verificar y unificar información). Entre los nodos 1 y 2, falta 1 nodo para definir el cambio de colindancia entre el predio 0018 y el predio 0003. En la tabla de colindantes faltó incluir el lindero 1 a 2 cuyo rumbo es sureste. La dirección del lindero 2 a 3 no es noreste, el correcto es suroeste. La dirección del lindero 3 a 4 no es noreste, el correcto es noroeste. La dirección del lindero 4 a 1 no es noroeste, el correcto es noreste. </t>
  </si>
  <si>
    <t>130010105000000930007000000000</t>
  </si>
  <si>
    <t>C 28 27B 17</t>
  </si>
  <si>
    <t xml:space="preserve">Diferencia de área de 9 m2 (Shape 144 m2 - Plano y R1 135 m2) es decir supera el 6% que indica la resolución. Al comparar el predio con una imagen de la zona se observa que la forma de este es ligeramente diferente (verificar y ajustar según sea el caso). La Nomenclatura Vial Calle 27 No coincide con la Direccion Catastral Calle 28 (verificar y ajustar según sea el caso). No se indicó nomenclatura vial colindante a los predios 0902 y 0009 en el espacio de la representación gráfica, la cual debe ser conforme con la dirección catastral, es decir, incluir la etiqueta de la Calle 27B. El colindante de 1 a 2 no sería la Calle 27, pues conforme a la info de R1, el correcto sería la Calle 28 (Verificar y unificar información). </t>
  </si>
  <si>
    <t>130010105000000930009000000000</t>
  </si>
  <si>
    <t>C 27B 28 16 MZ J LO 14</t>
  </si>
  <si>
    <t xml:space="preserve">Al comparar el predio con una imagen de la zona se observa que la forma de este es diferente (verificar y ajustar según sea el caso). Las Nomenclaturas Viales Diagonal 27 y Calle 27 No coinciden con la Direccion Catastral Principal Calle 27B y la vía colindante Calle 28 (verificar y ajustar según sea el caso). El colindante de 2 a 3 no sería la Diagonal 27, pues conforme a la info de R1, el correcto sería la Calle 27B (Verificar y unificar información). El colindante de 3 a 4 no sería la Diagonal 27, pues conforme a la info de R1, el correcto sería la Calle 27B (Verificar y unificar información). En la representación gráfica se fraccionó la distancia del lindero 3 a 4, pero debería estar totalizada. La dirección del lindero 1 a 2 no es suroeste, el correcto es sureste. La dirección del lindero 3 a 4 no es noreste, el correcto es noroeste. La dirección del lindero 4 a 1 no es sureste, el correcto es noreste. </t>
  </si>
  <si>
    <t>130010105000000930011000000000</t>
  </si>
  <si>
    <t>C 27B 28 36</t>
  </si>
  <si>
    <t xml:space="preserve">Diferencia de área de 14 m2 (Shape 174 m2 - Plano y R1 160 m2) es decir supera el 6% que indica la resolución. Al comparar el predio con una imagen de la zona se observa que la forma de este es diferente (verificar y ajustar según sea el caso). La Nomenclatura Vial Diagonal 27 No coincide con la Direccion Catastral Calle 27B (verificar y ajustar según sea el caso). El colindante de 3 a 4 no sería la Diagonal 27, pues conforme a la info de R1, el correcto sería la Calle 27B (Verificar y unificar información). La dirección del lindero 4 a 1 no es suroeste, el correcto es noreste. </t>
  </si>
  <si>
    <t>130010105000000930012000000000</t>
  </si>
  <si>
    <t>C 27B 28 46</t>
  </si>
  <si>
    <t xml:space="preserve">Al comparar el predio con una imagen de la zona se observa que la forma de este es diferente (verificar y ajustar según sea el caso). La Nomenclatura Vial Diagonal 27 No coincide con la Direccion Catastral Calle 27B (verificar y ajustar según sea el caso). El colindante de 3 a 4 no sería la Diagonal 27, pues conforme a la info de R1, el correcto sería la Calle 27B (Verificar y unificar información). La dirección del lindero 2 a 3 no es noreste, el correcto es suroeste. La dirección del lindero 4 a 1 no es suroeste, el correcto es noreste. </t>
  </si>
  <si>
    <t>130010105000000930013000000000</t>
  </si>
  <si>
    <t>C 27B 66B 12 MZ I LO 16</t>
  </si>
  <si>
    <t xml:space="preserve">Al comparar el predio con una imagen de la zona se observa que la forma de este es diferente (verificar y ajustar según sea el caso). La Nomenclatura Vial Diagonal 27 No coincide con la Direccion Catastral Calle 27B (verificar y ajustar según sea el caso). El colindante de 3 a 4 no sería la Diagonal 27, pues conforme a la info de R1, el correcto sería la Calle 27B (Verificar y unificar información). La dirección del lindero 1 a 2 no es suroeste, el correcto es sureste. La dirección del lindero 2 a 3 no es sureste, el correcto es suroeste. La dirección del lindero 3 a 4 no es noreste, el correcto es noroeste. La dirección del lindero 4 a 1 no es noroeste, el correcto es noreste. </t>
  </si>
  <si>
    <t>130010105000000930014000000000</t>
  </si>
  <si>
    <t>C 27B 28 64</t>
  </si>
  <si>
    <t xml:space="preserve">Al comparar el predio con una imagen de la zona se observa que la forma de este es diferente (verificar y ajustar según sea el caso). Las Nomenclaturas Viales Diagonal 27 y Carrera 65 No coinciden con la Direccion Catastral Principal Calle 27B y la vía colindante Diagonal 66B (verificar y ajustar según sea el caso). El colindante de 3 a 4 no sería la Diagonal 27, pues conforme a la info de R1, el correcto sería la Calle 27B (Verificar y unificar información). </t>
  </si>
  <si>
    <t>130010105000000940003000000000</t>
  </si>
  <si>
    <t>K 68 27B 25 MZ K 4 LO 4</t>
  </si>
  <si>
    <t xml:space="preserve">Las Nomenclaturas Viales Calle 27B y Carrera 65 No coinciden con la Direccion Catastral Principal Carrera 68 y la vía colindante Diagonal 66B (verificar y ajustar según sea el caso). El colindante de 2 a 3 no sería la Carrera 65, pues conforme a la info de R1, el correcto sería la Diagonal 66B (Verificar y unificar información). El colindante de 3 a 4 no sería la Calle 27B, pues conforme a la info de R1, el correcto sería la Carrera 68 (Verificar y unificar información). La dirección del lindero 1 a 2 no es noroeste, el correcto es sureste. La dirección del lindero 2 a 3 no es sureste, el correcto es suroeste. La dirección del lindero 3 a 4 no es suroeste, el correcto es noroeste. La dirección del lindero 4 a 1 no es suroeste, el correcto es noreste. </t>
  </si>
  <si>
    <t>130010105000000940004000000000</t>
  </si>
  <si>
    <t>C 27B 66B 17 MZ K LO 2</t>
  </si>
  <si>
    <t>Las Nomenclaturas Viales Carrera 27B, Calle 27B y Carrera 65 No coinciden con la Direccion Catastral Principal Calle 27B, la vía colindante con el lindero 2 a 3 Carrera 68 y la vía colindante con el predio 0003 Diagonal 66B (verificar y ajustar según sea el caso). El colindante de 2 a 3 no sería la Calle 27B, pues conforme a la info de R1, el correcto sería la Carrera 68 (Verificar y unificar información). El colindante de 3 a 4 no sería la Carrera 27B, pues conforme a la info de R1, el correcto sería la Calle 27B (Verificar y unificar información).  Entre los nodos 4 y 1, falta 1 nodo para definir el cambio de colindancia entre el predio 0001 y el predio 0006. La dirección del lindero 1 a 2 no es suroeste, el correcto es sureste. En la tabla de colindantes faltó incluir el lindero 4 a 1 cuyo rumbo es noreste.</t>
  </si>
  <si>
    <t>130010105000000950004000000000</t>
  </si>
  <si>
    <t>C 27B 66B 24 MZ L LO 3</t>
  </si>
  <si>
    <t>La Nomenclatura Vial Diagonal 27 No coincide con la Direccion Catastral Calle 27B (verificar y ajustar según sea el caso). El colindante de 1 a 2 no sería la Diagonal 27, pues conforme a la info de R1, el correcto sería la Calle 27B (Verificar y unificar información). La dirección del lindero 1 a 2 no es noroeste, el correcto es sureste. La dirección del lindero 3 a 4 no es sureste, el correcto es suroeste. La dirección del lindero 4 a 1 no es suroeste, el correcto es noroeste.</t>
  </si>
  <si>
    <t>130010105000000950005000000000</t>
  </si>
  <si>
    <t>C 27B 66B 32 MZ L LO 5</t>
  </si>
  <si>
    <t>La Nomenclatura Vial Diagonal 27 No coincide con la Direccion Catastral Calle 27B (verificar y ajustar según sea el caso). El colindante de 1 a 2 no sería la Diagonal 27, pues conforme a la info de R1, el correcto sería la Calle 27B (Verificar y unificar información). Entre los nodos 4 y 1, falta 1 nodo para definir el cambio de colindancia entre el predio 0030 y el predio 0004. La distancia 0,2 m que se colocó en la tabla de colindancias para el lindero 4 a 1 quedo mal calculada, pues debe totalizarse para alcanza los 23 m.</t>
  </si>
  <si>
    <t>130010105000000950006000000000</t>
  </si>
  <si>
    <t>C 27B 66B 42</t>
  </si>
  <si>
    <t>La Nomenclatura Vial Diagonal 27 No coincide con la Direccion Catastral Calle 27B (verificar y ajustar según sea el caso). El colindante de 1 a 2 no sería la Diagonal 27, pues conforme a la info de R1, el correcto sería la Calle 27B (Verificar y unificar información). La dirección del lindero 1 a 2 no es noroeste, el correcto es sureste.</t>
  </si>
  <si>
    <t>130010105000000950007000000000</t>
  </si>
  <si>
    <t>C 27B 66B 50 MZ L LO 9</t>
  </si>
  <si>
    <t>La Nomenclatura Vial Diagonal 27 No coincide con la Direccion Catastral Calle 27B (verificar y ajustar según sea el caso). El colindante de 4 a 1 no sería la Diagonal 27, pues conforme a la info de R1, el correcto sería la Calle 27B (Verificar y unificar información). La dirección del lindero 2 a 3 no es noreste, el correcto es suroeste. La dirección del lindero 4 a 1 no es suroeste, el correcto es noreste.</t>
  </si>
  <si>
    <t>130010105000000950013000000000</t>
  </si>
  <si>
    <t>C 27B 66B 104</t>
  </si>
  <si>
    <t>La Nomenclatura Vial Calle 27 No coincide con la Direccion Catastral Calle 27B (verificar y ajustar según sea el caso). El colindante de 1 a 2 no sería la Calle 27, pues conforme a la info de R1, el correcto sería la Calle 27B (Verificar y unificar información). La dirección del lindero 1 a 2 no es noroeste, el correcto es sureste. La dirección del lindero 3 a 4 no es sureste, el correcto es suroeste. La dirección del lindero 4 a 1 no es suroeste, el correcto es noroeste.</t>
  </si>
  <si>
    <t>130010105000000950018000000000</t>
  </si>
  <si>
    <t>C 27A 66B 141</t>
  </si>
  <si>
    <t>En la representación gráfica se fraccionó la distancia del lindero 2 a 3, pero debería estar totalizada de conformidad con la tabla de colindancias y distancias.</t>
  </si>
  <si>
    <t>130010105000000950022000000000</t>
  </si>
  <si>
    <t>C 27A 66B 105</t>
  </si>
  <si>
    <t>En la representación gráfica se fraccionó la distancia del lindero 2 a 3, pero debería estar totalizada de conformidad con la tabla de colindancias y distancias. La dirección del lindero 1 a 2 no es noreste, el correcto es sureste. La dirección del lindero 2 a 3 no es sureste, el correcto es suroeste. La dirección del lindero 3 a 4 no es suroeste, el correcto es noroeste. La dirección del lindero 4 a 1 no es sureste, el correcto es noreste.</t>
  </si>
  <si>
    <t>130010105000000950023000000000</t>
  </si>
  <si>
    <t>C 27A 66B 95</t>
  </si>
  <si>
    <t>La dirección del lindero 2 a 3 no es noreste, el correcto es suroeste. La dirección del lindero 4 a 1 no es suroeste, el correcto es noreste.</t>
  </si>
  <si>
    <t>130010105000000950025000000000</t>
  </si>
  <si>
    <t>C 27A 66B 75</t>
  </si>
  <si>
    <t>En la representación gráfica se fraccionó la distancia del lindero 2 a 3, pero debería estar totalizada de conformidad con la tabla de colindancias y distancias. El colindante de 3 a 4 no sería "nan", pues conforme a la info de R1, lo correcto sería indicarlo como predio sin identificador catastral. En la tabla de colindantes se duplicó el lindero 3 a 4, sin embargo, solo debe ser uno. La dirección del lindero 2 a 3 no es noreste, el correcto es suroeste. La dirección del lindero 4 a 1 no es suroeste, el correcto es noreste.</t>
  </si>
  <si>
    <t>130010105000000950028000000000</t>
  </si>
  <si>
    <t>C 27A 66B 49</t>
  </si>
  <si>
    <t xml:space="preserve">En la representación gráfica se fraccionó la distancia del lindero 2 a 3, pero debería estar totalizada de conformidad con la tabla de colindancias y distancias. La dirección del lindero 1 a 2 no es noroeste, el correcto es sureste. La dirección del lindero 2 a 3 no es sureste, el correcto es suroeste. La dirección del lindero 3 a 4 no es suroeste, el correcto es noroeste. </t>
  </si>
  <si>
    <t>130010105000000960005000000000</t>
  </si>
  <si>
    <t>C 27A 68B 117</t>
  </si>
  <si>
    <t xml:space="preserve">Entre los nodos 3 y 4, falta 1 nodo para definir el cambio de colindancia entre el predio 0901 y el predio 0004. En la representación gráfica se fraccionó la distancia del lindero 2 a 3, pero debería estar totalizada. En la tabla de colindantes se duplicó el lindero 3 a 4, sin embargo, solo debe ser uno. La dirección del lindero 2 a 3 no es noroeste, el correcto es suroeste. La dirección del lindero 3 a 4 no es noreste, el correcto es noroeste. La dirección del lindero 4 a 1 no es suroeste, el correcto es noreste. </t>
  </si>
  <si>
    <t>130010105000000960008000000000</t>
  </si>
  <si>
    <t>C 27A 68B 87</t>
  </si>
  <si>
    <t xml:space="preserve">La dirección del lindero 1 a 2 no es noreste, el correcto es sureste. La dirección del lindero 2 a 3 no es noroeste, el correcto es suroeste. </t>
  </si>
  <si>
    <t>130010105000000960009000000000</t>
  </si>
  <si>
    <t>C 27A 68B 79</t>
  </si>
  <si>
    <t xml:space="preserve">La dirección del lindero 1 a 2 no es noreste, el correcto es sureste. La dirección del lindero 2 a 3 no es noroeste, el correcto es suroeste. La dirección del lindero 3 a 4 no es suroeste, el correcto es noroeste. La dirección del lindero 4 a 1 no es noroeste, el correcto es noreste. </t>
  </si>
  <si>
    <t>130010105000000960010000000000</t>
  </si>
  <si>
    <t>C 27A 68B 71</t>
  </si>
  <si>
    <t xml:space="preserve">La dirección del lindero 2 a 3 no es noreste, el correcto es suroeste. </t>
  </si>
  <si>
    <t>130010105000000960011000000000</t>
  </si>
  <si>
    <t>C 27A 68B 61</t>
  </si>
  <si>
    <t xml:space="preserve">La dirección del lindero 1 a 2 no es noreste, el correcto es sureste. La dirección del lindero 2 a 3 no es noroeste, el correcto es suroeste. La dirección del lindero 3 a 4 no es suroeste, el correcto es noroeste. La dirección del lindero 4 a 1 no es sureste, el correcto es noreste. </t>
  </si>
  <si>
    <t>130010105000000960012000000000</t>
  </si>
  <si>
    <t>C 27A 68B 53</t>
  </si>
  <si>
    <t xml:space="preserve">La dirección del lindero 1 a 2 no es noroeste, el correcto es sureste. </t>
  </si>
  <si>
    <t>130010105000000960013000000000</t>
  </si>
  <si>
    <t>C 27A 68B 43 MZ  M LO 21</t>
  </si>
  <si>
    <t xml:space="preserve">La dirección del lindero 1 a 2 no es noreste, el correcto es sureste. La dirección del lindero 2 a 3 no es sureste, el correcto es suroeste. La dirección del lindero 3 a 4 no es suroeste, el correcto es noroeste. La dirección del lindero 4 a 1 no es noroeste, el correcto es noreste. </t>
  </si>
  <si>
    <t>130010105000000960014000000000</t>
  </si>
  <si>
    <t>C 27A 68B 35</t>
  </si>
  <si>
    <t>La dirección del lindero 1 a 2 no es noroeste, el correcto es sureste. La dirección del lindero 2 a 3 no es noreste, el correcto es suroeste. La dirección del lindero 3 a 4 no es sureste, el correcto es noroeste.</t>
  </si>
  <si>
    <t>130010105000000960015000000000</t>
  </si>
  <si>
    <t>C 27A 68B 25</t>
  </si>
  <si>
    <t xml:space="preserve">Entre los nodos 1 y 2, falta 1 nodo para definir el cambio de colindancia entre el predio 0031 y el predio 0902. En la representación gráfica faltó indicar la distancia del lindero 2 a 3. En la tabla de colindantes se duplicó el lindero 1 a 2, sin embargo, solo debe ser uno. La dirección del lindero 1 a 2 no es noroeste, el correcto es sureste. La dirección del lindero 2 a 3 no es sureste, el correcto es suroeste. La dirección del lindero 3 a 4 no es suroeste, el correcto es noroeste. </t>
  </si>
  <si>
    <t>130010105000000960018000000000</t>
  </si>
  <si>
    <t>K 68B 27 11</t>
  </si>
  <si>
    <t xml:space="preserve">Entre los nodos 1 y 2, falta 1 nodo, pues si bien no hay cambio de colindancia respecto a la Carrera 68B, si existe cambio de dirección. En la tabla de colindantes faltó indicar la dirección del lindero 1 a 2, la cual va a ser variable en función del nodo agregado, una parte sería suroeste y la parte restante sería sureste. La dirección del lindero 2 a 3 no es noroeste, el correcto es suroeste. La dirección del lindero 3 a 4 no es noreste, el correcto es noroeste. La dirección del lindero 4 a 1 no es suroeste, el correcto es noreste. </t>
  </si>
  <si>
    <t>130010105000000960020000000000</t>
  </si>
  <si>
    <t>C 27 68B 24</t>
  </si>
  <si>
    <t xml:space="preserve">Entre los nodos 1 y 2, falta 1 nodo para definir el cambio de colindancia entre el predio 0018 y el predio 0019. En la representación gráfica se debe mejorar la ubicación de la distancia del lindero 4 a 1. En la tabla de colindantes se duplicó el lindero 1 a 2, sin embargo, solo debe ser uno. La dirección del lindero 1 a 2 no es suroeste, el correcto es sureste. La dirección del lindero 2 a 3 no es noroeste, el correcto es suroeste. La dirección del lindero 3 a 4 no es suroeste, el correcto es noroeste. La dirección del lindero 4 a 1 no es sureste, el correcto es noreste. </t>
  </si>
  <si>
    <t>130010105000000960021000000000</t>
  </si>
  <si>
    <t>C 27 68B 32</t>
  </si>
  <si>
    <t>130010105000000960022000000000</t>
  </si>
  <si>
    <t>C 27 68B 42</t>
  </si>
  <si>
    <t xml:space="preserve">La dirección del lindero 1 a 2 no es noroeste, el correcto es sureste. La dirección del lindero 3 a 4 no es sureste, el correcto es noroeste. La dirección del lindero 4 a 1 no es suroeste, el correcto es noreste. </t>
  </si>
  <si>
    <t>130010105000000960023000000000</t>
  </si>
  <si>
    <t>C 27 68B 50 MZ M LO 20</t>
  </si>
  <si>
    <t xml:space="preserve">La dirección del lindero 1 a 2 no es suroeste, el correcto es sureste. La dirección del lindero 2 a 3 no es sureste, el correcto es suroeste. La dirección del lindero 3 a 4 no es suroeste, el correcto es noroeste. La dirección del lindero 4 a 1 no es noroeste, el correcto es noreste. </t>
  </si>
  <si>
    <t>130010105000000960024000000000</t>
  </si>
  <si>
    <t>C 27 68B 60</t>
  </si>
  <si>
    <t>130010105000000960025000000000</t>
  </si>
  <si>
    <t>C 27 68B 68</t>
  </si>
  <si>
    <t>La dirección del lindero 1 a 2 no es noroeste, el correcto es sureste. La dirección del lindero 2 a 3 no es sureste, el correcto es suroeste. La dirección del lindero 3 a 4 no es suroeste, el correcto es noroeste.</t>
  </si>
  <si>
    <t>130010105000000960027000000000</t>
  </si>
  <si>
    <t>C 27 68B 86</t>
  </si>
  <si>
    <t>En la representación gráfica se fraccionó la distancia del lindero 2 a 3, pero debería estar totalizada de conformidad con la tabla de colindantes y distancias. La dirección del lindero 1 a 2 no es noreste, el correcto es sureste. La dirección del lindero 4 a 1 no es sureste, el correcto es noreste.</t>
  </si>
  <si>
    <t>130010105000000970002000000000</t>
  </si>
  <si>
    <t>K 68 26A 16</t>
  </si>
  <si>
    <t xml:space="preserve">En el espacio de la representación gráfica No se indicó nomenclatura vial colindante al predio 0901, es decir la Calle 26A. En la representación gráfica se fraccionó la distancia del lindero 2 a 3, pero debería estar totalizada de conformidad con la tabla de colindantes y distancias. En la tabla de colindantes faltó incluir el lindero 1 a 2 cuyo rumbo es sureste y colindando con el predio 0030. En la tabla de colindantes faltó incluir el lindero 3 a 4 cuyo rumbo es noroeste y colindando con la Carrera 68. </t>
  </si>
  <si>
    <t>130010105000000970003000000000</t>
  </si>
  <si>
    <t>K 68 26A 14</t>
  </si>
  <si>
    <t>La dirección del lindero 1 a 2 no es noreste, el correcto es sureste. La dirección del lindero 2 a 3 no es noroeste, el correcto es suroeste. La dirección del lindero 4 a 1 no es suroeste, el correcto es noreste.</t>
  </si>
  <si>
    <t>130010105000000970004000000000</t>
  </si>
  <si>
    <t>K 68 26A 34 MZ N LO 1</t>
  </si>
  <si>
    <t>La dirección del lindero 1 a 2 no es suroeste, el correcto es sureste. La dirección del lindero 2 a 3 no es noreste, el correcto es suroeste. La dirección del lindero 3 a 4 no es noreste, el correcto es noroeste. La dirección del lindero 4 a 5 no es noroeste, el correcto es noreste. La dirección del lindero 5 a 1 no es sureste, el correcto es noreste.</t>
  </si>
  <si>
    <t>130010105000000970005000000000</t>
  </si>
  <si>
    <t>C 27 68 24 MZ N LO 5</t>
  </si>
  <si>
    <t xml:space="preserve">Entre los nodos 3 y 4, falta 1 nodo para definir el cambio de colindancia entre el predio 0003 y el predio 0004. En la tabla de colindantes se duplicó el lindero 3 a 4, sin embargo, solo debe ser uno. La dirección del lindero 1 a 2 no es noreste, el correcto es sureste. La dirección del lindero 2 a 3 no es sureste, el correcto es suroeste. La dirección del lindero 3 a 4 no es suroeste, el correcto es noroeste. La dirección del lindero 4 a 1 no es sureste, el correcto es noreste. </t>
  </si>
  <si>
    <t>130010105000000970007000000000</t>
  </si>
  <si>
    <t>C 27 68 44</t>
  </si>
  <si>
    <t>La dirección del lindero 1 a 2 no es suroeste, el correcto es sureste. La dirección del lindero 2 a 3 no es noroeste, el correcto es suroeste. La dirección del lindero 3 a 4 no es noreste, el correcto es noroeste. La dirección del lindero 4 a 1 no es noroeste, el correcto es noreste.</t>
  </si>
  <si>
    <t>130010105000000970008000000000</t>
  </si>
  <si>
    <t>C 27 68 52 MZ N LO 11</t>
  </si>
  <si>
    <t>La dirección del lindero 1 a 2 no es noreste, el correcto es sureste. La dirección del lindero 2 a 3 no es noroeste, el correcto es suroeste. La dirección del lindero 3 a 4 no es suroeste, el correcto es noroeste. La dirección del lindero 4 a 1 no es noroeste, el correcto es noreste.</t>
  </si>
  <si>
    <t>130010105000000970009000000000</t>
  </si>
  <si>
    <t>C 27 68 60 MZ N LO 13</t>
  </si>
  <si>
    <t>130010105000000970010000000000</t>
  </si>
  <si>
    <t>C 27 68 70 MZ N LO 15</t>
  </si>
  <si>
    <t>En el espacio de representación gráfica se olvidó dibujar la construcción del predio objeto de estudio. La dirección del lindero 1 a 2 no es noreste, el correcto es sureste. La dirección del lindero 2 a 3 no es noroeste, el correcto es suroeste. La dirección del lindero 3 a 4 no es suroeste, el correcto es noroeste. La dirección del lindero 4 a 1 no es sureste, el correcto es noreste.</t>
  </si>
  <si>
    <t>130010105000000970011000000000</t>
  </si>
  <si>
    <t>Arrison Fabian</t>
  </si>
  <si>
    <t>C 27 68 78 MZ N LO 17</t>
  </si>
  <si>
    <t>Ok</t>
  </si>
  <si>
    <t>130010105000000970013000000000</t>
  </si>
  <si>
    <t>C 27 68 96 MZ N LO 21</t>
  </si>
  <si>
    <t>130010105000000970014000000000</t>
  </si>
  <si>
    <t>C 27 68 106 MZ N LO 23</t>
  </si>
  <si>
    <t>La dirección del lindero 1 a 2 no es suroeste, el correcto es sureste. La dirección del lindero 2 a 3 no es noroeste, el correcto es suroeste. La dirección del lindero 3 a 4 no es noreste, el correcto es noroeste. La dirección del lindero 4 a 1 no es sureste, el correcto es noreste.</t>
  </si>
  <si>
    <t>130010105000000970015000000000</t>
  </si>
  <si>
    <t>C 27 68 114 MZ N LO 25</t>
  </si>
  <si>
    <t>Falta un nodo entre los nodos 1 y 2 por ende sus coordenadas, linderos y colindancia, de igual forma es necesario corregir los Rumbos.</t>
  </si>
  <si>
    <t>130010105000000970016000000000</t>
  </si>
  <si>
    <t>K 68B 26A 33 MZ N LO 27</t>
  </si>
  <si>
    <t>La dirección del lindero 2 a 3 no es suroeste, el correcto es sureste.| La dirección del lindero 5 a 1 no es sureste, el correcto es noreste.</t>
  </si>
  <si>
    <t>130010105000000970020000000000</t>
  </si>
  <si>
    <t>C 26A 68 113 MZ N LO 26</t>
  </si>
  <si>
    <t xml:space="preserve">Falta un nodo entre los nodos 1 y 2 por ende sus coordenadas, linderos y colindancia, de igual forma es necesario corregir los Rumbos y las distancias. </t>
  </si>
  <si>
    <t>130010105000000970021000000000</t>
  </si>
  <si>
    <t>C 26A 68 105 MZ N LO 24</t>
  </si>
  <si>
    <t>La dirección del lindero 1 a 2 no es suroeste, el correcto es sureste. La dirección del lindero 2 a 3 no es sureste, el correcto es suroeste.  La dirección del lindero 3 a 4 no es suroeste, el correcto es noroeste. La dirección del lindero 4 a 1 no es noroeste, el correcto es noreste.</t>
  </si>
  <si>
    <t>130010105000000970029000000000</t>
  </si>
  <si>
    <t>C 26A 68 33 MZ N LO 8</t>
  </si>
  <si>
    <t>Se fracciona la distancia entre los nodos 2 y 3. La dirección del lindero 2 a 3 no es noroeste, el correcto es suroeste.  La dirección del lindero 3 a 4 no es noreste, el correcto es noroeste. La dirección del lindero 4 a 1 no es suroeste, el correcto es noreste.</t>
  </si>
  <si>
    <t>130010105000000980010000000000</t>
  </si>
  <si>
    <t>C 26A 68 78 MZ O LO 15</t>
  </si>
  <si>
    <t>Se fracciona la distancia entre los nodos 2 y 3. La dirección del lindero 1 a 2 no es noreste, el correcto es sureste. La dirección del lindero 2 a 3 no es noroeste, el correcto es suroeste. La dirección del lindero 3 a 4 no es sureste, el correcto es noroeste. La dirección del lindero 4 a 1 no es suroeste, el correcto es noreste.</t>
  </si>
  <si>
    <t>130010105000000980012000000000</t>
  </si>
  <si>
    <t>C 26A 68 86 MZ LO 19</t>
  </si>
  <si>
    <t>La dirección del lindero 1 a 2 no es noroeste, el correcto es sureste. La dirección del lindero 2 a 3 no es sureste, el correcto es suroeste. La dirección del lindero 3 a 4 no es noreste, el correcto es noroeste. La dirección del lindero 4 a 1 no es suroeste, el correcto es noreste.</t>
  </si>
  <si>
    <t>130010105000000980014000000000</t>
  </si>
  <si>
    <t>C 26A 68 104</t>
  </si>
  <si>
    <t xml:space="preserve">La dirección del lindero 1 a 2 no es suroeste, el correcto es sureste. La dirección del lindero 2 a 3 no es sureste, el correcto es suroeste. </t>
  </si>
  <si>
    <t>130010105000000980017000000000</t>
  </si>
  <si>
    <t>C 26A 68 130</t>
  </si>
  <si>
    <t>Los Rumbos entre los nodos 1,2,3,4 no corresponden.</t>
  </si>
  <si>
    <t>130010105000000980025000000000</t>
  </si>
  <si>
    <t>C 26 25A 87</t>
  </si>
  <si>
    <t>Se fracciona la distancia entre los nodos 2 y 3. Los Rumbos entre los nodos 2-3 y 4-1 no corresponden.</t>
  </si>
  <si>
    <t>130010105000000980030000000000</t>
  </si>
  <si>
    <t>C 26 25A 41</t>
  </si>
  <si>
    <t>Se fracciona la distancia entre los nodos 2 y 3. Los Rumbos entre los nodos 1,2,3,4 no corresponden.</t>
  </si>
  <si>
    <t>130010105000000980035000000000</t>
  </si>
  <si>
    <t>C 26 68 51</t>
  </si>
  <si>
    <t>Se fracciona la distancia entre los nodos 2 y 3</t>
  </si>
  <si>
    <t>130010105000000990001000000000</t>
  </si>
  <si>
    <t>C 26 68D 07 MZ X LO 24</t>
  </si>
  <si>
    <t>130010105000000990002000000000</t>
  </si>
  <si>
    <t>K 68D 26 24 MZ X LO 22</t>
  </si>
  <si>
    <t>Diferencia de área de 24 m2 (Shape 209 m2 - Plano y R1 233 m2) es decir supera el 6% que indica la resolución. El Rumbo entre los nodos 1-2 no corresponde.</t>
  </si>
  <si>
    <t>130010105000000990003000000000</t>
  </si>
  <si>
    <t>K 68D 26A 06 MZ X LO 20</t>
  </si>
  <si>
    <t>Diferencia de área de 17 m2 (Shape 216 m2 - Plano y R1 233 m2) es decir supera el 6% que indica la resolución. El Rumbo entre los nodos 1-2 no corresponde.</t>
  </si>
  <si>
    <t>130010105000000990004000000000</t>
  </si>
  <si>
    <t>K 68D 26A 18 MZ X LO 18</t>
  </si>
  <si>
    <t>130010105000000990005000000000</t>
  </si>
  <si>
    <t>K 68D 26A 28 MZ X LO 16</t>
  </si>
  <si>
    <t>Los Rumbos entre los nodos 2-3 y 3-4 no corresponden.</t>
  </si>
  <si>
    <t>130010105000000990006000000000</t>
  </si>
  <si>
    <t>K 68D 26A 38 MZ X LO 14</t>
  </si>
  <si>
    <t>130010105000000990007000000000</t>
  </si>
  <si>
    <t>K 68D 26A 46 MZ X LO 12</t>
  </si>
  <si>
    <t>130010105000000990008000000000</t>
  </si>
  <si>
    <t>K 68D 26A 56 MZ X LO 10</t>
  </si>
  <si>
    <t>130010105000000990009000000000</t>
  </si>
  <si>
    <t>K 68D 26A 66 MZ X LO 8</t>
  </si>
  <si>
    <t>Los Rumbos entre los nodos 2-3 y 4-1 no corresponden.</t>
  </si>
  <si>
    <t>130010105000000990010000000000</t>
  </si>
  <si>
    <t>K 68D 26A 74</t>
  </si>
  <si>
    <t>Los Rumbos entre los nodos 1-2, 3-4 y 4-1 no corresponden.</t>
  </si>
  <si>
    <t>130010105000000990011000000000</t>
  </si>
  <si>
    <t>K 68D 26A 82 MZ X LO 4</t>
  </si>
  <si>
    <t>Falta un nodo entre los nodos 1 y 2 por ende sus coordenadas, linderos y colindancia, de igual forma es necesario corregir los Rumbos</t>
  </si>
  <si>
    <t>130010105000000990012000000000</t>
  </si>
  <si>
    <t>K 68D 26A 104 MZ X LO 1</t>
  </si>
  <si>
    <t>El texto de vía no corresponde. Los Rumbos entre los nodos 2-3 y 4-1 no corresponden. Los colindantes entre los nodos 1-2 y 4-1 no corresponden.</t>
  </si>
  <si>
    <t>130010105000000990013000000000</t>
  </si>
  <si>
    <t>K 68D 26A 114 MZ X LO 2</t>
  </si>
  <si>
    <t>El texto de vía no corresponde. Los Rumbos entre los nodos 1,2,3,4 no corresponden. El colindante entre los nodos 1-2 no corresponde.</t>
  </si>
  <si>
    <t>130010105000000990014000000000</t>
  </si>
  <si>
    <t>K 68D 26A 116 MZ X LO 3</t>
  </si>
  <si>
    <t>Diferencia de área de 46 m2 (Shape 259 m2 - Plano y R1 213 m2) es decir supera el 6% que indica la resolución. Falta nomenclatura vial. Los Rumbos entre los nodos 1,2,3,4 no corresponden. El colindante entre los nodos 1-2 no corresponde.</t>
  </si>
  <si>
    <t>130010105000000990015000000000</t>
  </si>
  <si>
    <t>K 69 26A 51 MZ X LO 5</t>
  </si>
  <si>
    <t>Diferencia de área de 21 m2 (Shape 190 m2 - Plano y R1 169 m2) es decir supera el 6% que indica la resolución. Falta un nodo entre los nodos 1 y 2 por ende sus coordenadas, linderos y colindancia, de igual forma es necesario corregir los Rumbos.</t>
  </si>
  <si>
    <t>130010105000000990021000000000</t>
  </si>
  <si>
    <t>K 69 26 45 MZ X LO 17</t>
  </si>
  <si>
    <t>130010105000000990024000000000</t>
  </si>
  <si>
    <t>K 69 26 17</t>
  </si>
  <si>
    <t>Se fracciona la distancia entre los nodos 2 y 3. Los Rumbos entre los nodos 3-4 y 4-1 no corresponden.</t>
  </si>
  <si>
    <t>130010105000000990025000000000</t>
  </si>
  <si>
    <t>C 26 68D 31 MZ X LO 25</t>
  </si>
  <si>
    <t>Diferencia de área de 14 m2 (Shape 265 m2 - Plano y R1 279 m2) es decir supera el 4% que indica la resolución. Los Rumbos entre los nodos 1-2, 2-3, 3-4 no corresponden.</t>
  </si>
  <si>
    <t>130010105000001000001000000000</t>
  </si>
  <si>
    <t>K 69 26A 08 MZ Y LO 4</t>
  </si>
  <si>
    <t>Diferencia de área de 32 m2 (Shape 305 m2 - Plano y R1 337 m2) es decir supera el 4% que indica la resolución. El Rumbo entre los nodos 2-3 no corresponde.</t>
  </si>
  <si>
    <t>130010105000001000006000000000</t>
  </si>
  <si>
    <t>C 27 69 32</t>
  </si>
  <si>
    <t>Diferencia de área de 20 m2 (Shape 228 m2 - Plano y R1 208 m2) es decir supera el 6% que indica la resolución. Falta un nodo entre los nodos 3 y 4 por ende sus coordenadas, linderos y colindancia, de igual forma es necesario corregir los Rumbos.</t>
  </si>
  <si>
    <t>130010105000001000009000000000</t>
  </si>
  <si>
    <t>C 27 69A 14 MZ Y LO 13</t>
  </si>
  <si>
    <t>Falta un nodo entre los nodos 3 y 4 por ende sus coordenadas, linderos y colindancia, de igual forma es necesario corregir los Rumbos.</t>
  </si>
  <si>
    <t>130010105000001000010000000000</t>
  </si>
  <si>
    <t>C 27 69A 24</t>
  </si>
  <si>
    <t>Diferencia de área de 18 m2 (Shape 193 m2 - Plano y R1 211 m2) es decir supera el 6% que indica la resolución. Falta un nodo entre los nodos 3 y 4 por ende sus coordenadas, linderos y colindancia, de igual forma es necesario corregir los Rumbos.</t>
  </si>
  <si>
    <t>130010105000001000011000000000</t>
  </si>
  <si>
    <t>C 27 69A 32 MZ Y LO 17</t>
  </si>
  <si>
    <t>Diferencia de área de 14 m2 (Shape 193 m2 - Plano y R1 207 m2) es decir supera el 6% que indica la resolución. Falta un nodo entre los nodos 3 y 4 por ende sus coordenadas, linderos y colindancia, de igual forma es necesario corregir los Rumbos.</t>
  </si>
  <si>
    <t>130010105000001000014000000000</t>
  </si>
  <si>
    <t>K 70 26A 13 MZ Y LO 21</t>
  </si>
  <si>
    <t>Diferencia de área de 20 m2 (Shape 181 m2 - Plano y R1 201 m2) es decir supera el 6% que indica la resolución. Los Rumbos entre los nodos 2-3,3-4 y 5-1 no corresponden.</t>
  </si>
  <si>
    <t>130010105000001000015000000000</t>
  </si>
  <si>
    <t>K 70 26A 05 MZ Y LO 22</t>
  </si>
  <si>
    <t>Diferencia de área de 18 m2 (Shape 232 m2 - Plano y R1 250 m2) es decir supera el 6% que indica la resolución. Los Rumbos entre los nodos 1-2, 2-3, 3-4 no corresponden.</t>
  </si>
  <si>
    <t>130010105000001000018000000000</t>
  </si>
  <si>
    <t>C 26A 69 75 MZ Y LO 14</t>
  </si>
  <si>
    <t>Diferencia de área de 34 m2 (Shape 221 m2 - Plano y R1 187m2) es decir supera el 6% que indica la resolución. Falta un nodo entre los nodos 1 y 2 por ende sus coordenadas, linderos y colindancia, de igual forma es necesario corregir los Rumbos.</t>
  </si>
  <si>
    <t>130010105000001000019000000000</t>
  </si>
  <si>
    <t>C 26A 69 65 MZ Y LO 12</t>
  </si>
  <si>
    <t>Diferencia de área de 37 m2 (Shape 207 m2 - Plano y R1 244 m2) es decir supera el 6% que indica la resolución. Falta un nodo entre los nodos 1 y 2 por ende sus coordenadas, linderos y colindancia, de igual forma es necesario corregir los Rumbos.</t>
  </si>
  <si>
    <t>130010105000001000020000000000</t>
  </si>
  <si>
    <t>C 26A 69 53 MZ Y LO 10</t>
  </si>
  <si>
    <t>Diferencia de área de 32 m2 (Shape 200 m2 - Plano y R1 232 m2) es decir supera el 6% que indica la resolución. Los Rumbos entre los nodos 1,2,3,4 no corresponden.</t>
  </si>
  <si>
    <t>130010105000001000021000000000</t>
  </si>
  <si>
    <t>C 26A 69 41 MZ Y LO 8</t>
  </si>
  <si>
    <t xml:space="preserve">Falta un nodo entre los nodos 1 y 2 por ende sus coordenadas, linderos y colindancia, de igual forma es necesario corregir los Rumbos. </t>
  </si>
  <si>
    <t>130010105000001000022000000000</t>
  </si>
  <si>
    <t>C 26A 69 33 MZ Y LO 6</t>
  </si>
  <si>
    <t xml:space="preserve">Diferencia de área de 22 m2 (Shape 239 m2 - Plano y R1 217 m2) es decir supera el 6% que indica la resolución. Faltan dos nodos, uno, entre los nodos 1 y 2 y otro entre los nodos 4 y 1, por ende sus coordenadas, linderos y colindancia, de igual forma es necesario corregir los Rumbos. </t>
  </si>
  <si>
    <t>130010105000001010003000000000</t>
  </si>
  <si>
    <t>K 69 26 24</t>
  </si>
  <si>
    <t>130010105000001010005000000000</t>
  </si>
  <si>
    <t>C 26A 69 24 MZ A LO 5</t>
  </si>
  <si>
    <t xml:space="preserve">Diferencia de área de 13 m2 (Shape 186 m2 - Plano y R1 173 m2) es decir supera el 6% que indica la resolución. Falta un nodo entre los nodos 5 y 1 por ende sus coordenadas, linderos y colindancia, de igual forma es necesario corregir los Rumbos. </t>
  </si>
  <si>
    <t>130010105000001010006000000000</t>
  </si>
  <si>
    <t>C 26A 69 34</t>
  </si>
  <si>
    <t xml:space="preserve">Falta un nodo entre los nodos 3 y 4 por ende sus coordenadas, linderos y colindancia, de igual forma es necesario corregir los Rumbos. </t>
  </si>
  <si>
    <t>130010105000001010007000000000</t>
  </si>
  <si>
    <t>C 26A 69 44</t>
  </si>
  <si>
    <t>130010105000001010010000000000</t>
  </si>
  <si>
    <t>C 26A 69 70 MZ A LO 15</t>
  </si>
  <si>
    <t>Los Rumbos entre los nodos 1-2, 2-3, 4-1 no corresponden.</t>
  </si>
  <si>
    <t>130010105000001010011000000000</t>
  </si>
  <si>
    <t>C 26A 69 78</t>
  </si>
  <si>
    <t>El Rumbo entre los nodos 4-1 no corresponde.</t>
  </si>
  <si>
    <t>130010105000001010014000000000</t>
  </si>
  <si>
    <t>K 70 26 23</t>
  </si>
  <si>
    <t>Se fracciona la distancia entre los nodos 2 y 3. Los Rumbos entre los nodos 1-2,  3-4 no corresponden. Falta el colindante 2-3, rumbo y longitud.</t>
  </si>
  <si>
    <t>130010105000001010016000000000</t>
  </si>
  <si>
    <t>K 70 26 07</t>
  </si>
  <si>
    <t>Se fracciona la distancia entre los nodos 2 y 3. Los Rumbos entre los nodos 1-2,  2-3, 4-1 no corresponden.</t>
  </si>
  <si>
    <t>130010105000001010017000000000</t>
  </si>
  <si>
    <t>C 26 69 97</t>
  </si>
  <si>
    <t xml:space="preserve">Falta un nodo entre los nodos 2 y 3 por ende sus coordenadas, linderos y colindancia, de igual forma es necesario corregir los Rumbos. </t>
  </si>
  <si>
    <t>130010105000001010019000000000</t>
  </si>
  <si>
    <t>C 26 69 81 MZ A  LO 16</t>
  </si>
  <si>
    <t>El Rumbo entre los nodos 1-2 no corresponde.</t>
  </si>
  <si>
    <t>130010105000001010021000000000</t>
  </si>
  <si>
    <t>C 26 69 61</t>
  </si>
  <si>
    <t>Diferencia de área de 31 m2 (Shape 195 m2 - Plano y R1 226 m2) es decir supera el 6% que indica la resolución. Se fracciona la distancia entre los nodos 2 y 3. Los Rumbos entre los nodos 1,2,3,4 no corresponden.</t>
  </si>
  <si>
    <t>130010105000001010022000000000</t>
  </si>
  <si>
    <t>C 26 69 49 MZ A LO 10</t>
  </si>
  <si>
    <t>130010105000001010023000000000</t>
  </si>
  <si>
    <t>C 26 69 37</t>
  </si>
  <si>
    <t>130010105000001010024000000000</t>
  </si>
  <si>
    <t>C 26 69 29 MZ A LO 6</t>
  </si>
  <si>
    <t xml:space="preserve">Diferencia de área de 11 m2 (Shape 170 m2 - Plano y R1 181 m2) es decir supera el 6% que indica la resolución. Falta tres nodos, entre los nodos 1-2 y 4-1 por ende sus coordenadas, linderos y colindancia, de igual forma es necesario corregir los Rumbos. </t>
  </si>
  <si>
    <t>130010105000001020001000000000</t>
  </si>
  <si>
    <t>C 25 70 07</t>
  </si>
  <si>
    <t>Falta nomenclatura vial entre los nodos 3-4 y su colindante no corresponde. Los Rumbos entre los nodos 1,2,3,4 no corresponden.</t>
  </si>
  <si>
    <t>130010105000001020002000000000</t>
  </si>
  <si>
    <t>K 70 25 32 MZ Z LO 26</t>
  </si>
  <si>
    <t>130010105000001020003000000000</t>
  </si>
  <si>
    <t>K 70 26 04 MZ Z LO 24</t>
  </si>
  <si>
    <t>Falta un nodo entre los nodos 3 y 4 por ende sus coordenadas, linderos y colindancia, de igual forma es necesario corregir los Rumbos y fraccionamiento de distancia.</t>
  </si>
  <si>
    <t>130010105000001020008000000000</t>
  </si>
  <si>
    <t>K 70 26 50</t>
  </si>
  <si>
    <t xml:space="preserve">Diferencia de área de 16 m2 (Shape 239 m2 - Plano y R1 223 m2) es decir supera el 6% que indica la resolución. Faltan los linderos, el rumbo, la longitud y colindante entre los nodos 4-1 </t>
  </si>
  <si>
    <t>130010105000001020010000000000</t>
  </si>
  <si>
    <t>K 70 26A 14 MZ Z LO 10</t>
  </si>
  <si>
    <t xml:space="preserve">Faltan los linderos, el rumbo, la longitud y colindante entre los nodos 4-1. El Rumbo entre los nodos 2-3 no corresponde. </t>
  </si>
  <si>
    <t>130010105000001020011000000000</t>
  </si>
  <si>
    <t>K 70 26A 24</t>
  </si>
  <si>
    <t>Los Rumbos entre los nodos 2-3, 3-4, 4-1 no corresponden</t>
  </si>
  <si>
    <t>130010105000001020012000000000</t>
  </si>
  <si>
    <t>K 70 26A 32 MZ Z LO 6</t>
  </si>
  <si>
    <t xml:space="preserve">Faltan dos nodos, entre los nodos 1-2 por ende sus coordenadas, linderos y colindancia, de igual forma es necesario corregir los Rumbos. </t>
  </si>
  <si>
    <t>130010105000001020013000000000</t>
  </si>
  <si>
    <t>C 26 70 06</t>
  </si>
  <si>
    <t>130010105000001020014000000000</t>
  </si>
  <si>
    <t>C 27 70 14 MZ Z LO 2</t>
  </si>
  <si>
    <t>Los Rumbos entre los nodos 3-4, 4-1 no corresponden.</t>
  </si>
  <si>
    <t>130010105000001020017000000000</t>
  </si>
  <si>
    <t>C 27 70 44 MZ Z LO 5</t>
  </si>
  <si>
    <t>130010105000001020020000000000</t>
  </si>
  <si>
    <t>K 71 25 85 MZ Z LO 11</t>
  </si>
  <si>
    <t>Se fracciona la distancia entre los nodos 2 y 3. Los Rumbos entre los nodos 2-3, 4-1 no corresponden.</t>
  </si>
  <si>
    <t>130010105000001020025000000000</t>
  </si>
  <si>
    <t>K 71 25 41 MZ Z LO 21</t>
  </si>
  <si>
    <t>Los Rumbos entre los nodos 2-3, 3-4, 4-1 no corresponden.</t>
  </si>
  <si>
    <t>130010105000001020026000000000</t>
  </si>
  <si>
    <t>K 71 25 31</t>
  </si>
  <si>
    <t>130010105000001020029000000000</t>
  </si>
  <si>
    <t>C 25 70 35</t>
  </si>
  <si>
    <t>Falta un nodo entre los nodos 2 y 3 por ende sus coordenadas, linderos y colindancia, de igual forma es necesario corregir los Rumbos y fraccionamiento de la distancia entre los nodos 3-4.</t>
  </si>
  <si>
    <t>130010105000001020030000000000</t>
  </si>
  <si>
    <t>C 25 70 27 MZ Z LO 29</t>
  </si>
  <si>
    <t>Diferencia de área de 29 m2 (Shape 217 m2 - Plano y R1 246 m2) es decir supera el 6% que indica la resolución. Faltan dos nodos, entre los nodos 1-2 y 4-1, por ende sus coordenadas, linderos y colindancia, de igual forma es necesario corregir los Rumbos y fraccionamiento de la distancia entre los nodos.</t>
  </si>
  <si>
    <t>130010105000001020031000000000</t>
  </si>
  <si>
    <t>C 25 70 17</t>
  </si>
  <si>
    <t>Falta nomenclatura vial. Los Rumbos entre los nodos 1,2,3,4 no corresponden.</t>
  </si>
  <si>
    <t>130010105000001030002000000000</t>
  </si>
  <si>
    <t>C 25A 68D 06 MZ C LO 1</t>
  </si>
  <si>
    <t>La colindancia entre los nodos 4-1 no corresponde.</t>
  </si>
  <si>
    <t>130010105000001030007000000000</t>
  </si>
  <si>
    <t>C 25A 68D 54 MZ C LO 11</t>
  </si>
  <si>
    <t>130010105000001030008000000000</t>
  </si>
  <si>
    <t>C 25A 25B 06</t>
  </si>
  <si>
    <t>Falta nomenclatura vial. El Rumbo entre los nodos 2-3 no corresponde y el colindante entre nodos 4-1 no corresponde.</t>
  </si>
  <si>
    <t>130010105000001030010000000000</t>
  </si>
  <si>
    <t>C 25A 25B 24</t>
  </si>
  <si>
    <t>Falta nomenclatura vial. El Rumbo entre los nodos 1-2, 2-3, 3-4 no corresponde y el colindante entre nodos 4-1 no corresponde.</t>
  </si>
  <si>
    <t>130010105000001030012000000000</t>
  </si>
  <si>
    <t>C 25A 25B 40 MZ C LO 21</t>
  </si>
  <si>
    <t xml:space="preserve">Falta nomenclatura vial. Falta un nodo entre los nodos 1 y 2 por ende sus coordenadas, linderos y colindancia, de igual forma es necesario corregir los Rumbos. </t>
  </si>
  <si>
    <t>130010105000001030013000000000</t>
  </si>
  <si>
    <t>C 25A 25B 46 MZ C LO 23</t>
  </si>
  <si>
    <t>Falta nomenclatura vial. Los Rumbos entre los nodos 1-2, 2-3 no corresponden. El lindero 2-3 esta repetido  y no corresponde el colidante, al igual que en el lindero 4-1.</t>
  </si>
  <si>
    <t>130010105000001030019000000000</t>
  </si>
  <si>
    <t>C 25 69B 23 MZ C LO 18</t>
  </si>
  <si>
    <t>130010105000001030021000000000</t>
  </si>
  <si>
    <t>C 25 69B 05 MZ C LO 14</t>
  </si>
  <si>
    <t>Los Rumbos entre los nodos 1-2, 2-3, 3-4 no corresponden.</t>
  </si>
  <si>
    <t>130010105000001030022000000000</t>
  </si>
  <si>
    <t>C 65 68D 63</t>
  </si>
  <si>
    <t>130010105000001030024000000000</t>
  </si>
  <si>
    <t>C 25 68D 45</t>
  </si>
  <si>
    <t>Se fracciona la distancia entre los nodos 2 y 3.</t>
  </si>
  <si>
    <t>130010105000001030026000000000</t>
  </si>
  <si>
    <t>C 25 68D 25 MZ C LO 4</t>
  </si>
  <si>
    <t>Falta un nodo entre los nodos 4 y 5 por ende sus coordenadas, linderos y colindancia, de igual forma es necesario corregir los Rumbos.</t>
  </si>
  <si>
    <t>130010105000001040001000000000</t>
  </si>
  <si>
    <t>C 26 68B 06</t>
  </si>
  <si>
    <t>Los Rumbos entre los nodos 1-2, 2-3, 3-4, 6-7 no corresponden.</t>
  </si>
  <si>
    <t>130010105000001040003000000000</t>
  </si>
  <si>
    <t>C 26 68D 26 MZ B LO 4</t>
  </si>
  <si>
    <t>Los Rumbos entre los nodos 1-2, 2-3, 3-4, 4-1 no corresponden.</t>
  </si>
  <si>
    <t>130010105000001040004000000000</t>
  </si>
  <si>
    <t>C 26 68D 36 MZ B LO 6</t>
  </si>
  <si>
    <t>Los Rumbos entre los nodos 1-2, 2-3, 3-4, 4-1 no corresponden. El lindero entre los nodos 1-2 no corresponde.</t>
  </si>
  <si>
    <t>130010105000001040005000000000</t>
  </si>
  <si>
    <t>C 26 68D 46 MZ B LO 3</t>
  </si>
  <si>
    <t>El Rumbo entre los nodos 2-3 no corresponde.</t>
  </si>
  <si>
    <t>130010105000001040006000000000</t>
  </si>
  <si>
    <t>C 26 69 06 MZ B LO 10</t>
  </si>
  <si>
    <t>Se fracciona la distancia entre los nodos 2 y 3.Los Rumbos entre los nodos 1-2, 2-3, 3-4, 4-1 no corresponden.</t>
  </si>
  <si>
    <t>130010105000001040011000000000</t>
  </si>
  <si>
    <t>C 26 69 50 MZ B LO 20</t>
  </si>
  <si>
    <t>El Rumbo entre los nodos 3-4 no corresponden.</t>
  </si>
  <si>
    <t>130010105000001040012000000000</t>
  </si>
  <si>
    <t>C 26 69 60 MZ B LO 22</t>
  </si>
  <si>
    <t>130010105000001040016000000000</t>
  </si>
  <si>
    <t>C 25B 68B 103 MZ B LO 21</t>
  </si>
  <si>
    <t>130010105000001040023000000000</t>
  </si>
  <si>
    <t>C 25B 68B 47 MZ B LO 7</t>
  </si>
  <si>
    <t>Los Rumbos entre los nodos 1-2, 2-3 no corresponden.</t>
  </si>
  <si>
    <t>130010105000001050001000000000</t>
  </si>
  <si>
    <t>K 68A 26 05 MZ P LO 1</t>
  </si>
  <si>
    <t>Falta nomenclatura vial. Los Rumbos entre los nodos 2-3, 4-1 no corresponden. El lindero 3-4 no corresponde el colidante.</t>
  </si>
  <si>
    <t>130010105000001050004000000000</t>
  </si>
  <si>
    <t>C 26 68A 44 MZ P LO 4</t>
  </si>
  <si>
    <t xml:space="preserve">Diferencia de área de 34 m2 (Shape 268 m2 - Plano y R1 234 m2) es decir supera el 6% que indica la resolución. Falta nomenclatura vial. Falta un nodo entre los nodos 3 y 4 por ende sus coordenadas, linderos y colindancia, de igual forma es necesario corregir los Rumbos. </t>
  </si>
  <si>
    <t>130010105000001050005000000000</t>
  </si>
  <si>
    <t>C 26 68A 54 MZ P LO 5</t>
  </si>
  <si>
    <t>Falta nomenclatura vial. Falta el lindero 2-3, su rumbo, distancia y colindancia. Los Rumbos 1-2, 4-1, no corresponden.</t>
  </si>
  <si>
    <t>130010105000001050008000000000</t>
  </si>
  <si>
    <t>C 25B 68D 24 MZ P LO 13</t>
  </si>
  <si>
    <t xml:space="preserve">Falta tres nodos, entre los nodos 3-4 y 5-1 por ende sus coordenadas, linderos y colindancia, de igual forma es necesario corregir los Rumbos. </t>
  </si>
  <si>
    <t>130010105000001050009000000000</t>
  </si>
  <si>
    <t>C 25B 68D 34 MZ P LO 16</t>
  </si>
  <si>
    <t>Falta un nodo, entre los nodos 3-4 y por ende sus coordenadas, linderos y colindancia, de igual forma es necesario corregir los Rumbos, distancias y colindancias de todos los linderos.</t>
  </si>
  <si>
    <t>130010105000001050015000000000</t>
  </si>
  <si>
    <t>C 25B 68D 84 MZ P LO 29</t>
  </si>
  <si>
    <t>Falta un nodo, entre los nodos 3-4 y por ende sus coordenadas, linderos y colindancia, de igual forma es necesario corregir los Rumbos y el fraccionamiento de distancia.</t>
  </si>
  <si>
    <t>130010105000001050017000000000</t>
  </si>
  <si>
    <t>K 68D 25A 37 MZ P L0 34</t>
  </si>
  <si>
    <t>Falta nomenclatura vial. Los Rumbos entre los nodos 1-2, 2-3 no corresponden. El lindero 2-3 no corresponde el colidante.</t>
  </si>
  <si>
    <t>130010105000001050018000000000</t>
  </si>
  <si>
    <t>K 68D 25A 29 MZ P LO 33</t>
  </si>
  <si>
    <t>Falta nomenclatura vial. Los Rumbos entre los nodos 1-2, 2-3, 3-4, 4-1, no corresponden. El lindero 2-3 no corresponde el colidante.</t>
  </si>
  <si>
    <t>130010105000001050019000000000</t>
  </si>
  <si>
    <t>K 68D 25A 17</t>
  </si>
  <si>
    <t>Falta nomenclatura vial. Faltan dos nodos, entre los nodos 1-2 por ende sus coordenadas, linderos y colindancia, de igual forma es necesario corregir los Rumbos. El lindero 2-3 no corresponde el colidante.</t>
  </si>
  <si>
    <t>130010105000001050020000000000</t>
  </si>
  <si>
    <t>K 68D 25A 07 MZ P LO 30</t>
  </si>
  <si>
    <t>Falta nomenclatura vial. El Rumbo entre los nodos 1-2, no corresponde. El lindero 2-3 no corresponde el colidante.</t>
  </si>
  <si>
    <t>130010105000001050022000000000</t>
  </si>
  <si>
    <t>C 25A 68A 133 MZ P LO 26</t>
  </si>
  <si>
    <t>Falta un nodo, entre los nodos 1-2 y por ende sus coordenadas, linderos y colindancia, de igual forma es necesario corregir los Rumbos.</t>
  </si>
  <si>
    <t>130010105000001050025000000000</t>
  </si>
  <si>
    <t>C 25A 68 105</t>
  </si>
  <si>
    <t>Falta un nodo, entre los nodos 1-2 y por ende sus coordenadas, linderos y colindancia, de igual forma es necesario corregir los Rumbos y el fraccionamiento de distancia.</t>
  </si>
  <si>
    <t>130010105000001050026000000000</t>
  </si>
  <si>
    <t>C 25A 68A 95 MZ P LO 19</t>
  </si>
  <si>
    <t>130010105000001050028000000000</t>
  </si>
  <si>
    <t>C 25A 68A 81</t>
  </si>
  <si>
    <t>Los Rumbos entre los nodos 1-2, 4-1 no corresponden.</t>
  </si>
  <si>
    <t>130010105000001050031000000000</t>
  </si>
  <si>
    <t>C 25A 68A 55 MZ P LO 11</t>
  </si>
  <si>
    <t>Falta un nodo, entre los nodos 1-2 y por ende sus coordenadas, linderos y colindancia, de igual forma es necesario corregir los Rumbos y fraccionamiento de distancia.</t>
  </si>
  <si>
    <t>130010105000001050033000000000</t>
  </si>
  <si>
    <t>C 25A 68A 29 MZ P LO 9</t>
  </si>
  <si>
    <t>Los Rumbos entre los nodos 1-2, 2-3, 3-4 no corresponden. Fraccionamiento de distancia entre los nodos 1-2.</t>
  </si>
  <si>
    <t>130010105000001050034000000000</t>
  </si>
  <si>
    <t>C 25A 68A 21</t>
  </si>
  <si>
    <t xml:space="preserve">Los Rumbos entre los nodos 1-2, 2-3, 3-4, 5-1 no corresponden. </t>
  </si>
  <si>
    <t>130010105000001050902200000000</t>
  </si>
  <si>
    <t>Es necesario que se aclare si el predio hace parte de un proceso de conservación, pues respecto al listado que fue compartido con anterioridad, este predio no aparece en el R1 y se duplicaría con el número predial 130010105000001050009000000000 que corresponde al predio formal y sobre el cual ya se entregó otro CPPC. Tener en cuenta que solo debe ser un CPPC por predio formal. Adicionalmente, entre los nodos 3 y 4, falta 1 nodo para definir el cambio de colindancia entre el predio 0026 y el predio 0027. Revisar y ajustar colindantes, pues estos deben ser predios formales. En la tabla de colindantes se duplicó el lindero 1 a 2, sin embargo, solo debe ser uno. En la tabla de colindantes se duplicó el lindero 2 a 3, sin embargo, solo debe ser uno. En la tabla de colindantes se triplicó el lindero 3 a 4, sin embargo, solo debe ser uno. En la tabla de colindantes se duplicó el lindero 4 a 1, sin embargo, solo debe ser uno. La dirección del lindero 1 a 2 no es noroeste, el correcto es sureste colindando con la Calle 25B. La dirección del lindero 2 a 3 es suroeste colindando con el predio 0901. La dirección del lindero 3 a 4 no es sureste ni noreste, el correcto es noroeste nodo de por medio colindando con los predios 0026 y 0027. La dirección del lindero 4 a 1 no es noroeste ni sureste, el correcto es noreste colindando con el predio 0008.</t>
  </si>
  <si>
    <t>130010105000001060005000000000</t>
  </si>
  <si>
    <t>C 25 68 26 MZ Q LO 3</t>
  </si>
  <si>
    <t>Faltan dos nodos, entre los nodos 1-2 y 2-3 por ende sus coordenadas, linderos y colindancia, de igual forma es necesario corregir los Rumbos y fraccionamiento de distancia.</t>
  </si>
  <si>
    <t>130010105000001060009000000000</t>
  </si>
  <si>
    <t>C 25A 26 32</t>
  </si>
  <si>
    <t>Faltan dos nodos, entre los nodos 3-4 por ende sus coordenadas, linderos y colindancia, de igual forma es necesario corregir los Rumbos y fraccionamiento de distancia.</t>
  </si>
  <si>
    <t>130010105000001060013000000000</t>
  </si>
  <si>
    <t>C 25A 26 68 MZ Q LO 20</t>
  </si>
  <si>
    <t>Falta un nodo, entre los nodos 3-4 por ende sus coordenadas, linderos y colindancia, de igual forma es necesario corregir los Rumbos y fraccionamiento de distancia.</t>
  </si>
  <si>
    <t>130010105000001060014000000000</t>
  </si>
  <si>
    <t>C 25A 26 82</t>
  </si>
  <si>
    <t xml:space="preserve">Falta un nodo, entre los nodos 3-4 por ende sus coordenadas, linderos y colindancia, de igual forma es necesario corregir los Rumbos y fraccionamiento de distancia. </t>
  </si>
  <si>
    <t>130010105000001060020000000000</t>
  </si>
  <si>
    <t>C 25A 26 130</t>
  </si>
  <si>
    <t>Falta un nodo, entre los nodos 3-4 por ende sus coordenadas, linderos y colindancia, de igual forma es necesario corregir los Rumbos.</t>
  </si>
  <si>
    <t>130010105000001060022000000000</t>
  </si>
  <si>
    <t>C 25A 26 148 MZ Q LO 38</t>
  </si>
  <si>
    <t>130010105000001060023000000000</t>
  </si>
  <si>
    <t>C 25A 26 156 MZ Q LO 40</t>
  </si>
  <si>
    <t>130010105000001060026000000000</t>
  </si>
  <si>
    <t>K 68D 25 07</t>
  </si>
  <si>
    <t xml:space="preserve">Falta un nodo, entre los nodos 1-2 por ende sus coordenadas, linderos y colindancia, de igual forma es necesario corregir los Rumbos y fraccionamiento de distancia. </t>
  </si>
  <si>
    <t>130010105000001060028000000000</t>
  </si>
  <si>
    <t>Fredy</t>
  </si>
  <si>
    <t>C 25A 68 187</t>
  </si>
  <si>
    <t xml:space="preserve">Falta Nodo entre 2- 3. revisar rumbos </t>
  </si>
  <si>
    <t>130010105000001060032000000000</t>
  </si>
  <si>
    <t>C 25A 68A 51</t>
  </si>
  <si>
    <t>fala coordenada del punto 1 en la tabla de coordenadas y linderos, falta nodo enttre 1 y 2, revisar rumbos</t>
  </si>
  <si>
    <t>130010105000001060034000000000</t>
  </si>
  <si>
    <t>C 25A 68 101</t>
  </si>
  <si>
    <t>error en los nodos se repite 1-2 en la tabla de coordenadas, revisar rumbos, falta nodo entre 1-2</t>
  </si>
  <si>
    <t>130010105000001060037000000000</t>
  </si>
  <si>
    <t>C 25A 68A 03</t>
  </si>
  <si>
    <t>130010105000001060038000000000</t>
  </si>
  <si>
    <t>C 26 68 79</t>
  </si>
  <si>
    <t>130010105000001060040000000000</t>
  </si>
  <si>
    <t>C 25 68 59 MZ Q LO 15</t>
  </si>
  <si>
    <t>130010105000001060043000000000</t>
  </si>
  <si>
    <t>C 25 68 31 MZ Q LO 10</t>
  </si>
  <si>
    <t>Revisar rumbos</t>
  </si>
  <si>
    <t>130010105000001070002000000000</t>
  </si>
  <si>
    <t>K 64 27A 15 MZ 47 L 9</t>
  </si>
  <si>
    <t xml:space="preserve">En la representación gráfica se fraccionó la distancia del lindero 2 a 3, pero debería estar totalizada de conformidad con la tabla de colindancias y distancias. revisar rumbos </t>
  </si>
  <si>
    <t>130010105000001070004000000000</t>
  </si>
  <si>
    <t>K 64 27A 33 MZ 47 LO 7</t>
  </si>
  <si>
    <t>130010105000001070005000000000</t>
  </si>
  <si>
    <t>K 64 27A 43 MZ 47 LO 6</t>
  </si>
  <si>
    <t>130010105000001070007000000000</t>
  </si>
  <si>
    <t>K 64 27A 59 MZ L LO 1</t>
  </si>
  <si>
    <t>130010105000001080001000000000</t>
  </si>
  <si>
    <t>K 64 27A 06 MZ 25 LO 8</t>
  </si>
  <si>
    <t>130010105000001080003000000000</t>
  </si>
  <si>
    <t>K 64 27A 24 MZ 25 LO 6</t>
  </si>
  <si>
    <t>130010105000001080006000000000</t>
  </si>
  <si>
    <t>K 64 27A 52 MZ 25 LO 3</t>
  </si>
  <si>
    <t>130010105000001080010000000000</t>
  </si>
  <si>
    <t>K 65 27A 45 MZ 25 LO 13</t>
  </si>
  <si>
    <t>130010105000001080011000000000</t>
  </si>
  <si>
    <t>K 65 27A 35 MZ 25 LO 12</t>
  </si>
  <si>
    <t>130010105000001080012000000000</t>
  </si>
  <si>
    <t>K 65 27A 27 MZ 25 LO 11</t>
  </si>
  <si>
    <t>130010105000001080014000000000</t>
  </si>
  <si>
    <t>K 65 27A 07 MZ 25 LO 9</t>
  </si>
  <si>
    <t>Revisar rumbos, la distancia esta fraccionada en punto -2-3</t>
  </si>
  <si>
    <t xml:space="preserve">, </t>
  </si>
  <si>
    <t>130010105000001090005000000000</t>
  </si>
  <si>
    <t>K 65A 27A 07</t>
  </si>
  <si>
    <t>130010105000001100003000000000</t>
  </si>
  <si>
    <t>K 65A 27 34 MZ 28 LO 5</t>
  </si>
  <si>
    <t>130010105000001100012000000000</t>
  </si>
  <si>
    <t>K 66 27 25 MZ 28 LO 11</t>
  </si>
  <si>
    <t>130010105000001100013000000000</t>
  </si>
  <si>
    <t>C 27 65A 33 MZ 28 LO 10</t>
  </si>
  <si>
    <t>falta punto 3-4, revisar rumbis</t>
  </si>
  <si>
    <t>130010105000001110002000000000</t>
  </si>
  <si>
    <t>K 65 27 24</t>
  </si>
  <si>
    <t xml:space="preserve">falta nodo entre 3-4 revisar rumbos </t>
  </si>
  <si>
    <t>130010105000001110004000000000</t>
  </si>
  <si>
    <t>K 65 27 42 MZ 26 LO 2</t>
  </si>
  <si>
    <t>130010105000001110006000000000</t>
  </si>
  <si>
    <t>K 65A 27 53 MZ 26 LO 12</t>
  </si>
  <si>
    <t>130010105000001110009000000000</t>
  </si>
  <si>
    <t>K 65A 27 25 MZ 26 LO 9</t>
  </si>
  <si>
    <t>130010105000001110011000000000</t>
  </si>
  <si>
    <t>C 27 65 27 MZ 26 LO 7</t>
  </si>
  <si>
    <t>130010105000001120007000000000</t>
  </si>
  <si>
    <t>K 65 27 43 MZ 24 LO 11</t>
  </si>
  <si>
    <t>falta nodo entre 1-2, revisar orden de los colindantes</t>
  </si>
  <si>
    <t>130010105000001120008000000000</t>
  </si>
  <si>
    <t>K 65 27 35 MZ 24 LO 10</t>
  </si>
  <si>
    <t>130010105000001120009000000000</t>
  </si>
  <si>
    <t>K 64 21I 25 MZ 24 LO 9</t>
  </si>
  <si>
    <t>130010105000001130003000000000</t>
  </si>
  <si>
    <t>K 64 26 25</t>
  </si>
  <si>
    <t>130010105000001130004000000000</t>
  </si>
  <si>
    <t>K 64 26 35 MZ 48 LO 24</t>
  </si>
  <si>
    <t>130010105000001130006000000000</t>
  </si>
  <si>
    <t>K 63 21H 55 MZ 48 LO 22</t>
  </si>
  <si>
    <t>distancia fraccionada entre el punto 2-3</t>
  </si>
  <si>
    <t>130010105000001130008000000000</t>
  </si>
  <si>
    <t>K 63 21H 75 MZ 48 LO 20</t>
  </si>
  <si>
    <t>130010105000001130009000000000</t>
  </si>
  <si>
    <t>K 63A 21H  MZ 48 LO 19</t>
  </si>
  <si>
    <t>130010105000001130010000000000</t>
  </si>
  <si>
    <t>K 63A 21H  MZ 48 LO 18</t>
  </si>
  <si>
    <t>130010105000001130016000000000</t>
  </si>
  <si>
    <t>K 64 26 151</t>
  </si>
  <si>
    <t>falta nodo entre 1-2, falta coordenadas 4-1 y sus colindates revisar orden de los colindantes</t>
  </si>
  <si>
    <t>130010105000001140001000000000</t>
  </si>
  <si>
    <t>K 64 26 06 MZ 23 L 10</t>
  </si>
  <si>
    <t>130010105000001140002000000000</t>
  </si>
  <si>
    <t>K 64 26 14 MZ 23 L 9</t>
  </si>
  <si>
    <t>130010105000001140003000000000</t>
  </si>
  <si>
    <t>K 64 26 26 MZ 23 LO 8</t>
  </si>
  <si>
    <t>130010105000001140004000000000</t>
  </si>
  <si>
    <t>K 64 26 34 MZ 23 LO 7</t>
  </si>
  <si>
    <t>130010105000001140005000000000</t>
  </si>
  <si>
    <t>K 63A 21H 42 MZ 23 LO 6</t>
  </si>
  <si>
    <t>130010105000001140006000000000</t>
  </si>
  <si>
    <t>K 64 26 52 MZ 23 L 5</t>
  </si>
  <si>
    <t>130010105000001140008000000000</t>
  </si>
  <si>
    <t>K 64 26 70 MZ 23 LO 3</t>
  </si>
  <si>
    <t>falta nodo entre 1-2 , revisar rumbos</t>
  </si>
  <si>
    <t>130010105000001140009000000000</t>
  </si>
  <si>
    <t>C 27 64 06 MZ 23 LO 1</t>
  </si>
  <si>
    <t>130010105000001140013000000000</t>
  </si>
  <si>
    <t>K 65 26 71 MZ 23 L 18</t>
  </si>
  <si>
    <t>falta nodo 1-2 y distancia fraccionada en 2-3, revisar rumbos</t>
  </si>
  <si>
    <t>130010105000001140015000000000</t>
  </si>
  <si>
    <t>K 65 26 51 MZ 23 L 16</t>
  </si>
  <si>
    <t>130010105000001150003000000000</t>
  </si>
  <si>
    <t>K 65 26 24</t>
  </si>
  <si>
    <t>130010105000001150015000000000</t>
  </si>
  <si>
    <t>K 65A 26 51 MZ 30 LO 16</t>
  </si>
  <si>
    <t>130010105000001150016000000000</t>
  </si>
  <si>
    <t>K 65A 26 43 MZ 30 LO 15</t>
  </si>
  <si>
    <t>130010105000001160002000000000</t>
  </si>
  <si>
    <t>K 65A 21H 16 MZ 29 LO 9</t>
  </si>
  <si>
    <t>faltan 2 nodos entre 3-4, revisar rumbos</t>
  </si>
  <si>
    <t>130010105000001160003000000000</t>
  </si>
  <si>
    <t>K 65A 26 24</t>
  </si>
  <si>
    <t>130010105000001160004000000000</t>
  </si>
  <si>
    <t>K 65A 21H 34 MZ 29 LO 7</t>
  </si>
  <si>
    <t>130010105000001160005000000000</t>
  </si>
  <si>
    <t>K 65A 26 42</t>
  </si>
  <si>
    <t>130010105000001160008000000000</t>
  </si>
  <si>
    <t>K 65A 21H 70 MZ 29 LO 3</t>
  </si>
  <si>
    <t>falta nodo entrer 1-2, revisar nodos</t>
  </si>
  <si>
    <t>130010105000001160012000000000</t>
  </si>
  <si>
    <t>C 32I 65 36 MZ 29 LO 19</t>
  </si>
  <si>
    <t>falta puntos 2-3, revisar linderos y rumbos</t>
  </si>
  <si>
    <t>130010105000001160016000000000</t>
  </si>
  <si>
    <t>K 65B 26 45</t>
  </si>
  <si>
    <t>130010105000001160018000000000</t>
  </si>
  <si>
    <t>K 65B 26 25 MZ 29 LO 13</t>
  </si>
  <si>
    <t>130010105000001160019000000000</t>
  </si>
  <si>
    <t>K 65 21H 17 MZ 29 LO 12</t>
  </si>
  <si>
    <t>130010105000001180001000000000</t>
  </si>
  <si>
    <t>C 25 65 05 MZ 31 LO 06</t>
  </si>
  <si>
    <t>130010105000001180002000000000</t>
  </si>
  <si>
    <t>C 26 65 08 MZ 31 LO 17</t>
  </si>
  <si>
    <t>130010105000001180005000000000</t>
  </si>
  <si>
    <t>C 26 65 40</t>
  </si>
  <si>
    <t>130010105000001180007000000000</t>
  </si>
  <si>
    <t>C 26 65 56</t>
  </si>
  <si>
    <t>130010105000001180008000000000</t>
  </si>
  <si>
    <t>C 26 65 66</t>
  </si>
  <si>
    <t>130010105000001180013000000000</t>
  </si>
  <si>
    <t>C 26 65 110</t>
  </si>
  <si>
    <t>falta nodo entrre 2-3 , revisar rumbis</t>
  </si>
  <si>
    <t>130010105000001180022000000000</t>
  </si>
  <si>
    <t>C 25 65 65</t>
  </si>
  <si>
    <t>Revisar rumbos 1-2 y 2-3</t>
  </si>
  <si>
    <t>130010105000001180023000000000</t>
  </si>
  <si>
    <t>C 25 65 57</t>
  </si>
  <si>
    <t>130010105000001180026000000000</t>
  </si>
  <si>
    <t>C 25 65 29 MZ 31 LO 14</t>
  </si>
  <si>
    <t>130010105000001180027000000000</t>
  </si>
  <si>
    <t>C 25 65 19</t>
  </si>
  <si>
    <t>130010105000001190002000000000</t>
  </si>
  <si>
    <t>C 26 64 04</t>
  </si>
  <si>
    <t>falta nodo punto3-4, revisar rumbos</t>
  </si>
  <si>
    <t>130010105000001190003000000000</t>
  </si>
  <si>
    <t>C 26 64 16</t>
  </si>
  <si>
    <t>130010105000001190011000000000</t>
  </si>
  <si>
    <t>C 25 64 31</t>
  </si>
  <si>
    <t>distacioa fracionada entre 2-3, revisar rumbos</t>
  </si>
  <si>
    <t>130010105000001200002000000000</t>
  </si>
  <si>
    <t>C 25 64 04</t>
  </si>
  <si>
    <t>130010105000001200003000000000</t>
  </si>
  <si>
    <t>C 25 64 14 MZ 21 LO 13</t>
  </si>
  <si>
    <t>130010105000001200005000000000</t>
  </si>
  <si>
    <t>C 21G 63 40 MZ 21 LO 15</t>
  </si>
  <si>
    <t>130010105000001200006000000000</t>
  </si>
  <si>
    <t>C 21G 63 50 MZ 21 LO 16</t>
  </si>
  <si>
    <t>130010105000001200015000000000</t>
  </si>
  <si>
    <t>C 21F 63 31 MZ 21 LO 8</t>
  </si>
  <si>
    <t>Verificar nomenclatura vial pues difiere de la dirección catastral. Revisar rumbos 1-2 y 2-3. Verificar colindante 3-4 según R1</t>
  </si>
  <si>
    <t>130010105000001200017000000000</t>
  </si>
  <si>
    <t>C 21F 63 13</t>
  </si>
  <si>
    <t>130010105000001210004000000000</t>
  </si>
  <si>
    <t>K 65 24 34</t>
  </si>
  <si>
    <t>revisar rumbis</t>
  </si>
  <si>
    <t>130010105000001210007000000000</t>
  </si>
  <si>
    <t>C 25 65 44</t>
  </si>
  <si>
    <t>revisar rumbos</t>
  </si>
  <si>
    <t>130010105000001210008000000000</t>
  </si>
  <si>
    <t>C 25 65 50 MZ 32 LO 23</t>
  </si>
  <si>
    <t>reviosar rumbos</t>
  </si>
  <si>
    <t>130010105000001210017000000000</t>
  </si>
  <si>
    <t>K 66 24 25</t>
  </si>
  <si>
    <t>distancia fraccionada entre 2-3, revisar rumbos</t>
  </si>
  <si>
    <t>130010105000001210021000000000</t>
  </si>
  <si>
    <t>C 24 65 105 MZ 32 LO 6</t>
  </si>
  <si>
    <t>130010105000001210022000000000</t>
  </si>
  <si>
    <t>C 24 65 95</t>
  </si>
  <si>
    <t>130010105000001210023000000000</t>
  </si>
  <si>
    <t>C 24 65 87</t>
  </si>
  <si>
    <t>130010105000001210024000000000</t>
  </si>
  <si>
    <t>C 24 65 77</t>
  </si>
  <si>
    <t>130010105000001210025000000000</t>
  </si>
  <si>
    <t>C 24 65 69</t>
  </si>
  <si>
    <t>Falta nodos entre 4-1, revisar rumbo</t>
  </si>
  <si>
    <t>130010105000001210030000000000</t>
  </si>
  <si>
    <t>C 24 65 23 MZ 32 LO 15</t>
  </si>
  <si>
    <t>falta nodo entre 4-1 , revisar rumbos</t>
  </si>
  <si>
    <t>130010105000001220001000000000</t>
  </si>
  <si>
    <t>C 23 66 05</t>
  </si>
  <si>
    <t>Diferencia de área de 15 m2 (Shape 280 m2 - Plano y R1 265 m2) es decir supera el 6% que indica la resolución. Falta nodo entre 1-2 , revisar colindantes</t>
  </si>
  <si>
    <t>130010105000001220003000000000</t>
  </si>
  <si>
    <t>C 66 23 36</t>
  </si>
  <si>
    <t>Falta nomenclatura vial en el área gráfica, revisar rumbos. Verificar colindante 4-1 pues lo correcto es Calle 66 según R1</t>
  </si>
  <si>
    <t>130010105000001220005000000000</t>
  </si>
  <si>
    <t>K 66 23 54 MZ 65 LO 15</t>
  </si>
  <si>
    <t>130010105000001220006000000000</t>
  </si>
  <si>
    <t>K 66 23 64 MZ 35 LO 16</t>
  </si>
  <si>
    <t>130010105000001220007000000000</t>
  </si>
  <si>
    <t>T 66 23 74</t>
  </si>
  <si>
    <t>faltan 2 nodos entre 1-2, revisar rumbis</t>
  </si>
  <si>
    <t>130010105000001220009000000000</t>
  </si>
  <si>
    <t>C 25 66 16 MZ 35 LO 19</t>
  </si>
  <si>
    <t>falta nodo entre 4-1, revisar rumbos</t>
  </si>
  <si>
    <t>130010105000001220011000000000</t>
  </si>
  <si>
    <t>C 25 66 34 MZ 35 L 21</t>
  </si>
  <si>
    <t>130010105000001220013000000000</t>
  </si>
  <si>
    <t>K 67B 23 71 MZ 35 LO 1</t>
  </si>
  <si>
    <t>faltan 2 nodos entre 1-2, revisar rumbos</t>
  </si>
  <si>
    <t>130010105000001220014000000000</t>
  </si>
  <si>
    <t>K 67B 23 61 MZ 35 LO 2</t>
  </si>
  <si>
    <t>revsar rumbos</t>
  </si>
  <si>
    <t>130010105000001220016000000000</t>
  </si>
  <si>
    <t>K 67B 23 45 MZ 35 LO 4</t>
  </si>
  <si>
    <t>130010105000001220018000000000</t>
  </si>
  <si>
    <t>K 67B 23 25 MZ 35 LO 6</t>
  </si>
  <si>
    <t>faltan  2 nodos entre 3-4, revisar rumbos</t>
  </si>
  <si>
    <t>130010105000001220020000000000</t>
  </si>
  <si>
    <t>C 23 66 35 MZ 35 LO 8</t>
  </si>
  <si>
    <t>130010105000001220022000000000</t>
  </si>
  <si>
    <t>C 23 66 17 MZ 35 LO 10</t>
  </si>
  <si>
    <t>distancia fracionada entre 2-3, revisaar rumbos</t>
  </si>
  <si>
    <t>130010105000001230003000000000</t>
  </si>
  <si>
    <t>K 67B 23 34</t>
  </si>
  <si>
    <t>130010105000001230004000000000</t>
  </si>
  <si>
    <t>K 67B 23 44</t>
  </si>
  <si>
    <t>130010105000001230006000000000</t>
  </si>
  <si>
    <t>K 67B 23 62</t>
  </si>
  <si>
    <t>130010105000001230007000000000</t>
  </si>
  <si>
    <t>K 67B 23 70 MZ 36 LO 16</t>
  </si>
  <si>
    <t>falta nodo entre 1-2, revisar nodos</t>
  </si>
  <si>
    <t>130010105000001230008000000000</t>
  </si>
  <si>
    <t>C 25 67B 06 MZ 36 LO 17</t>
  </si>
  <si>
    <t>130010105000001230009000000000</t>
  </si>
  <si>
    <t>C 21 67B 18</t>
  </si>
  <si>
    <t>130010105000001230010000000000</t>
  </si>
  <si>
    <t>C 25 67B 26</t>
  </si>
  <si>
    <t>130010105000001230016000000000</t>
  </si>
  <si>
    <t>K 67C 23 35</t>
  </si>
  <si>
    <t>130010105000001230018000000000</t>
  </si>
  <si>
    <t>C 21E 67A 39 MZ 36 LO 7</t>
  </si>
  <si>
    <t>130010105000001240001000000000</t>
  </si>
  <si>
    <t>C 23 67C 05 MZ 37 LO 10</t>
  </si>
  <si>
    <t>130010105000001240003000000000</t>
  </si>
  <si>
    <t>K 67C 23 36 MZ 37 LO 12</t>
  </si>
  <si>
    <t>130010105000001240005000000000</t>
  </si>
  <si>
    <t>T 67C 23 54</t>
  </si>
  <si>
    <t>130010105000001240006000000000</t>
  </si>
  <si>
    <t>K 67C 23 62 MZ 37 LO 15</t>
  </si>
  <si>
    <t>falta nodo entre 1-2, revisar rumbos</t>
  </si>
  <si>
    <t>130010105000001240007000000000</t>
  </si>
  <si>
    <t>K 67C 23 72 MZ 37 LO 16</t>
  </si>
  <si>
    <t>falta nodo entre 1-2, revsar rumbis</t>
  </si>
  <si>
    <t>130010105000001240008000000000</t>
  </si>
  <si>
    <t>C 25 67C 06 MZ 37 LO 17</t>
  </si>
  <si>
    <t>falta nodo entrre 2-3, reviar rumbos</t>
  </si>
  <si>
    <t>130010105000001240010000000000</t>
  </si>
  <si>
    <t>K 68 23 75 MZ 37 LO 1</t>
  </si>
  <si>
    <t>falta nodo entre 3-4 , revisar rumbos</t>
  </si>
  <si>
    <t>130010105000001240015000000000</t>
  </si>
  <si>
    <t>K 68 23 27 MZ 37 LO 6</t>
  </si>
  <si>
    <t>falta  punto 3-4, revisar rumbos</t>
  </si>
  <si>
    <t>130010105000001240016000000000</t>
  </si>
  <si>
    <t>K 68 23 17</t>
  </si>
  <si>
    <t>revisar ru,mbos</t>
  </si>
  <si>
    <t>130010105000001240018000000000</t>
  </si>
  <si>
    <t>C 23 67C 25 MZ 37 LO 8</t>
  </si>
  <si>
    <t>faltan nodos entre 1-2 y 2-3, revisar rumbos</t>
  </si>
  <si>
    <t>130010105000001240019000000000</t>
  </si>
  <si>
    <t>William</t>
  </si>
  <si>
    <t>C 23 67C 17 MZ 37 LO 9</t>
  </si>
  <si>
    <t>La dirección (Rumbo) en el cuadro de linderos y colindantes está trocado.</t>
  </si>
  <si>
    <t>130010105000001250002000000000</t>
  </si>
  <si>
    <t>K 67A 21D 18 MZ 38 LO 18</t>
  </si>
  <si>
    <t>La dirección (Rumbo) en el cuadro de linderos y colindantes está trocado. Falta incluir nodos en los cambios de colindancia (Línea 3-4 colinda con los predios 0034 y 0001 y Línea 1-2 colinda con los predios 0003 y 0005) y ajustar cuadro de linderos y colindantes.</t>
  </si>
  <si>
    <t>130010105000001250004000000000</t>
  </si>
  <si>
    <t>K 67A 22B 36 MZ 38 LO 20</t>
  </si>
  <si>
    <t>130010105000001250005000000000</t>
  </si>
  <si>
    <t>C 21 67A 32 MZ 38 LO 21</t>
  </si>
  <si>
    <t>La dirección (Rumbo) en el cuadro de linderos y colindantes está trocado. Falta incluir nodo en el cambio de colindancia (Línea 4-1 colinda con los predios 0003 y 0004) y ajustar cuadro de linderos y colindantes.</t>
  </si>
  <si>
    <t>130010105000001250006000000000</t>
  </si>
  <si>
    <t>C 23 67A 40 MZ 38 LO 22</t>
  </si>
  <si>
    <t>130010105000001250010000000000</t>
  </si>
  <si>
    <t>C 21E 67A 74 MZ 38 LO 26</t>
  </si>
  <si>
    <t>La dirección (Rumbo) en el cuadro de linderos y colindantes está trocado. La nomenclatura domiciliaria (Calle 21E) NO coincide con la nomenclatura vial (Calle 23).</t>
  </si>
  <si>
    <t>130010105000001250011000000000</t>
  </si>
  <si>
    <t>C 21E 67A 84 MZ 38 LO 27</t>
  </si>
  <si>
    <t>La dirección (Rumbo) en el cuadro de linderos y colindantes está mal el último, debería ser Noreste en lugar de Suroeste. La nomenclatura domiciliaria (Calle 21E) NO coincide con la nomenclatura vial (Calle 23).</t>
  </si>
  <si>
    <t>130010105000001250014000000000</t>
  </si>
  <si>
    <t>C 23 67C 02 MZ 38 LO 30</t>
  </si>
  <si>
    <t>130010105000001250015000000000</t>
  </si>
  <si>
    <t>C 21E 67B 10 MZ 38 LO 31</t>
  </si>
  <si>
    <t>La dirección (Rumbo) en el cuadro de linderos y colindantes está mal el último, debería ser Noreste en lugar de Suroeste. La nomenclatura domiciliaria (Calle 21E) NO coincide con la nomenclatura vial (Calle 23). Falta incluir nodo en el cambio de colindancia (Línea 2-3 colinda con la vía y el predio 0016) y ajustar cuadro de linderos y colindantes.</t>
  </si>
  <si>
    <t>130010105000001250017000000000</t>
  </si>
  <si>
    <t>C 21E 67B 28 MZ 38 LO 33</t>
  </si>
  <si>
    <t>La dirección (Rumbo) en el cuadro de linderos y colindantes está trocado. Falta incluir nodos en los cambios de colindancia (Línea 2-3 colinda con los predios 0018 y 0019 y Línea 4-1 colinda con el predio 0016 y la vía) y ajustar cuadro de linderos y colindantes.</t>
  </si>
  <si>
    <t>130010105000001250020000000000</t>
  </si>
  <si>
    <t>K 68 21D 17 MZ 38 LO 3</t>
  </si>
  <si>
    <t>130010105000001250021000000000</t>
  </si>
  <si>
    <t>K 68 22B 02 MZ 38 LO 4</t>
  </si>
  <si>
    <t>130010105000001250022000000000</t>
  </si>
  <si>
    <t>C 21D 67A 125MZ 38 LO 5</t>
  </si>
  <si>
    <t>La dirección (Rumbo) en el cuadro de linderos y colindantes está mal el último, debería ser Noreste en lugar de Suroeste. La nomenclatura domiciliaria (Calle 21E) NO coincide con la nomenclatura vial (Calle 23). Falta incluir nodo en el cambio de colindancia (Línea 2-3 colinda con los predios 0020 y 0021) y ajustar cuadro de linderos y colindantes.</t>
  </si>
  <si>
    <t>130010105000001250025000000000</t>
  </si>
  <si>
    <t>C 22B 67A 97 MZ 38 LO 8</t>
  </si>
  <si>
    <t>La dirección (Rumbo) en el cuadro de linderos y colindantes está trocado. La nomenclatura domiciliaria (Calle 22B) NO coincide con la nomenclatura vial (Calle 23).</t>
  </si>
  <si>
    <t>130010105000001250029000000000</t>
  </si>
  <si>
    <t>C 22B 67A 61 MZ 38 LO 12</t>
  </si>
  <si>
    <t>130010105000001250033000000000</t>
  </si>
  <si>
    <t>C 22B 67A MZ 31 LO 16</t>
  </si>
  <si>
    <t>La dirección (Rumbo) en el cuadro de linderos y colindantes está mal el último, debería ser Noreste en lugar de Suroeste. La nomenclatura domiciliaria (Calle 22B) NO coincide con la nomenclatura vial (Calle 23). Falta incluir nodo en el cambio de colindancia (Línea 4-1 colinda con los predios 0034 y 0002) y ajustar cuadro de linderos y colindantes.</t>
  </si>
  <si>
    <t>130010105000001260002000000000</t>
  </si>
  <si>
    <t>K 65 23 18 MZ 33 LO 26</t>
  </si>
  <si>
    <t>La dirección (Rumbo) en el cuadro de linderos y colindantes está trocado. Falta incluir nodo en el cambio de colindancia (Línea 2-3 colinda con los predios 0901 y 0026) y ajustar cuadro de linderos y colindantes.</t>
  </si>
  <si>
    <t>130010105000001260003000000000</t>
  </si>
  <si>
    <t>K 65 23 34 MZ 33 LO 13</t>
  </si>
  <si>
    <t>130010105000001260008000000000</t>
  </si>
  <si>
    <t>C 24 65 60 MZ 33 LO 18</t>
  </si>
  <si>
    <t>La dirección (Rumbo) en el cuadro de linderos y colindantes está trocado los 2 últimos datos.</t>
  </si>
  <si>
    <t>130010105000001260015000000000</t>
  </si>
  <si>
    <t>K 66 23 37 MZ 33 LO 25</t>
  </si>
  <si>
    <t>Diferencia de área de 20 m2 (Shape 335 m2 - Plano y R1 355 m2) es decir supera el 4% que indica la resolución. La dirección (Rumbo) en el cuadro de linderos y colindantes está trocado. Falta incluir nodos en la esquina de la calle 24 con carrera 64 y actualizar cuadro de linderos y colindantes</t>
  </si>
  <si>
    <t>130010105000001260016000000000</t>
  </si>
  <si>
    <t>C 23 65 113 MZ 33 LO 1</t>
  </si>
  <si>
    <t>La dirección (Rumbo) en el cuadro de linderos y colindantes está trocado. Falta incluir nodo en el cambio de colindancia (Línea 1-2 colinda con los predios 0014 y 0015) y ajustar cuadro de linderos y colindantes.El colindante al Oeste (Línea 2-3) es la Carrera 66 NO la Calle 23</t>
  </si>
  <si>
    <t>130010105000001260019000000000</t>
  </si>
  <si>
    <t>C 23 65 83 MZ 33 LO 4</t>
  </si>
  <si>
    <t>130010105000001260021000000000</t>
  </si>
  <si>
    <t>C 23 65 67</t>
  </si>
  <si>
    <t>130010105000001260023000000000</t>
  </si>
  <si>
    <t>C 23 65 49 MZ 33 LO 8</t>
  </si>
  <si>
    <t>130010105000001260024000000000</t>
  </si>
  <si>
    <t>C 23 65 39 MZ 33 LO 9</t>
  </si>
  <si>
    <t>130010105000001270004000000000</t>
  </si>
  <si>
    <t>C 24 64 22</t>
  </si>
  <si>
    <t>130010105000001270006000000000</t>
  </si>
  <si>
    <t>C 24 64 40 MZ 20 LO 17</t>
  </si>
  <si>
    <t>130010105000001270007000000000</t>
  </si>
  <si>
    <t>C 24 64 50 MZ 20 LO 18</t>
  </si>
  <si>
    <t>130010105000001270009000000000</t>
  </si>
  <si>
    <t>C 24 64 68</t>
  </si>
  <si>
    <t>La dirección (Rumbo) en el cuadro de linderos y colindantes está trocado. Falta incluir nodo en el cambio de colindancia (Línea 2-3 colinda con los predios 0010 y 0011) y ajustar cuadro de linderos y colindantes.</t>
  </si>
  <si>
    <t>130010105000001270011000000000</t>
  </si>
  <si>
    <t>K 65 23 19 MZ 20 LO 2 Y 3</t>
  </si>
  <si>
    <t>La dirección (Rumbo) en el cuadro de linderos y colindantes está trocado. Falta incluir nodo en el cambio de colindancia (Línea 4-1 colinda con los predios 0013 y 0009) y ajustar cuadro de linderos y colindantes.</t>
  </si>
  <si>
    <t>130010105000001270013000000000</t>
  </si>
  <si>
    <t>C 23 64 69 MZ 20 LO 5</t>
  </si>
  <si>
    <t>La dirección (Rumbo) en el cuadro de linderos y colindantes está trocado. Falta incluir nodos en los cambios de colindancia (Línea 2-3 colinda con los predios 0011, 0022 y 0012) y ajustar cuadro de linderos y colindantes.</t>
  </si>
  <si>
    <t>130010105000001270015000000000</t>
  </si>
  <si>
    <t>C 23 64 51 MZ 20 LO 7</t>
  </si>
  <si>
    <t>130010105000001270016000000000</t>
  </si>
  <si>
    <t>C 23 64 41 MZ 20 LO 8</t>
  </si>
  <si>
    <t>130010105000001270017000000000</t>
  </si>
  <si>
    <t>C 21E 63 41 MZ 20 LO 9</t>
  </si>
  <si>
    <t>130010105000001270018000000000</t>
  </si>
  <si>
    <t>C 21E 63 33 MZ 20 LO 10</t>
  </si>
  <si>
    <t>130010105000001290001000000000</t>
  </si>
  <si>
    <t>K 65 22B 06 MZ 34 LO 8</t>
  </si>
  <si>
    <t>130010105000001290003000000000</t>
  </si>
  <si>
    <t>K 65 22B 26</t>
  </si>
  <si>
    <t>130010105000001290009000000000</t>
  </si>
  <si>
    <t>C 21E 64 64 MZ 34 LO 15</t>
  </si>
  <si>
    <t>La dirección (Rumbo) en el cuadro de linderos y colindantes está trocado. Falta incluir nodo en el cambio de colindancia (Línea 3-4 colinda con los predios 0014 y 0015) y ajustar cuadro de linderos y colindantes. La nomenclatura domiciliaria (Calle 21E) NO coincide con la nomenclatura vial (Calle 23).</t>
  </si>
  <si>
    <t>130010105000001290010000000000</t>
  </si>
  <si>
    <t>C 21E 64 74 MZ 34 LO 16</t>
  </si>
  <si>
    <t>La dirección (Rumbo) en el cuadro de linderos y colindantes está trocado. Falta incluir nodo en el cambio de colindancia (Línea 2-3 colinda con los predios 0011 y 0012) y ajustar cuadro de linderos y colindantes. La nomenclatura domiciliaria (Calle 21E) NO coincide con la nomenclatura vial (Calle 23).</t>
  </si>
  <si>
    <t>130010105000001290013000000000</t>
  </si>
  <si>
    <t>C 2AD 64 79 MZ 34 LO 1</t>
  </si>
  <si>
    <t>Diferencia de área de 54 m2 (Shape 426 m2 - Plano y R1 372 m2) es decir supera el 4% que indica la resolución. La dirección (Rumbo) en el cuadro de linderos y colindantes está trocado. Falta incluir nodo en el cambio de colindancia (Línea 1-2 colinda con los predios 0010 y 0012) y ajustar cuadro de linderos y colindantes. La nomenclatura domiciliaria (Calle 2AD) NO coincide con la nomenclatura vial (Calle 23).</t>
  </si>
  <si>
    <t>130010105000001290015000000000</t>
  </si>
  <si>
    <t>C 21D 64 59 MZ 34 LO 3</t>
  </si>
  <si>
    <t>La dirección (Rumbo) en el cuadro de linderos y colindantes está trocado. Falta incluir nodo en el cambio de colindancia (Línea 1-2 colinda con los predios 0008 y 0009) y ajustar cuadro de linderos y colindantes. La nomenclatura domiciliaria (Calle 21D) NO coincide con la nomenclatura vial (Calle 23).</t>
  </si>
  <si>
    <t>130010105000001290018000000000</t>
  </si>
  <si>
    <t>C 21D 64 31 MZ 34 LO 6</t>
  </si>
  <si>
    <t>La dirección (Rumbo) en el cuadro de linderos y colindantes está trocado. Falta incluir nodos en los cambios de colindancia (Línea 1-2 colinda con los predios 0005 y 0006 y en la línea 4-1, colinda con los predios 0001 y 0901)) y ajustar cuadro de linderos y colindantes. La nomenclatura domiciliaria (Calle 21D) NO coincide con la nomenclatura vial (Calle 23).</t>
  </si>
  <si>
    <t>130010105000001350003000000000</t>
  </si>
  <si>
    <t>K 66 21 34 MZ 45 LO 23</t>
  </si>
  <si>
    <t>130010105000001350004000000000</t>
  </si>
  <si>
    <t>K 66 21 44</t>
  </si>
  <si>
    <t>130010105000001350006000000000</t>
  </si>
  <si>
    <t>K 66 21 60</t>
  </si>
  <si>
    <t>130010105000001350007000000000</t>
  </si>
  <si>
    <t>K 66 21 74 MZ 45 LO 19</t>
  </si>
  <si>
    <t>130010105000001350010000000000</t>
  </si>
  <si>
    <t>K 66 21 96</t>
  </si>
  <si>
    <t>130010105000001350012000000000</t>
  </si>
  <si>
    <t>K 66 21 114</t>
  </si>
  <si>
    <t>La dirección (Rumbo) en el cuadro de linderos y colindantes está trocado. Falta incluir nodo en el cambio de colindancia (Línea 2-3 colinda con los predios 0037 y 0038) y ajustar cuadro de linderos y colindantes.</t>
  </si>
  <si>
    <t>130010105000001350013000000000</t>
  </si>
  <si>
    <t>K 66 21 124 MZ 45 LO 13</t>
  </si>
  <si>
    <t>130010105000001350014000000000</t>
  </si>
  <si>
    <t>K 66 21 134</t>
  </si>
  <si>
    <t>La dirección (Rumbo) en el cuadro de linderos y colindantes está trocado. Las dos primeras.</t>
  </si>
  <si>
    <t>130010105000001350017000000000</t>
  </si>
  <si>
    <t>K 66 21 164</t>
  </si>
  <si>
    <t>Diferencia de área de 29 m2 (Shape 175 m2 - Plano y R1 204 m2) es decir supera el 6% que indica la resolución. La dirección (Rumbo) en el cuadro de linderos y colindantes está trocado. La primera.</t>
  </si>
  <si>
    <t>130010105000001350018000000000</t>
  </si>
  <si>
    <t>K 66 21 174</t>
  </si>
  <si>
    <t>130010105000001350019000000000</t>
  </si>
  <si>
    <t>K 66 21 184 MZ 45 LO 7</t>
  </si>
  <si>
    <t>130010105000001350021000000000</t>
  </si>
  <si>
    <t>K 66 21 204</t>
  </si>
  <si>
    <t>130010105000001350028000000000</t>
  </si>
  <si>
    <t>K 61A 66 40</t>
  </si>
  <si>
    <t>Diferencia de área de 81 m2 (Shape 253 m2 - Plano y R1 172 m2) es decir supera el 6% que indica la resolución. La dirección (Rumbo) en el cuadro de linderos y colindantes está trocado.</t>
  </si>
  <si>
    <t>130010105000001350029000000000</t>
  </si>
  <si>
    <t>K 66A 21 195</t>
  </si>
  <si>
    <t>La dirección (Rumbo) en el cuadro de linderos y colindantes está trocado. Falta incluir nodo en el cambio de colindancia (Línea 1-2 colinda con los predios 0027 y 0028) y ajustar cuadro de linderos y colindantes.</t>
  </si>
  <si>
    <t>130010105000001350031000000000</t>
  </si>
  <si>
    <t>K 66A 21 175</t>
  </si>
  <si>
    <t>130010105000001350032000000000</t>
  </si>
  <si>
    <t>K 66A 21 165</t>
  </si>
  <si>
    <t>130010105000001350037000000000</t>
  </si>
  <si>
    <t>K 66A 21 115</t>
  </si>
  <si>
    <t>Diferencia de área de 85 m2 (Shape 200 m2 - Plano y R1 115 m2) es decir supera el 6% que indica la resolución. La dirección (Rumbo) en el cuadro de linderos y colindantes está trocado. Falta incluir nodo en el cambio de colindancia (Línea 4-1 colinda con los predios 0012 y 0013) y ajustar cuadro de linderos y colindantes.</t>
  </si>
  <si>
    <t>130010105000001350040000000000</t>
  </si>
  <si>
    <t>K 66A 21 89</t>
  </si>
  <si>
    <t>Diferencia de área de 48 m2 (Shape 180 m2 - Plano y R1 228 m2) es decir supera el 6% que indica la resolución. La dirección (Rumbo) en el cuadro de linderos y colindantes está trocado.</t>
  </si>
  <si>
    <t>130010105000001350042000000000</t>
  </si>
  <si>
    <t>K 66A 21 71</t>
  </si>
  <si>
    <t>130010105000001350044000000000</t>
  </si>
  <si>
    <t>K 66A 21 53</t>
  </si>
  <si>
    <t>130010105000001350047000000000</t>
  </si>
  <si>
    <t>K 66A 21 25</t>
  </si>
  <si>
    <t>La dirección (Rumbo) en el cuadro de linderos y colindantes está trocado. Falta incluir nodo en el cambio de colindancia (Línea 3-4 colinda con los predios 0048 y 0049) y ajustar cuadro de linderos y colindantes. No fraccionar el lindero OESTE</t>
  </si>
  <si>
    <t>130010105000001350049000000000</t>
  </si>
  <si>
    <t>K 21 66 23</t>
  </si>
  <si>
    <t>Diferencia de área de 48 m2 (Shape 180 m2 - Plano y R1 228 m2) es decir supera el 6% que indica la resolución. La dirección (Rumbo) en el cuadro de linderos y colindantes está trocado. La nomenclatura domiciliaria (Carrera 21) NO coincide con la nomenclatura vial (Calle 21).</t>
  </si>
  <si>
    <t>130010105000001360003000000000</t>
  </si>
  <si>
    <t>K 66A 21 34 MZ 44 LO 17</t>
  </si>
  <si>
    <t>130010105000001360005000000000</t>
  </si>
  <si>
    <t>K 66A 21 52 MZ 44 LO 15</t>
  </si>
  <si>
    <t>130010105000001360006000000000</t>
  </si>
  <si>
    <t>K 66A 21 62 MZ 44 LO 14</t>
  </si>
  <si>
    <t>130010105000001360012000000000</t>
  </si>
  <si>
    <t>K 66A 21 122 MZ 44 LO 8</t>
  </si>
  <si>
    <t>130010105000001360013000000000</t>
  </si>
  <si>
    <t>K 66A 21 134 MZ 45 LO 7</t>
  </si>
  <si>
    <t>La dirección (Rumbo) en el cuadro de linderos y colindantes está trocado. Falta incluir nodo en el cambio de colindancia (Línea 2-3 colinda con los predios 0023 y 0024) y ajustar cuadro de linderos y colindantes.</t>
  </si>
  <si>
    <t>130010105000001360014000000000</t>
  </si>
  <si>
    <t>K 66A 21 142 MZ 44 LO 6</t>
  </si>
  <si>
    <t>La dirección (Rumbo) en el cuadro de linderos y colindantes está trocado. Falta incluir nodo en el cambio de colindancia (Línea 2-3 colinda con los predios 0022 y 0023) y ajustar cuadro de linderos y colindantes.</t>
  </si>
  <si>
    <t>130010105000001360016000000000</t>
  </si>
  <si>
    <t>K 66A 21 164 MZ 44 LO 4</t>
  </si>
  <si>
    <t>La dirección (Rumbo) en el cuadro de linderos y colindantes está trocado. Falta incluir nodo en el cambio de colindancia (Línea 2-3 colinda con los predios 0038 y 0021) y ajustar cuadro de linderos y colindantes.</t>
  </si>
  <si>
    <t>130010105000001360018000000000</t>
  </si>
  <si>
    <t>K 67A 66A 10 MZ 44 LO 2</t>
  </si>
  <si>
    <t>130010105000001360019000000000</t>
  </si>
  <si>
    <t>K 67A 66A 20 MZ 44 L0 1</t>
  </si>
  <si>
    <t>130010105000001360021000000000</t>
  </si>
  <si>
    <t>K 67 21 157 MZ 44 LO 35</t>
  </si>
  <si>
    <t>La dirección (Rumbo) en el cuadro de linderos y colindantes está trocado. Falta incluir nodo en el cambio de colindancia (Línea 4-1 colinda con los predios 0015 y 0016) y ajustar cuadro de linderos y colindantes.</t>
  </si>
  <si>
    <t>130010105000001360022000000000</t>
  </si>
  <si>
    <t>K 67 21 145 MZ 44 LO 34</t>
  </si>
  <si>
    <t>La dirección (Rumbo) en el cuadro de linderos y colindantes está trocado. Falta incluir nodo en el cambio de colindancia (Línea 4-1 colinda con los predios 0014 y 0015) y ajustar cuadro de linderos y colindantes.</t>
  </si>
  <si>
    <t>130010105000001360027000000000</t>
  </si>
  <si>
    <t>K 67 21 79 MZ 44 LO 29</t>
  </si>
  <si>
    <t>130010105000001360030000000000</t>
  </si>
  <si>
    <t>K 67 21 53 MZ 44 LO 26</t>
  </si>
  <si>
    <t>130010105000001360031000000000</t>
  </si>
  <si>
    <t>K 67 21 43 MZ 44 LO 25</t>
  </si>
  <si>
    <t>130010105000001360032000000000</t>
  </si>
  <si>
    <t>K 67 21 33 MZ 44 LO 024</t>
  </si>
  <si>
    <t>130010105000001360033000000000</t>
  </si>
  <si>
    <t>K 67 21 25 MZ 44 LO 23</t>
  </si>
  <si>
    <t>La dirección (Rumbo) en el cuadro de linderos y colindantes está trocado. Falta incluir nodo en el cambio de colindancia (Línea 3-4 colinda con los predios 0034 y 0035) y ajustar cuadro de linderos y colindantes.</t>
  </si>
  <si>
    <t>130010105000001360034000000000</t>
  </si>
  <si>
    <t>C 21 66A 35 MZ 44 LO 22</t>
  </si>
  <si>
    <t>La dirección (Rumbo) en el cuadro de linderos y colindantes está trocado. El lindero de la línea 3-4 es la Calle 21 NO la Carrera 67</t>
  </si>
  <si>
    <t>130010105000001360035000000000</t>
  </si>
  <si>
    <t>C 21 66A 25 MZ 44 LO 21</t>
  </si>
  <si>
    <t>130010105000001370002000000000</t>
  </si>
  <si>
    <t>K 67 21 24 MZ 43 LO 11</t>
  </si>
  <si>
    <t>La dirección (Rumbo) en el cuadro de linderos y colindantes está trocado. Falta incluir nodos en los cambios de colindancia (Línea 3-4 colinda con los predios 0024, 0025 y 0001) y ajustar cuadro de linderos y colindantes.</t>
  </si>
  <si>
    <t>130010105000001370003000000000</t>
  </si>
  <si>
    <t>K 67 21 36 MZ 43 LO 10</t>
  </si>
  <si>
    <t>130010105000001370006000000000</t>
  </si>
  <si>
    <t>K 67 21 64 MZ 43 LO 7</t>
  </si>
  <si>
    <t>130010105000001370008000000000</t>
  </si>
  <si>
    <t>K 67 21 84 MZ 43 LO 5</t>
  </si>
  <si>
    <t>130010105000001370010000000000</t>
  </si>
  <si>
    <t>K 67 21 100 MZ 43 LO 3</t>
  </si>
  <si>
    <t>130010105000001370011000000000</t>
  </si>
  <si>
    <t>K 67 21 112 MZ 43 LO 2</t>
  </si>
  <si>
    <t>130010105000001370012000000000</t>
  </si>
  <si>
    <t>K 67A 21 117 MZ 43 LO 1</t>
  </si>
  <si>
    <t>130010105000001370014000000000</t>
  </si>
  <si>
    <t>K 67A 21 93 MZ 43 LO 24</t>
  </si>
  <si>
    <t>130010105000001370015000000000</t>
  </si>
  <si>
    <t>K 67A 21 85 MZ 43 LO 23</t>
  </si>
  <si>
    <t>130010105000001370016000000000</t>
  </si>
  <si>
    <t>K 67A 21 75 MZ 43 LO 22</t>
  </si>
  <si>
    <t>130010105000001370017000000000</t>
  </si>
  <si>
    <t>K 67A 21 65 MZ 43 LO 21</t>
  </si>
  <si>
    <t>130010105000001370018000000000</t>
  </si>
  <si>
    <t>K 67A 21 05 MZ 43 LO 20</t>
  </si>
  <si>
    <t>La dirección (Rumbo) en el cuadro de linderos y colindantes está trocado. Falta incluir nodo en el cambio de colindancia (Línea 3-4 colinda con los predios 0019 y 0004) y ajustar cuadro de linderos y colindantes.</t>
  </si>
  <si>
    <t>130010105000001370020000000000</t>
  </si>
  <si>
    <t>K 67A 21 37 MZ 43 LO 18</t>
  </si>
  <si>
    <t>130010105000001370021000000000</t>
  </si>
  <si>
    <t>K 67A 21 25 MZ 43 LO 17</t>
  </si>
  <si>
    <t>Diferencia de área de 14 m2 (Shape 238 m2 - Plano y R1 252 m2) es decir supera el 4% que indica la resolución. La dirección (Rumbo) en el cuadro de linderos y colindantes está trocado. Falta incluir nodos en los cambios de colindancia (Línea 3-4 colinda con los predios 0024, 0901 y 0026) y ajustar cuadro de linderos y colindantes.</t>
  </si>
  <si>
    <t>130010105000001370024000000000</t>
  </si>
  <si>
    <t>C 21 67 27 MZ 43 LO 14</t>
  </si>
  <si>
    <t>La dirección (Rumbo) en el cuadro de linderos y colindantes está trocado. Falta incluir nodo en el cambio de colindancia (Línea 1-2 colinda con los predios 0002 y 0901) y ajustar cuadro de linderos y colindantes.</t>
  </si>
  <si>
    <t>130010105000001370025000000000</t>
  </si>
  <si>
    <t>C 21 67 17 MZ 43 LO 13</t>
  </si>
  <si>
    <t>130010105000001380004000000000</t>
  </si>
  <si>
    <t>K 67A 22A 38</t>
  </si>
  <si>
    <t>130010105000001380005000000000</t>
  </si>
  <si>
    <t>C 22B 67A 30</t>
  </si>
  <si>
    <t>La dirección (Rumbo) en el cuadro de linderos y colindantes está trocado. Falta incluir nodo en el cambio de colindancia (Línea 4-1 colinda con los predios 0003 y 0004) y ajustar cuadro de linderos y colindantes. La nomenclatura domiciliaria (Calle 22D) NO coincide con la nomenclatura vial (Calle 23).</t>
  </si>
  <si>
    <t>130010105000001380006000000000</t>
  </si>
  <si>
    <t>C 22B 67A 40</t>
  </si>
  <si>
    <t>La dirección (Rumbo) en el cuadro de linderos y colindantes está trocado el último dato. Es Noroeste en lugar de Suroeste. La nomenclatura domiciliaria (Calle 22B) NO coincide con la nomenclatura vial (Calle 23).</t>
  </si>
  <si>
    <t>130010105000001380009000000000</t>
  </si>
  <si>
    <t>C 22B 67A 68</t>
  </si>
  <si>
    <t>La dirección (Rumbo) en el cuadro de linderos y colindantes está trocado el último dato. Es Suroeste en lugar de Noreste. La nomenclatura domiciliaria (Calle 22B) NO coincide con la nomenclatura vial (Calle 23).</t>
  </si>
  <si>
    <t>130010105000001380010000000000</t>
  </si>
  <si>
    <t>C 22B 67A 76</t>
  </si>
  <si>
    <t>130010105000001380014000000000</t>
  </si>
  <si>
    <t>C 21D 67A 114 MZ 39 LO 29</t>
  </si>
  <si>
    <t>La dirección (Rumbo) en el cuadro de linderos y colindantes está trocado. La nomenclatura domiciliaria (Calle 21D) NO coincide con la nomenclatura vial (Calle 23).</t>
  </si>
  <si>
    <t>130010105000001380015000000000</t>
  </si>
  <si>
    <t>C 21D 67A 124 MZ 39 LO 30</t>
  </si>
  <si>
    <t>130010105000001380023000000000</t>
  </si>
  <si>
    <t>C 21C 67A 95 MZ 39 LO 7</t>
  </si>
  <si>
    <t>La dirección (Rumbo) en el cuadro de linderos y colindantes está trocado. La nomenclatura domiciliaria (Calle 21C) NO coincide con la nomenclatura vial (Calle 22A).</t>
  </si>
  <si>
    <t>130010105000001380024000000000</t>
  </si>
  <si>
    <t>C 22A 67A 85 MZ 39 LO 8</t>
  </si>
  <si>
    <t>130010105000001380026000000000</t>
  </si>
  <si>
    <t>C 22A 67A 67 MZ 39 LO 10</t>
  </si>
  <si>
    <t>130010105000001380028000000000</t>
  </si>
  <si>
    <t>C 21C 67A 49 MZ 39 LO 12</t>
  </si>
  <si>
    <t>130010105000001390006000000000</t>
  </si>
  <si>
    <t>C 22A 67A 50</t>
  </si>
  <si>
    <t>130010105000001390007000000000</t>
  </si>
  <si>
    <t>C 22A 67A 60</t>
  </si>
  <si>
    <t>130010105000001390009000000000</t>
  </si>
  <si>
    <t>C 22A 67A 80</t>
  </si>
  <si>
    <t>130010105000001390010000000000</t>
  </si>
  <si>
    <t>C 22A 67A 90</t>
  </si>
  <si>
    <t>130010105000001390012000000000</t>
  </si>
  <si>
    <t>C 22A 67A 108</t>
  </si>
  <si>
    <t>130010105000001390015000000000</t>
  </si>
  <si>
    <t>K 68 22 23</t>
  </si>
  <si>
    <t>La dirección (Rumbo) en el cuadro de linderos y colindantes está trocado. Falta incluir nodo en el cambio de colindancia (Línea 1-2 colinda con los predios 0028 y 0014) y ajustar cuadro de linderos y colindantes.</t>
  </si>
  <si>
    <t>130010105000001390017000000000</t>
  </si>
  <si>
    <t>K 68 22 07 MZ 40 LO 04</t>
  </si>
  <si>
    <t>La dirección (Rumbo) en el cuadro de linderos y colindantes está trocado. El área construida descrita está por fuera del predio.</t>
  </si>
  <si>
    <t>130010105000001390018000000000</t>
  </si>
  <si>
    <t>C 22 67A 105</t>
  </si>
  <si>
    <t>La dirección (Rumbo) en el cuadro de linderos y colindantes está trocado. Falta incluir nodo en el cambio de colindancia (Línea 2-3 colinda con los predios 0016 y 0030) y ajustar cuadro de linderos y colindantes. El área construida descrita está por fuera del predio.</t>
  </si>
  <si>
    <t>130010105000001390019000000000</t>
  </si>
  <si>
    <t>C 22 67 97</t>
  </si>
  <si>
    <t>130010105000001390020000000000</t>
  </si>
  <si>
    <t>C 22 67A 87</t>
  </si>
  <si>
    <t>130010105000001390021000000000</t>
  </si>
  <si>
    <t>C 22 67A 79</t>
  </si>
  <si>
    <t>130010105000001390024000000000</t>
  </si>
  <si>
    <t>Saira</t>
  </si>
  <si>
    <t>C 22 67A 53 M 40 L 11</t>
  </si>
  <si>
    <t>Verificar el rumbo en la tabla de linderos y colindantes</t>
  </si>
  <si>
    <t>130010105000001390025000000000</t>
  </si>
  <si>
    <t>C 22 67A 43</t>
  </si>
  <si>
    <t>130010105000001400002000000000</t>
  </si>
  <si>
    <t>K 67A 21A 16 MZ 41 LO 15</t>
  </si>
  <si>
    <t>Falta un nodo de cambio de colindancia del predio 0026 al 0004; verificar el rumbo en la tabla de linderos y colindantes</t>
  </si>
  <si>
    <t>130010105000001400008000000000</t>
  </si>
  <si>
    <t>K 22 67A 64 MZ 41 LO 21</t>
  </si>
  <si>
    <t>Verificar la nomenclatura en cuanto a callle y carrera que indica el plano y su representacion grafica; Verificar el rumbo en la tabla de linderos y colindantes</t>
  </si>
  <si>
    <t>130010105000001400010000000000</t>
  </si>
  <si>
    <t>C 22 67A 84 MZ 41 LO 23</t>
  </si>
  <si>
    <t>130010105000001400011000000000</t>
  </si>
  <si>
    <t>K 22 67A 90 MZ 41 LO 24</t>
  </si>
  <si>
    <t>130010105000001400017000000000</t>
  </si>
  <si>
    <t>K 21A 67A 97 MZ 41 LO 5</t>
  </si>
  <si>
    <t>Verificar la nomenclatura en cuanto a callle y carrera que indica el plano y su representacion grafica; Falta un nodo de cambio de colindancia del predio 0017 al 0027; verificar el rumbo en la tabla de linderos y colindantes</t>
  </si>
  <si>
    <t>130010105000001400018000000000</t>
  </si>
  <si>
    <t>K 21A 67A 89 MZ 41 LO 6</t>
  </si>
  <si>
    <t>130010105000001400021000000000</t>
  </si>
  <si>
    <t>K 21A 67A 61 MZ 41 LO 9</t>
  </si>
  <si>
    <t>130010105000001400023000000000</t>
  </si>
  <si>
    <t>C 21A 67A 45 MZ 41 LO 11</t>
  </si>
  <si>
    <t>130010105000001410001000000000</t>
  </si>
  <si>
    <t>C 27 67A 07 MZ 42 LO 14</t>
  </si>
  <si>
    <t>Verificar la nomenclatura, menciona calle 27, lo cual no corresponderia a las direcciones; verificar el rumbo en la tabla de linderos y colindantes</t>
  </si>
  <si>
    <t>130010105000001410002000000000</t>
  </si>
  <si>
    <t>K 67A 21 28 MZ 42 LO 15</t>
  </si>
  <si>
    <t>130010105000001410003000000000</t>
  </si>
  <si>
    <t>K 67A 21 40 MZ 42 LO 16</t>
  </si>
  <si>
    <t>130010105000001410007000000000</t>
  </si>
  <si>
    <t>C 21A 67A 58 MZ 42 LO 20</t>
  </si>
  <si>
    <t>130010105000001410009000000000</t>
  </si>
  <si>
    <t>C 21A 67A 74 MZ 42 LO 22</t>
  </si>
  <si>
    <t>130010105000001410010000000000</t>
  </si>
  <si>
    <t>C 21A 67A 84 MZ 42 LO 23</t>
  </si>
  <si>
    <t>130010105000001410011000000000</t>
  </si>
  <si>
    <t>C 21A 67A 92 MZ 42 LO 24</t>
  </si>
  <si>
    <t>130010105000001410012000000000</t>
  </si>
  <si>
    <t>C 21A 67A 102 MZ 42 LO 25</t>
  </si>
  <si>
    <t>Falta un nodo de cambio de colindancia del predio 0013 al 0014; verificar el rumbo en la tabla de linderos y colindantes</t>
  </si>
  <si>
    <t>130010105000001410013000000000</t>
  </si>
  <si>
    <t>K 68 21 37 MZ 42 LO 1</t>
  </si>
  <si>
    <t>Las cotas por el costao este se encuentran segmentadas; Verificar el rumbo en la tabla de linderos y colindantes</t>
  </si>
  <si>
    <t>130010105000001410014000000000</t>
  </si>
  <si>
    <t>K 68 21 29 MZ 42 LO 2</t>
  </si>
  <si>
    <t>130010105000001410015000000000</t>
  </si>
  <si>
    <t>K 68 21 19 MZ 42 LO 3</t>
  </si>
  <si>
    <t>130010105000001410022000000000</t>
  </si>
  <si>
    <t>C 21 67A 45 MZ 42 LO 10</t>
  </si>
  <si>
    <t>130010105000001410024000000000</t>
  </si>
  <si>
    <t>C 21 67A 27</t>
  </si>
  <si>
    <t>130010105000001440001000000000</t>
  </si>
  <si>
    <t>K 68 21A 06</t>
  </si>
  <si>
    <t>Verificar el rumbo en la tabla de linderos y colindantes; el colindante del punto 4 -1 es la carrera 68</t>
  </si>
  <si>
    <t>130010105000001440003000000000</t>
  </si>
  <si>
    <t>C 68 21A 24 MZ 8A LO 10</t>
  </si>
  <si>
    <t>130010105000001440004000000000</t>
  </si>
  <si>
    <t>K 68 21A 34 MZ 8A LO 11</t>
  </si>
  <si>
    <t>130010105000001440005000000000</t>
  </si>
  <si>
    <t>C 22 68 30 MZ 8A LO 12</t>
  </si>
  <si>
    <t>Falta un nodo de cambio de colindancia del predio 0003 al 0004; las colindancias con estos predios no se indican; verificar el rumbo en la tabla de linderos y colindantes</t>
  </si>
  <si>
    <t>130010105000001440006000000000</t>
  </si>
  <si>
    <t>C 22 68 38 MZ 8A LO 13</t>
  </si>
  <si>
    <t>Falta un nodo de cambio de colindancia del predio 0015 al 0016; verificar el rumbo en la tabla de linderos y colindantes</t>
  </si>
  <si>
    <t>130010105000001440009000000000</t>
  </si>
  <si>
    <t>C 22 68 72</t>
  </si>
  <si>
    <t>Falta un nodo de cambio de colindancia del predio 0011 al 0012; verificar el rumbo en la tabla de linderos y colindantes</t>
  </si>
  <si>
    <t>130010105000001440010000000000</t>
  </si>
  <si>
    <t>C 22 68 82 MZ 8A LO 17</t>
  </si>
  <si>
    <t>La dirección del R1 señala que limita con la carrera 68 y en la localización grafica aparece la carrera 69; Verificar el rumbo en la tabla de linderos y colindantes</t>
  </si>
  <si>
    <t>130010105000001440012000000000</t>
  </si>
  <si>
    <t>C 21A 68 71 MZ 8A LO 2</t>
  </si>
  <si>
    <t>Falta un nodo de cambio de colindancia del predio 0008 al 0009; verificar el rumbo en la tabla de linderos y colindantes</t>
  </si>
  <si>
    <t>130010105000001440017000000000</t>
  </si>
  <si>
    <t>C 21A 68 27 MZ 8A LO 7</t>
  </si>
  <si>
    <t>Falta un nodo de cambio de colindancia del predio 0001 al 0002; verificar el rumbo en la tabla de linderos y colindantes</t>
  </si>
  <si>
    <t>130010105000001450003000000000</t>
  </si>
  <si>
    <t>K 68 21 30</t>
  </si>
  <si>
    <t>130010105000001450015000000000</t>
  </si>
  <si>
    <t>C 21A 69 38 MZ 9A LO 35</t>
  </si>
  <si>
    <t>Falta un nodo de cambio de colindancia del predio 0029 al 0030; verificar el rumbo en la tabla de linderos y colindantes</t>
  </si>
  <si>
    <t>130010105000001450016000000000</t>
  </si>
  <si>
    <t>C 21A 69 48</t>
  </si>
  <si>
    <t>Falta un nodo de cambio de colindancia del predio 0901 al 0029; en la tabla de lideros no señala del punto 3 a 4; verificar el rumbo en la tabla de linderos y colindantes</t>
  </si>
  <si>
    <t>130010105000001450017000000000</t>
  </si>
  <si>
    <t>C 21A 69 56</t>
  </si>
  <si>
    <t>130010105000001450021000000000</t>
  </si>
  <si>
    <t>C 21 69 94</t>
  </si>
  <si>
    <t>130010105000001450024000000000</t>
  </si>
  <si>
    <t>C 21 68 201</t>
  </si>
  <si>
    <t>La colindancia por el costado este no tiene codificación; verificar el rumbo en la tabla de linderos y colindantes.</t>
  </si>
  <si>
    <t>130010105000001450027000000000</t>
  </si>
  <si>
    <t>C 21 68 173 MZ 9A LO 5</t>
  </si>
  <si>
    <t>Falta un nodo de cambio de vertices en el costado suroeste; verificar el rumbo en la tabla de linderos y colindantes</t>
  </si>
  <si>
    <t>130010105000001450029000000000</t>
  </si>
  <si>
    <t>C 21 68 153 MZ 9A LO 7</t>
  </si>
  <si>
    <t>Falta nodos de cambio de colindancia del predio 0015 al 0016; y del 0901 a la via; no se evidencia la nomenclatura en la localización gráfica; verificar el rumbo en la tabla de linderos y colindantes</t>
  </si>
  <si>
    <t>130010105000001450035000000000</t>
  </si>
  <si>
    <t>C 21 68 95</t>
  </si>
  <si>
    <t>No se evidencia en la localizacion grafica el colindante por el norte; Falta nodos de cambio de colindancia por el costado norte; las distancias estan segmentadas en el costado sur; no se evidencia la nomenclatura en la localización gráfica; verificar el rumbo en la tabla de linderos y colindantes</t>
  </si>
  <si>
    <t>130010105000001450040000000000</t>
  </si>
  <si>
    <t>C 21 68 45 MZ 9A LO 18</t>
  </si>
  <si>
    <t>Falta nodos de cambio de colindancia del predio 0005 al 0006; en la tabla de linderos y colindantes no señala el lindero del punto 1 a 2 ; verificar el rumbo en la tabla de linderos y colindantes</t>
  </si>
  <si>
    <t>130010105000001450041000000000</t>
  </si>
  <si>
    <t>C 21 68 37 MZ 9A LO 19</t>
  </si>
  <si>
    <t>Falta un nodo de cambio de colindancia del predio 0004 al 0005; verificar el rumbo en la tabla de linderos y colindantes</t>
  </si>
  <si>
    <t>130010105000001450042000000000</t>
  </si>
  <si>
    <t>C 21 68 27 MZ 9A LO 20</t>
  </si>
  <si>
    <t>Falta nodos de cambio de colindancia del predio 0001 al 0002; y nodos de cambio de vertice; verificar el rumbo en la tabla de linderos y colindantes</t>
  </si>
  <si>
    <t>130010105000001460004000000000</t>
  </si>
  <si>
    <t>K 69 21A 34 MZ 7 LO 15</t>
  </si>
  <si>
    <t>130010105000001460005000000000</t>
  </si>
  <si>
    <t>C 22 69 28 MZ 7A LO 16</t>
  </si>
  <si>
    <t>Falta nodos de cambio de colindancia del predio 0003 al 0004; verificar el rumbo en la tabla de linderos y colindantes</t>
  </si>
  <si>
    <t>130010105000001460006000000000</t>
  </si>
  <si>
    <t>C 22 69 36 MZ 7A LO 17</t>
  </si>
  <si>
    <t>130010105000001460008000000000</t>
  </si>
  <si>
    <t>C 22 69 54</t>
  </si>
  <si>
    <t>130010105000001460009000000000</t>
  </si>
  <si>
    <t>C 22 69 64</t>
  </si>
  <si>
    <t>130010105000001460010000000000</t>
  </si>
  <si>
    <t>C 22 69 74 MZ 7A LO 21</t>
  </si>
  <si>
    <t>130010105000001460013000000000</t>
  </si>
  <si>
    <t>K 69B 21A 23 MZ 7A LO 2</t>
  </si>
  <si>
    <t>Falta nodos de cambio de colindancia del predio 0023 al 0012; verificar el rumbo en la tabla de linderos y colindantes</t>
  </si>
  <si>
    <t>130010105000001460020000000000</t>
  </si>
  <si>
    <t>C 21A 69 47 MZ 7A LT 9</t>
  </si>
  <si>
    <t>130010105000001460021000000000</t>
  </si>
  <si>
    <t>C 21A 69 37 MZ 7A LO 10</t>
  </si>
  <si>
    <t>130010105000001470001000000000</t>
  </si>
  <si>
    <t>K 69 22 06</t>
  </si>
  <si>
    <t>La nomenclatura vial no se visualiza en la localizacion gráfica; verificar el rumbo en la tabla de linderos</t>
  </si>
  <si>
    <t>130010105000001470009000000000</t>
  </si>
  <si>
    <t>C 22A 69 64</t>
  </si>
  <si>
    <t>130010105000001470013000000000</t>
  </si>
  <si>
    <t>K 69B 22 25 MZ 6A LO 2</t>
  </si>
  <si>
    <t>130010105000001470014000000000</t>
  </si>
  <si>
    <t>K 69B 22 17 MZ 6A LO 3</t>
  </si>
  <si>
    <t>130010105000001470015000000000</t>
  </si>
  <si>
    <t>K 69B 22 05 MZ 6A LO 4</t>
  </si>
  <si>
    <t>130010105000001470016000000000</t>
  </si>
  <si>
    <t>C 22 69 87 MZ 6A LO 5</t>
  </si>
  <si>
    <t>Falta nodos de cambio de colindancia del predio 0014 al 0015; verificar el rumbo en la tabla de linderos y colindantes</t>
  </si>
  <si>
    <t>130010105000001470020000000000</t>
  </si>
  <si>
    <t>C 22 69 47 MZ 6A LO 9</t>
  </si>
  <si>
    <t>130010105000001480001000000000</t>
  </si>
  <si>
    <t>K 69 22A 06</t>
  </si>
  <si>
    <t>La nomenclatura vial no se visualiza en la localizacion gráfica; las cotas de las distancias estan segmentadas en el costado este; verificar el rumbo en la tabla de linderos</t>
  </si>
  <si>
    <t>130010105000001480003000000000</t>
  </si>
  <si>
    <t>K 69 22A 24 MZ 46 LO 14</t>
  </si>
  <si>
    <t>130010105000001480006000000000</t>
  </si>
  <si>
    <t>C 23 69 38 MZ 46 LO 17</t>
  </si>
  <si>
    <t>130010105000001480009000000000</t>
  </si>
  <si>
    <t>C 23 69 64</t>
  </si>
  <si>
    <t>130010105000001480010000000000</t>
  </si>
  <si>
    <t>C 23 69 74</t>
  </si>
  <si>
    <t>130010105000001480012000000000</t>
  </si>
  <si>
    <t>K 69 22A 33</t>
  </si>
  <si>
    <t>Las cotas de las distancias estan segmentadas en el costado este; verificar el rumbo en la tabla de linderos</t>
  </si>
  <si>
    <t>130010105000001480014000000000</t>
  </si>
  <si>
    <t>K 69 22A 15 MZ 46 LO 3</t>
  </si>
  <si>
    <t>La nomenclatura grafica indica carrera 69B y la del R1 señala Carrera 69; verificar el rumbo en la tabla de linderos y colindantes</t>
  </si>
  <si>
    <t>130010105000001480015000000000</t>
  </si>
  <si>
    <t>K 69B 22A 05 MZ 46 LO 4</t>
  </si>
  <si>
    <t>130010105000001480017000000000</t>
  </si>
  <si>
    <t>C 22A 69 99 MZ 46 LO 6</t>
  </si>
  <si>
    <t>la direccion Grafica señala Calle 23 y la del R1 señala C 22A</t>
  </si>
  <si>
    <t>130010105000001480018000000000</t>
  </si>
  <si>
    <t>C 22A 69 63 MZ 46 L0 7</t>
  </si>
  <si>
    <t>130010105000001480019000000000</t>
  </si>
  <si>
    <t>C 22A 69 55 MZ 46 LO 8</t>
  </si>
  <si>
    <t>La nomenclatura grafica indica Callle 23 y la del R1 señala C 22A; verificar el rumbo en la tabla de linderos y colindantes</t>
  </si>
  <si>
    <t>130010105000001480021000000000</t>
  </si>
  <si>
    <t>C 22A 69 37</t>
  </si>
  <si>
    <t>130010105000001490002000000000</t>
  </si>
  <si>
    <t>K 69 23 22 MZ 4 LO 13</t>
  </si>
  <si>
    <t>La nomenclatura vial no se visuliza en la localizacion gráfica; Falta un nodo de cambio de colindancia del predio 0003-0020; verificar el rumnbo en la tabla de linderos y colindantes</t>
  </si>
  <si>
    <t>130010105000001490004000000000</t>
  </si>
  <si>
    <t>C 24 69 40 MZ 4 LO 15</t>
  </si>
  <si>
    <t>130010105000001490006000000000</t>
  </si>
  <si>
    <t>C 24 69 58 MZ 4 LO 17</t>
  </si>
  <si>
    <t>130010105000001490012000000000</t>
  </si>
  <si>
    <t>K 69B 23 17</t>
  </si>
  <si>
    <t>130010105000001490014000000000</t>
  </si>
  <si>
    <t>C 23 69 83 MZ 4 LO 5</t>
  </si>
  <si>
    <t>Falta nodos de cambio de colindancia del predio 0012 al 0013; verificar el rumbo en la tabla de linderos y colindantes</t>
  </si>
  <si>
    <t>130010105000001490017000000000</t>
  </si>
  <si>
    <t>C 23 69 57 MZ 4 LO 8</t>
  </si>
  <si>
    <t>130010105000001490019000000000</t>
  </si>
  <si>
    <t>C 23 69 41</t>
  </si>
  <si>
    <t>130010105000001490020000000000</t>
  </si>
  <si>
    <t>C 23 69 29 MZ 4 LT 11</t>
  </si>
  <si>
    <t>Falta nodos de cambio de colindancia del predio 0901 al 0002; verificar el rumbo en la tabla de linderos y colindantes</t>
  </si>
  <si>
    <t>130010105000001490021000000000</t>
  </si>
  <si>
    <t>K 69B 23 63</t>
  </si>
  <si>
    <t>Diferencia de área de 30 m2 (Shape 289 m2 - Plano y R1 319 m2) es decir supera el 4% que indica la resolución. Verificar el rumbo en la tabla de linderos y colindantes</t>
  </si>
  <si>
    <t>130010105000001500002000000000</t>
  </si>
  <si>
    <t>C 25 68A 04 MZ 1 LO 23</t>
  </si>
  <si>
    <t>130010105000001500004000000000</t>
  </si>
  <si>
    <t>C 23 68A 24</t>
  </si>
  <si>
    <t>La nomenclatura grafica indica Callle 25 y la del R1 señala C 23; verificar el rumbo en la tabla de linderos y colindantes</t>
  </si>
  <si>
    <t>130010105000001500005000000000</t>
  </si>
  <si>
    <t>C 25 68A 34</t>
  </si>
  <si>
    <t>130010105000001500006000000000</t>
  </si>
  <si>
    <t>C 25 68A 42 MZ 1 LO 27</t>
  </si>
  <si>
    <t>En la localizacion grafica no se ve el predio colindante por el costado sur, no tiene asignacion del codigo predial</t>
  </si>
  <si>
    <t>130010105000001500009000000000</t>
  </si>
  <si>
    <t>C 25 68A 70</t>
  </si>
  <si>
    <t>Diferencia de área de 78 m2 (Shape 171 m2 - Plano y R1 93 m2) es decir supera el 6% que indica la resolución. Verificar el rumbo en la tabla de linderos y colindantes</t>
  </si>
  <si>
    <t>130010105000001500010000000000</t>
  </si>
  <si>
    <t>C 25 68A 78</t>
  </si>
  <si>
    <t>130010105000001500011000000000</t>
  </si>
  <si>
    <t>C 25 68A 88 MZ 1 LO 31</t>
  </si>
  <si>
    <t>Falta nodos de cambio de colindancia del predio 0034 al 0035; verificar el rumbo en la tabla de linderos y colindantes</t>
  </si>
  <si>
    <t>130010105000001500012000000000</t>
  </si>
  <si>
    <t>C 24 68 A 96 MZ 1 LO 33</t>
  </si>
  <si>
    <t>No se evidencia la nomenclatura vial en la localizaicon grafica; Falta nodos de cambio de colindancia del predio 0033 al 0034; verificar el rumbo en la tabla de linderos y colindantes</t>
  </si>
  <si>
    <t>130010105000001500015000000000</t>
  </si>
  <si>
    <t>C 25 68A 124</t>
  </si>
  <si>
    <t>No se evidencia la nomenclatura vial en la localizaicon grafica; Falta nodos de cambio de colindancia del predio 0029 al 0030; verificar el rumbo en la tabla de linderos y colindantes</t>
  </si>
  <si>
    <t>130010105000001500016000000000</t>
  </si>
  <si>
    <t>C 25 68D 04</t>
  </si>
  <si>
    <t>No se evidencia la nomenclatura vial en la localizaicon grafica; Falta nodos de cambio de colindancia del predio 0028 al 0029; verificar el rumbo en la tabla de linderos y colindantes</t>
  </si>
  <si>
    <t>130010105000001500020000000000</t>
  </si>
  <si>
    <t>C 25 68D 44 MZ 1 LO 41</t>
  </si>
  <si>
    <t>No se evidencia la nomenclatura vial en la localizacion grafica; Falta nodos de cambio de colindancia del predio 0045  al 0022: y del predio 0024 al 0025; verificar el rumbo en la tabla de linderos y colindantes</t>
  </si>
  <si>
    <t>130010105000001500022000000000</t>
  </si>
  <si>
    <t>K 69B 24 31 MZ 1 LO 43</t>
  </si>
  <si>
    <t>Diferencia de área de 60 m2 (Shape 217 m2 - Plano y R1 277 m2) es decir supera el 4% que indica la resolución. Falta nodos de cambio de colindancia del predio 0045  al 0021: y del predio 0021 al 0044</t>
  </si>
  <si>
    <t>130010105000001500025000000000</t>
  </si>
  <si>
    <t>C 24 69 93 MZ 1 LO 3</t>
  </si>
  <si>
    <t>Falta nodos de cambio de colindancia del predio 0019 al 0020; verificar el rumbo en la tabla de linderos y colindantes</t>
  </si>
  <si>
    <t>130010105000001500026000000000</t>
  </si>
  <si>
    <t>C 24 69 83</t>
  </si>
  <si>
    <t>Falta nodos de cambio de colindancia del predio 0018 al 0019; verificar el rumbo en la tabla de linderos y colindantes</t>
  </si>
  <si>
    <t>130010105000001500027000000000</t>
  </si>
  <si>
    <t>C 24 69 75</t>
  </si>
  <si>
    <t>Falta nodos de cambio de colindancia del predio 0017 al 0018</t>
  </si>
  <si>
    <t>130010105000001500028000000000</t>
  </si>
  <si>
    <t>C 24 69 65 M 1 LO 6</t>
  </si>
  <si>
    <t>Falta nodos de cambio de colindancia del predio 0016 al 0017; verificar el rumbo en la tabla de linderos y colindantes</t>
  </si>
  <si>
    <t>130010105000001500031000000000</t>
  </si>
  <si>
    <t>C 24 69 35 M1 L9</t>
  </si>
  <si>
    <t>Las cotas de las distancias estan segmentadas en el costado este</t>
  </si>
  <si>
    <t>130010105000001500034000000000</t>
  </si>
  <si>
    <t>C 24 69 05</t>
  </si>
  <si>
    <t>Falta nodos de cambio de colindancia del predio 0011 al 0012</t>
  </si>
  <si>
    <t>130010105000001500035000000000</t>
  </si>
  <si>
    <t>C 24 68A 89</t>
  </si>
  <si>
    <t>verificar el rumbo en la tabla de linderos y colindantes</t>
  </si>
  <si>
    <t>130010105000001500037000000000</t>
  </si>
  <si>
    <t>C 24 68A 73 MZ 1 LO 15</t>
  </si>
  <si>
    <t>130010105000001500042000000000</t>
  </si>
  <si>
    <t>C 24 68A 25</t>
  </si>
  <si>
    <t>130010105000001500043000000000</t>
  </si>
  <si>
    <t>C 24 68A 15 MZ 1 LO 21</t>
  </si>
  <si>
    <t>130010105000001510002000000000</t>
  </si>
  <si>
    <t>K 69B 23 24 MZ 2 LO 16</t>
  </si>
  <si>
    <t>Falta nodos de cambio de colindancia del predio 0029 al 0001; no se señala en la tabla de colindancias del punto 3 a 4; verificar el rumbo en la tabla de linderos y colindantes</t>
  </si>
  <si>
    <t>130010105000001510006000000000</t>
  </si>
  <si>
    <t>K 69B 23 60 MZ 2 LO 20</t>
  </si>
  <si>
    <t>130010105000001510007000000000</t>
  </si>
  <si>
    <t>K 69B 23 10 MZ 2 LO 21</t>
  </si>
  <si>
    <t>130010105000001510010000000000</t>
  </si>
  <si>
    <t>K 69B 23 98</t>
  </si>
  <si>
    <t>130010105000001510011000000000</t>
  </si>
  <si>
    <t>K 69B 23 106</t>
  </si>
  <si>
    <t>Falta nodos de cambio de colindancia de los predio 0012 al 0013; 0016 al 0017 y 0017 al 0030; verificar el rumbo en la tabla de linderos y colindantes</t>
  </si>
  <si>
    <t>130010105000001510015000000000</t>
  </si>
  <si>
    <t>C 25 69B 36 MZ 2 LO 29</t>
  </si>
  <si>
    <t>Diferencia de área de 19 m2 (Shape 259 m2 - Plano y R1 278 m2) es decir supera el 4% que indica la resolución. Verificar el rumbo en la tabla de linderos y colindantes</t>
  </si>
  <si>
    <t>130010105000001510016000000000</t>
  </si>
  <si>
    <t>K 70 23 133 MZ 2 LO 1</t>
  </si>
  <si>
    <t>Falta nodos de cambio de colindancia de los predio 0013 al 0014; 0014 al 0015; en la nomenclatura grafica señala que colinda con la carrera 70A y el R1 señala K70;  verificar el rumbo en la tabla de linderos y colindantes</t>
  </si>
  <si>
    <t>130010105000001510018000000000</t>
  </si>
  <si>
    <t>K 70 23 107 MZ 2 LO 3</t>
  </si>
  <si>
    <t>En la nomenclatura grafica señala que colinda con la carrera 70A y el R1 señala K70;  verificar el rumbo en la tabla de linderos y colindantes</t>
  </si>
  <si>
    <t>130010105000001510019000000000</t>
  </si>
  <si>
    <t>K 70 23 99 MZ 2 LO 4</t>
  </si>
  <si>
    <t>130010105000001510021000000000</t>
  </si>
  <si>
    <t>K 70 23 77 MZ 2 LO 6</t>
  </si>
  <si>
    <t>130010105000001510022000000000</t>
  </si>
  <si>
    <t>K 70 23 71 MZ 2 LO 7</t>
  </si>
  <si>
    <t>130010105000001510023000000000</t>
  </si>
  <si>
    <t>K 70 23 59 MZ 2 LO 8</t>
  </si>
  <si>
    <t>En la nomenclatura grafica señala que colinda con la carrera 70A y el R1 señala K70</t>
  </si>
  <si>
    <t>130010105000001510025000000000</t>
  </si>
  <si>
    <t>K 70 23 43</t>
  </si>
  <si>
    <t>130010105000001510026000000000</t>
  </si>
  <si>
    <t>K 70 23 33 MZ 2 LO 11</t>
  </si>
  <si>
    <t>130010105000001510029000000000</t>
  </si>
  <si>
    <t>C 23 69B 17</t>
  </si>
  <si>
    <t>Falta nodos de cambio de colindancia de los predio 0002 al 0027 ; verificar el rumbo en la tabla de linderos y colindantes</t>
  </si>
  <si>
    <t>130010105000001520004000000000</t>
  </si>
  <si>
    <t>K 70 23 44 MZ 3 LO 23</t>
  </si>
  <si>
    <t>130010105000001520006000000000</t>
  </si>
  <si>
    <t>K 70 23 62</t>
  </si>
  <si>
    <t>130010105000001520010000000000</t>
  </si>
  <si>
    <t>Juan Diego</t>
  </si>
  <si>
    <t>K 70 23 78</t>
  </si>
  <si>
    <t>LA NOMENCLATURA VIAL NO ES LA MISMA QUE LA DIRECCION - EL LINDERO 3-4 EN LA TABLA ES NULO Y SE REPITE Y EN LA IMAGEN NO APARECE EL NUMERO - LOS RUMBOS NO CORRESPONDEN</t>
  </si>
  <si>
    <t>130010105000001520017000000000</t>
  </si>
  <si>
    <t>C 25 70 16</t>
  </si>
  <si>
    <t>FALTAN NODOS ENTRE 1 Y 2 -  DISTANCIAS CORTADAS EN LA IMAGEN - LOS RUMBOS NO CORRESPONDEN</t>
  </si>
  <si>
    <t>130010105000001520020000000000</t>
  </si>
  <si>
    <t>K 71 23 163</t>
  </si>
  <si>
    <t>FALTAN NODOS ENTRE 4 Y 1 - LOS RUMBOS NO CORRESPONDEN</t>
  </si>
  <si>
    <t>130010105000001520027000000000</t>
  </si>
  <si>
    <t>K 71 23 107</t>
  </si>
  <si>
    <t>LA DISTANCIA ENTRE  2 Y 3 ESTA FRACCIONADA EN LA IMAGEN</t>
  </si>
  <si>
    <t>130010105000001520029000000000</t>
  </si>
  <si>
    <t>K 71 23 87 MZ 3 LO 10</t>
  </si>
  <si>
    <t>EL LINDERO 4 -1 ES NULO Y SE REPITE EN LA TABLA Y NO SE PERCIBE EL NUMERO EN LA IMAGEN - LOS RUMBOS NO CORRESPONDEN</t>
  </si>
  <si>
    <t>130010105000001520030000000000</t>
  </si>
  <si>
    <t>K 71 23 81 MZ 3 LT 11</t>
  </si>
  <si>
    <t>LOS RUMBOS NO CORRESPONDEN</t>
  </si>
  <si>
    <t>130010105000001520031000000000</t>
  </si>
  <si>
    <t>K 71 23 71</t>
  </si>
  <si>
    <t>130010105000001520032000000000</t>
  </si>
  <si>
    <t>K 71 23 61</t>
  </si>
  <si>
    <t>130010105000001520033000000000</t>
  </si>
  <si>
    <t>K 71 23 53</t>
  </si>
  <si>
    <t>130010105000001520034000000000</t>
  </si>
  <si>
    <t>K 71 23 43</t>
  </si>
  <si>
    <t>130010105000001530001000000000</t>
  </si>
  <si>
    <t>K 69B 22A 06</t>
  </si>
  <si>
    <t>130010105000001530003000000000</t>
  </si>
  <si>
    <t>K 69B 22A 24 M 13 L 12</t>
  </si>
  <si>
    <t>130010105000001530004000000000</t>
  </si>
  <si>
    <t>K 69B 22A 34 M 13 L 13</t>
  </si>
  <si>
    <t>130010105000001530007000000000</t>
  </si>
  <si>
    <t>C 23 69B 42 M 13 L 16</t>
  </si>
  <si>
    <t>130010105000001530009000000000</t>
  </si>
  <si>
    <t>C 23 69B 60 M 13 L 18</t>
  </si>
  <si>
    <t>FALTA UN NODO ENTRE 2 Y 3 Y 3 Y 4</t>
  </si>
  <si>
    <t>130010105000001530012000000000</t>
  </si>
  <si>
    <t>K 71 22A 13 M 13 L 3</t>
  </si>
  <si>
    <t>LOS RUMBOS NO CORRESPONDEN - LAS DISTANCIAS EN LA IMAGEN ESTAN FRACCIONADAS</t>
  </si>
  <si>
    <t>130010105000001530013000000000</t>
  </si>
  <si>
    <t>K 71 22A 06 M 13 L 4</t>
  </si>
  <si>
    <t>130010105000001530015000000000</t>
  </si>
  <si>
    <t>C 22A 69B 51 M 13 L 6</t>
  </si>
  <si>
    <t>LA NOMENCLATURA VIAL NO ES LA MISMA QUE LA DIRECCION - FALTA UN NODO ENTRE 2 Y 3</t>
  </si>
  <si>
    <t>130010105000001530016000000000</t>
  </si>
  <si>
    <t>C 22A 69B 43 M 13 L 7</t>
  </si>
  <si>
    <t>LA NOMENCLATURA VIAL NO ES LA MISMA QUE LA DIRECCION - LOS RUMBOS NO CORRESPONDEN</t>
  </si>
  <si>
    <t>130010105000001530017000000000</t>
  </si>
  <si>
    <t>C 22A 69B 33</t>
  </si>
  <si>
    <t>130010105000001540001000000000</t>
  </si>
  <si>
    <t>K 69B 22 106 M 12 L 10</t>
  </si>
  <si>
    <t>130010105000001540002000000000</t>
  </si>
  <si>
    <t>K 69B 22 16 MZ 12 LO 11</t>
  </si>
  <si>
    <t>130010105000001540004000000000</t>
  </si>
  <si>
    <t>K 69B 22 34 MZ 12 LO 13</t>
  </si>
  <si>
    <t>130010105000001540007000000000</t>
  </si>
  <si>
    <t>C 22A 69B 44 MZ 12 LO 16</t>
  </si>
  <si>
    <t>130010105000001540010000000000</t>
  </si>
  <si>
    <t>K 71 22 33 MZ 12 LO 1</t>
  </si>
  <si>
    <t>130010105000001540011000000000</t>
  </si>
  <si>
    <t>K 71 22 23 MZ 12 LO 2</t>
  </si>
  <si>
    <t>130010105000001540014000000000</t>
  </si>
  <si>
    <t>C 22 69B 61 M 12 L 5</t>
  </si>
  <si>
    <t>FALTA UN NODO ENTRE 2 Y 3</t>
  </si>
  <si>
    <t>130010105000001540015000000000</t>
  </si>
  <si>
    <t>C 22 69B 51 M 12 L 6</t>
  </si>
  <si>
    <t>130010105000001540017000000000</t>
  </si>
  <si>
    <t>C 22 69B 31 M12 L8</t>
  </si>
  <si>
    <t>130010105000001540018000000000</t>
  </si>
  <si>
    <t>C 22 69B 23 M 12 L 9</t>
  </si>
  <si>
    <t>FALTA UN NODO ENTRE 1 Y 4</t>
  </si>
  <si>
    <t>130010105000001550006000000000</t>
  </si>
  <si>
    <t>C 22 69B 36 MZ 11A LO 14</t>
  </si>
  <si>
    <t>130010105000001550007000000000</t>
  </si>
  <si>
    <t>C 22 69B 46</t>
  </si>
  <si>
    <t>130010105000001550009000000000</t>
  </si>
  <si>
    <t>K 71 21A 32 MZ 1A LO 1</t>
  </si>
  <si>
    <t>130010105000001550012000000000</t>
  </si>
  <si>
    <t>K 71 21A 05 MZ 11A LO 4</t>
  </si>
  <si>
    <t>130010105000001550014000000000</t>
  </si>
  <si>
    <t>C 21A 69B 47 MZ 11A LO 6</t>
  </si>
  <si>
    <t>130010105000001560002000000000</t>
  </si>
  <si>
    <t>C 21A 69B 06 MZ 10A LO 10</t>
  </si>
  <si>
    <t>130010105000001560003000000000</t>
  </si>
  <si>
    <t>C 21A 69B 14 MZ 10A LO 11</t>
  </si>
  <si>
    <t>130010105000001560004000000000</t>
  </si>
  <si>
    <t>C 21A 69A 26 MZ 10 A LO 12</t>
  </si>
  <si>
    <t>FALTA UN NODO ENTRE 3 Y 4</t>
  </si>
  <si>
    <t>130010105000001560005000000000</t>
  </si>
  <si>
    <t>C 21A 69B 32</t>
  </si>
  <si>
    <t>130010105000001560006000000000</t>
  </si>
  <si>
    <t>C 21A 69B 42</t>
  </si>
  <si>
    <t>130010105000001560013000000000</t>
  </si>
  <si>
    <t>C 21 69B 43 MZ 10A LO5</t>
  </si>
  <si>
    <t>130010105000001580001000000000</t>
  </si>
  <si>
    <t>K 67 20A 06 MZ 8 LO 13</t>
  </si>
  <si>
    <t>130010105000001580007000000000</t>
  </si>
  <si>
    <t>C 21 67 44 MZ 8 LO 19</t>
  </si>
  <si>
    <t>130010105000001580009000000000</t>
  </si>
  <si>
    <t>C 21 67 64 MZ 8 LO 21</t>
  </si>
  <si>
    <t>130010105000001580010000000000</t>
  </si>
  <si>
    <t>C 21 67 72 MZ 8 LO 22</t>
  </si>
  <si>
    <t>130010105000001580011000000000</t>
  </si>
  <si>
    <t>C 21 67 80 MZ 8 LO 23</t>
  </si>
  <si>
    <t>130010105000001580014000000000</t>
  </si>
  <si>
    <t>C 21 67 108 MZ 8 LO 26</t>
  </si>
  <si>
    <t>130010105000001580017000000000</t>
  </si>
  <si>
    <t>C 20A 67 117 MZ 8 LO 2</t>
  </si>
  <si>
    <t>FALTA UN NODO ENTRE 1 Y 2</t>
  </si>
  <si>
    <t>130010105000001580019000000000</t>
  </si>
  <si>
    <t>C 20A 67 99</t>
  </si>
  <si>
    <t>130010105000001580021000000000</t>
  </si>
  <si>
    <t>C 20A 67 81 MZ 8 LO 6</t>
  </si>
  <si>
    <t>130010105000001580023000000000</t>
  </si>
  <si>
    <t>C 20A 67 65 MZ 8 LO 8</t>
  </si>
  <si>
    <t>130010105000001580026000000000</t>
  </si>
  <si>
    <t>C 20A 67 35 MZ 8 LO 11</t>
  </si>
  <si>
    <t>130010105000001580027000000000</t>
  </si>
  <si>
    <t>C 20A 67 25 MZ 8 LO 12</t>
  </si>
  <si>
    <t>FALTA UN NODO ENTRE 4 Y 1</t>
  </si>
  <si>
    <t>130010105000001590004000000000</t>
  </si>
  <si>
    <t>K 67 20 34</t>
  </si>
  <si>
    <t>130010105000001590005000000000</t>
  </si>
  <si>
    <t>C 20A 67 26 MZ 7 LO 14</t>
  </si>
  <si>
    <t>130010105000001590006000000000</t>
  </si>
  <si>
    <t>C 20A 67 36 MZ 7 LO 15</t>
  </si>
  <si>
    <t>130010105000001590007000000000</t>
  </si>
  <si>
    <t>C 20A 67 44</t>
  </si>
  <si>
    <t>130010105000001590009000000000</t>
  </si>
  <si>
    <t>C 20A 67 64 MZ 7 LO 18</t>
  </si>
  <si>
    <t>130010105000001590012000000000</t>
  </si>
  <si>
    <t>C 20A 67 92</t>
  </si>
  <si>
    <t>130010105000001590013000000000</t>
  </si>
  <si>
    <t>K 67C 20 35 MZ 7 LO 22</t>
  </si>
  <si>
    <t>130010105000001590015000000000</t>
  </si>
  <si>
    <t>K 67C 20 17 MZ 7 LO 1</t>
  </si>
  <si>
    <t>130010105000001590016000000000</t>
  </si>
  <si>
    <t>C 20 67 101 MZ 7 LO 2</t>
  </si>
  <si>
    <t>130010105000001590022000000000</t>
  </si>
  <si>
    <t>C 20 67 35</t>
  </si>
  <si>
    <t>130010105000001590023000000000</t>
  </si>
  <si>
    <t>C 20 67 25 MZ 07 LO 09</t>
  </si>
  <si>
    <t>130010105000001600004000000000</t>
  </si>
  <si>
    <t>K 67 19A 36 MZ 6 LO 11</t>
  </si>
  <si>
    <t>130010105000001600008000000000</t>
  </si>
  <si>
    <t>C 20 67 54</t>
  </si>
  <si>
    <t>CORREGIR RUMBOS 3-4 y 4-1</t>
  </si>
  <si>
    <t>130010105000001600014000000000</t>
  </si>
  <si>
    <t>K 67C 19A 05 MZ 6 LO 2</t>
  </si>
  <si>
    <t>130010105000001600017000000000</t>
  </si>
  <si>
    <t>C 19A 67 45</t>
  </si>
  <si>
    <t>130010105000001600018000000000</t>
  </si>
  <si>
    <t>C 19A 67 35 MZ 6 LO 6</t>
  </si>
  <si>
    <t>130010105000001610001000000000</t>
  </si>
  <si>
    <t>K 67 19 06 MZ 5 LO 6</t>
  </si>
  <si>
    <t>130010105000001610003000000000</t>
  </si>
  <si>
    <t>K 67 19 24 MZ 5 L0 8</t>
  </si>
  <si>
    <t>130010105000001610007000000000</t>
  </si>
  <si>
    <t>K 19A 67 44 MZ 5 LO 12</t>
  </si>
  <si>
    <t>130010105000001610008000000000</t>
  </si>
  <si>
    <t>K 67C 19 35 MZ 5 LO 13</t>
  </si>
  <si>
    <t>130010105000001610009000000000</t>
  </si>
  <si>
    <t>K 67C 19 25 MZ 5 LO 1</t>
  </si>
  <si>
    <t>130010105000001610012000000000</t>
  </si>
  <si>
    <t>K 19 67 35 MZ 5 LO 4</t>
  </si>
  <si>
    <t>NO SE VE EL NOMBRE DE LA VIA EN LA VENTANA GRAFICA - FALTA UN NODO ENTRE 2 Y 3</t>
  </si>
  <si>
    <t>130010105000001620002000000000</t>
  </si>
  <si>
    <t>K 66A 19 14 MZ 9 LO 22</t>
  </si>
  <si>
    <t>LA DIRECCION NO CORRESPONDE A LA NOMENCLATURA VIAL - LOS RUMBOS NO CORRESPONDEN</t>
  </si>
  <si>
    <t>130010105000001620004000000000</t>
  </si>
  <si>
    <t>K 66A 19 34 MZ 9 LO 20</t>
  </si>
  <si>
    <t>130010105000001620015000000000</t>
  </si>
  <si>
    <t>K 66A 19 132 MZ 9 LO 9</t>
  </si>
  <si>
    <t>LA DIRECCION NO CORRESPONDE A LA NOMENCLATURA VIAL</t>
  </si>
  <si>
    <t>130010105000001620017000000000</t>
  </si>
  <si>
    <t>K 66A 19 150 MZ 9 LO 7</t>
  </si>
  <si>
    <t>130010105000001620020000000000</t>
  </si>
  <si>
    <t>C 21 66A 06</t>
  </si>
  <si>
    <t>130010105000001620021000000000</t>
  </si>
  <si>
    <t>C 21 66A 16 MZ 9 L0 3</t>
  </si>
  <si>
    <t>130010105000001620022000000000</t>
  </si>
  <si>
    <t>C 21 66A 24 MZ 9 LO 2</t>
  </si>
  <si>
    <t>130010105000001620024000000000</t>
  </si>
  <si>
    <t>K 67 20A 23 MZ 9 LO 42</t>
  </si>
  <si>
    <t>130010105000001620027000000000</t>
  </si>
  <si>
    <t>K 67 20A 41</t>
  </si>
  <si>
    <t>130010105000001620028000000000</t>
  </si>
  <si>
    <t>K 67 20 23</t>
  </si>
  <si>
    <t>130010105000001620029000000000</t>
  </si>
  <si>
    <t>130010105000001620032000000000</t>
  </si>
  <si>
    <t>K 67 19A 41</t>
  </si>
  <si>
    <t>130010105000001620033000000000</t>
  </si>
  <si>
    <t>K 67 19A 31 MZ 9 LO 33</t>
  </si>
  <si>
    <t>130010105000001620035000000000</t>
  </si>
  <si>
    <t>K 67 19A 13 MZ 9 LO 31</t>
  </si>
  <si>
    <t>130010105000001620036000000000</t>
  </si>
  <si>
    <t>K 67 19A 05 MZ 9 LO 30</t>
  </si>
  <si>
    <t>130010105000001620037000000000</t>
  </si>
  <si>
    <t>K 67 19 49 MZ 9 LO 29</t>
  </si>
  <si>
    <t>130010105000001620038000000000</t>
  </si>
  <si>
    <t>K 67 19 43 MZ 9 LO 28</t>
  </si>
  <si>
    <t>130010105000001620041000000000</t>
  </si>
  <si>
    <t>K 67 19 13 MZ 9</t>
  </si>
  <si>
    <t>130010105000001620042000000000</t>
  </si>
  <si>
    <t>K 67 19 03 MZ 9 LO 24</t>
  </si>
  <si>
    <t>130010105000001630002000000000</t>
  </si>
  <si>
    <t>K 66 19 68</t>
  </si>
  <si>
    <t>130010105000001630003000000000</t>
  </si>
  <si>
    <t>K 66 19 76</t>
  </si>
  <si>
    <t>130010105000001630007000000000</t>
  </si>
  <si>
    <t>K 66 19 112 MZ 10 LO 11</t>
  </si>
  <si>
    <t>130010105000001630010000000000</t>
  </si>
  <si>
    <t>K 66 19 140 MZ 10 LO 8</t>
  </si>
  <si>
    <t>130010105000001630011000000000</t>
  </si>
  <si>
    <t>K 66 19 148 MZ 10 LO 7</t>
  </si>
  <si>
    <t>130010105000001630013000000000</t>
  </si>
  <si>
    <t>K 66 19 166 MZ 10 LO 5</t>
  </si>
  <si>
    <t>130010105000001630014000000000</t>
  </si>
  <si>
    <t>C 21 66 06 MZ 10 LO 4</t>
  </si>
  <si>
    <t>130010105000001630015000000000</t>
  </si>
  <si>
    <t>C 21 66 16 MZ 10 LO 3</t>
  </si>
  <si>
    <t>130010105000001630018000000000</t>
  </si>
  <si>
    <t>K 66 19 167 MZ 10 LO 35</t>
  </si>
  <si>
    <t>FALTA UN NODO ENTRE 1 Y 2 - LAS DISTANIAS EN LA IMAGEN ESTAN FRACCIONADAS</t>
  </si>
  <si>
    <t>130010105000001630020000000000</t>
  </si>
  <si>
    <t>K 66A 19 149 MZ 10 LO 33</t>
  </si>
  <si>
    <t>130010105000001630021000000000</t>
  </si>
  <si>
    <t>K 66A 19 41</t>
  </si>
  <si>
    <t>130010105000001630022000000000</t>
  </si>
  <si>
    <t>K 66A 19 131 M 10 LO 31</t>
  </si>
  <si>
    <t>130010105000001630023000000000</t>
  </si>
  <si>
    <t>K 66A 19 123 MZ 10 LO 30</t>
  </si>
  <si>
    <t>130010105000001630026000000000</t>
  </si>
  <si>
    <t>K 66A 19 95</t>
  </si>
  <si>
    <t>130010105000001630028000000000</t>
  </si>
  <si>
    <t>K 66A 19 75 MZ 10 LO 25</t>
  </si>
  <si>
    <t>130010105000001630029000000000</t>
  </si>
  <si>
    <t>K 66A 19 67 MZ 10 LO 24</t>
  </si>
  <si>
    <t>130010105000001630031000000000</t>
  </si>
  <si>
    <t>K 66A 19 51 MZ 10 LO 22</t>
  </si>
  <si>
    <t>LA DIRECCION NO CORRESPONDE A LA NOMENCLATURA VIAL - LAS DISTANCIAS ESTAN FRACCIONADAS</t>
  </si>
  <si>
    <t>130010105000001630033000000000</t>
  </si>
  <si>
    <t>K 66A 19 33 MZ 10 LO 20</t>
  </si>
  <si>
    <t>LA DIRECCION NO CORRESPONDE A LA NOMENCLATURA VIAL - LOS RUMBOS NO CORRESPONDEN - LAS DISTANCIAS ESTAS FRACCIONADAS</t>
  </si>
  <si>
    <t>130010105000001630034000000000</t>
  </si>
  <si>
    <t>K 66A 19 23 MZ 10 LO 19</t>
  </si>
  <si>
    <t>130010105000001630035000000000</t>
  </si>
  <si>
    <t>K 66A 19 15 MZ 10 LO 18</t>
  </si>
  <si>
    <t>130010105000003130002000000000</t>
  </si>
  <si>
    <t>C 19A 69A 12</t>
  </si>
  <si>
    <t>LOS RUMBOS NO CORRESPONDEN - SOLO HAY UNA DISTANCIA EN LA VENTANA GRAFICA</t>
  </si>
  <si>
    <t>130010105000003130003000000000</t>
  </si>
  <si>
    <t>C 19A 69A 22</t>
  </si>
  <si>
    <t>130010105000003130004000000000</t>
  </si>
  <si>
    <t>C 19A 69A 30 MZ 37 LO 7 PLAN 400</t>
  </si>
  <si>
    <t xml:space="preserve">LOS RUMBOS NO CORRESPONDEN - SOLO HAY UNA DISTANCIA EN LA VENTANA GRAFICA </t>
  </si>
  <si>
    <t>130010105000003130008000000000</t>
  </si>
  <si>
    <t>C 19 69A 03</t>
  </si>
  <si>
    <t>LOS RUMBOS NO CORRESPONDEN - NO ESTAN TODAS LAS DISTANCIAS EN LA VENTANA GRAFICA Y UNA ESTA FRACCIONADA</t>
  </si>
  <si>
    <t>130010105000003280001000000000</t>
  </si>
  <si>
    <t>K 68C 20A 58 MZ 1 LO 1 PLAN 400</t>
  </si>
  <si>
    <t>SOLO HAY UNA DISTANCIA EN LA VENTANA GRAFICA</t>
  </si>
  <si>
    <t>130010105000003280002000000000</t>
  </si>
  <si>
    <t>K 68D 20A 57 MZ 1 LO 2 PLAN 400</t>
  </si>
  <si>
    <t>130010105000003280004000000000</t>
  </si>
  <si>
    <t>Nicolás</t>
  </si>
  <si>
    <t>K 68D 20A 39 MZ 1 LO 6 PLAN 400</t>
  </si>
  <si>
    <t xml:space="preserve">Indicar la distancia total para cada lindero en el plano de localización. </t>
  </si>
  <si>
    <t>130010105000003280011000000000</t>
  </si>
  <si>
    <t>K 68C 20A 22 MZ 1 LO 9 PLAN 400</t>
  </si>
  <si>
    <t>Indicar la distancia total para cada lindero en el plano de localización. Los rumbos están truncados</t>
  </si>
  <si>
    <t>130010105000003280013000000000</t>
  </si>
  <si>
    <t>K 68C 20A 40 MZ 1 LO 5 PLAN 400</t>
  </si>
  <si>
    <t>Indicar la distancia total para cada lindero en el plano de localización. El rumbo del nodo 1 a 2 esta mal</t>
  </si>
  <si>
    <t>130010105000003290007000000000</t>
  </si>
  <si>
    <t>C 21 68D 58</t>
  </si>
  <si>
    <t xml:space="preserve">Indicar la distancia total para cada lindero en el plano de localización. Los rumbos están truncados. El colindante entre 4-1 no debe ser Carrera 68G </t>
  </si>
  <si>
    <t>130010105000003290008000000000</t>
  </si>
  <si>
    <t>C 20C 68D 57</t>
  </si>
  <si>
    <t xml:space="preserve">Indicar la distancia total para cada lindero en el plano de localización. El rumbo del 4-1 esta mal. El colindante entre 2-3 no debe ser Carrera 68G </t>
  </si>
  <si>
    <t>130010105000003290010000000000</t>
  </si>
  <si>
    <t>C 20C 68D 39</t>
  </si>
  <si>
    <t>Indicar la distancia total para cada lindero en el plano de localización. Los rumbos están truncados. El colindante entre 2-3 indica "nan". Falta texto de nomenclatura de la calle 20C que tiene frente con el predio</t>
  </si>
  <si>
    <t>130010105000003290013000000000</t>
  </si>
  <si>
    <t>C 20C 68D 15</t>
  </si>
  <si>
    <t>Indicar la distancia total para cada lindero en el plano de localización. El rumbo del 3-4 esta mal. El colindante entre 2-3 no debe ser Carrera 68E sino Calle. Falta texto de nomenclatura de la calle 20C que tiene frente con el predio.</t>
  </si>
  <si>
    <t>130010105000003290014000000000</t>
  </si>
  <si>
    <t>C 20C 68D 03</t>
  </si>
  <si>
    <t>Indicar la distancia total para cada lindero en el plano de localización. Los rumbos están truncados. El colindante entre 2-3 no debe ser Carrera 68D sino Calle. Falta texto de nomenclatura de la calle 20C que tiene frente con el predio.</t>
  </si>
  <si>
    <t>130010105000003300001000000000</t>
  </si>
  <si>
    <t>C 20C 68E 04</t>
  </si>
  <si>
    <t>Indicar la distancia total para cada lindero en el plano de localización. El colindante entre 4-1 no debe ser Carrera 68E sino Calle. Falta texto de nomenclatura de la calle 20C que tiene frente con el predio.</t>
  </si>
  <si>
    <t>130010105000003300004000000000</t>
  </si>
  <si>
    <t>C 20C 68E 32</t>
  </si>
  <si>
    <t>Indicar la distancia total para cada lindero en el plano de localización. Los rumbos están mal. El colindante entre 4-1 no debe ser Carrera 68G sino Calle. Falta texto de nomenclatura de la calle 20C que tiene frente con el predio.</t>
  </si>
  <si>
    <t>130010105000003300005000000000</t>
  </si>
  <si>
    <t>C 20B 68E 31</t>
  </si>
  <si>
    <t>Indicar la distancia total para cada lindero en el plano de localización. Los rumbos están mal. El colindante entre 2-3 no debe ser Carrera 68G sino Calle. Falta texto de nomenclatura de la calle 20B que tiene frente con el predio.</t>
  </si>
  <si>
    <t>130010105000003300008000000000</t>
  </si>
  <si>
    <t>C 20B 68E 05 MZ 3 LO 2 PLAN 400</t>
  </si>
  <si>
    <t>Indicar la distancia total para cada lindero en el plano de localización. Los rumbos están mal. El colindante entre 2-3 no debe ser Carrera 68E sino Calle. Falta texto de nomenclatura de la calle 20B que tiene frente con el predio.</t>
  </si>
  <si>
    <t>130010105000003310002000000000</t>
  </si>
  <si>
    <t>K 68E 19F 21 MZ 5 LO 2 PLAN 400</t>
  </si>
  <si>
    <t xml:space="preserve">Indicar la distancia total para cada lindero en el plano de localización. Los rumbos están mal. El colindante entre 4-1 no debe ser Carrera 68E sino Calle. </t>
  </si>
  <si>
    <t>130010105000003310003000000000</t>
  </si>
  <si>
    <t>K 68D 20A 13</t>
  </si>
  <si>
    <t>Indicar la distancia total para cada lindero en el plano de localización. Los rumbos están mal</t>
  </si>
  <si>
    <t>130010105000003310005000000000</t>
  </si>
  <si>
    <t>K 68D 20A 04</t>
  </si>
  <si>
    <t>130010105000003310006000000000</t>
  </si>
  <si>
    <t>K 68D 20A 14</t>
  </si>
  <si>
    <t>130010105000003320001000000000</t>
  </si>
  <si>
    <t>C 20B 68E 04</t>
  </si>
  <si>
    <t>Indicar la distancia total para cada lindero en el plano de localización. El colindante entre 4-1 no debe ser Carrera 68E sino Calle. Falta texto de nomenclatura de la calle 20B que tiene frente con el predio.</t>
  </si>
  <si>
    <t>130010105000003320003000000000</t>
  </si>
  <si>
    <t>C 20B68E22PLAN400 M4 L5</t>
  </si>
  <si>
    <t>Indicar la distancia total para cada lindero en el plano de localización. Los rumbos están truncados. El colindante entre 4-1 indica "nan". Falta texto de nomenclatura de la calle 20B que tiene frente con el predio</t>
  </si>
  <si>
    <t>130010105000003320005000000000</t>
  </si>
  <si>
    <t>C 20A 68E 31</t>
  </si>
  <si>
    <t>130010105000003330003000000000</t>
  </si>
  <si>
    <t>K 69 20A 47 MZ 7 LO 4 PLAN 400</t>
  </si>
  <si>
    <t>130010105000003330007000000000</t>
  </si>
  <si>
    <t>K 69 20A 11 MZ 7 LO 12 PLAN 400</t>
  </si>
  <si>
    <t>130010105000003330009000000000</t>
  </si>
  <si>
    <t>K 68H 20A 08</t>
  </si>
  <si>
    <t>130010105000003330013000000000</t>
  </si>
  <si>
    <t>K 68H 20B 20 MZ 7 LO 5 PLAN 400</t>
  </si>
  <si>
    <t>130010105000003340002000000000</t>
  </si>
  <si>
    <t>K 69A 20A 61</t>
  </si>
  <si>
    <t xml:space="preserve">Indicar la distancia total para cada lindero en el plano de localización. El rumbo entre 4-1 esta mal. El colindante entre 4-1 no debe ser Carrera 69A sino Calle 20A. </t>
  </si>
  <si>
    <t>130010105000003340003000000000</t>
  </si>
  <si>
    <t>K 69A 20A 47 MZ 8 LO 4</t>
  </si>
  <si>
    <t>130010105000003340004000000000</t>
  </si>
  <si>
    <t>K 69A 20A 45</t>
  </si>
  <si>
    <t>130010105000003340005000000000</t>
  </si>
  <si>
    <t>K 69A 20A 29</t>
  </si>
  <si>
    <t xml:space="preserve">Indicar la distancia total para cada lindero en el plano de localización. El rumbo entre 4-1 esta mal. </t>
  </si>
  <si>
    <t>130010105000003340013000000000</t>
  </si>
  <si>
    <t>K 69 20A 44</t>
  </si>
  <si>
    <t>130010105000003350003000000000</t>
  </si>
  <si>
    <t>C 20A 68H 20 MZ 16 LO 5 PLAN 400</t>
  </si>
  <si>
    <t>130010105000003350005000000000</t>
  </si>
  <si>
    <t>C 20A 68H 17 MZ 16 LO 4 PLAN 400</t>
  </si>
  <si>
    <t>Indicar la distancia total para cada lindero en el plano de localización. Los rumbos están mal. El colindante entre 2-3 indica "nan". Falta texto de nomenclatura de la calle 20 que tiene frente con el predio</t>
  </si>
  <si>
    <t>130010105000003350006000000000</t>
  </si>
  <si>
    <t>C 20 68H 01 MZ 16 LO 2 PLAN 400</t>
  </si>
  <si>
    <t>130010105000003350007000000000</t>
  </si>
  <si>
    <t>K 68A 20 13 MZ 16  LO  7</t>
  </si>
  <si>
    <t>Los rumbos están mal. El predio tiene frente con la Carrera 69A pero la dirección indica Carrera 68A</t>
  </si>
  <si>
    <t>130010105000003350012000000000</t>
  </si>
  <si>
    <t>C 20 19F 34 MZ 16 LO 8</t>
  </si>
  <si>
    <t>Indicar la distancia total para cada lindero en el plano de localización. Los rumbos están mal. El colindante entre 2-3 no puede ser la Carrera 59A, debe ser Calle 20. Falta texto de nomenclatura de la calle 20 que tiene frente con el predio</t>
  </si>
  <si>
    <t>130010105000003360001000000000</t>
  </si>
  <si>
    <t>K 68A 20A 54 M9 L 1</t>
  </si>
  <si>
    <t>Indicar la distancia total para cada lindero en el plano de localización.Los rumbos están mal. El predio tiene frente con la Carrera 69A pero la dirección indica Carrera 68A. El colindante entre 4-1 no puede ser la carrera sino Calle</t>
  </si>
  <si>
    <t>130010105000003360002000000000</t>
  </si>
  <si>
    <t>K 69B 20 75</t>
  </si>
  <si>
    <t>Indicar la distancia total para cada lindero en el plano de localización.Los rumbos están mal. El colindante entre 4-1 no puede ser la carrera sino Calle</t>
  </si>
  <si>
    <t>130010105000003360004000000000</t>
  </si>
  <si>
    <t>K 69B 20 57</t>
  </si>
  <si>
    <t>130010105000003360005000000000</t>
  </si>
  <si>
    <t>K 69B 20 49</t>
  </si>
  <si>
    <t>Indicar la distancia total para cada lindero en el plano de localización. Rumbo entre 4-1 esta mal</t>
  </si>
  <si>
    <t>130010105000003360011000000000</t>
  </si>
  <si>
    <t>K 69A 20 04</t>
  </si>
  <si>
    <t>Indicar la distancia total para cada lindero en el plano de localización. Los rumbos están mal. La colindancia entre 2-3 no debe ser carrera sino calle</t>
  </si>
  <si>
    <t>130010105000003360012000000000</t>
  </si>
  <si>
    <t>K 69A 20 14</t>
  </si>
  <si>
    <t>130010105000003360015000000000</t>
  </si>
  <si>
    <t>K 69A 20A 18</t>
  </si>
  <si>
    <t>130010105000003360017000000000</t>
  </si>
  <si>
    <t>K 69A 20A 34</t>
  </si>
  <si>
    <t>130010105000003370001000000000</t>
  </si>
  <si>
    <t>K 69B 20 68</t>
  </si>
  <si>
    <t xml:space="preserve">Indicar la distancia total para cada lindero en el plano de localización. Los rumbos están mal. La colindancia entre 4-1 no puede ser carrera sino calle. </t>
  </si>
  <si>
    <t>130010105000003370002000000000</t>
  </si>
  <si>
    <t>K 69C 20 55 MZ 10 LO 2</t>
  </si>
  <si>
    <t>130010105000003370003000000000</t>
  </si>
  <si>
    <t>K 69C 20 51</t>
  </si>
  <si>
    <t xml:space="preserve">Indicar la distancia total para cada lindero en el plano de localización. Los rumbos están mal.  </t>
  </si>
  <si>
    <t>130010105000003370005000000000</t>
  </si>
  <si>
    <t>K 69C 20 29 PLAN 400 MZ 10 LO 8</t>
  </si>
  <si>
    <t>130010105000003370006000000000</t>
  </si>
  <si>
    <t>K 69C 20 23 MZ 10 LO 10</t>
  </si>
  <si>
    <t>130010105000003370007000000000</t>
  </si>
  <si>
    <t>K 69C 20 11</t>
  </si>
  <si>
    <t>130010105000003370015000000000</t>
  </si>
  <si>
    <t>K 69B 19E 24</t>
  </si>
  <si>
    <t>130010105000003370016000000000</t>
  </si>
  <si>
    <t>K 69B 20 04</t>
  </si>
  <si>
    <t>130010105000003370017000000000</t>
  </si>
  <si>
    <t>K 69B 20 10</t>
  </si>
  <si>
    <t>130010105000003370019000000000</t>
  </si>
  <si>
    <t>K 69B 20 34</t>
  </si>
  <si>
    <t>130010105000003370021000000000</t>
  </si>
  <si>
    <t>K 69B 20 52</t>
  </si>
  <si>
    <t>130010105000003370022000000000</t>
  </si>
  <si>
    <t>K 69B 20 56 MZ 10 LO 3 PLAN 400</t>
  </si>
  <si>
    <t>130010105000003380001000000000</t>
  </si>
  <si>
    <t>K 70 20 50 MZ 11 LO 1</t>
  </si>
  <si>
    <t>Indicar la distancia total para cada lindero en el plano de localización. Los rumbos están mal. La colindancia entre 4-1 no puede ser carrera sino calle. La dirección indica Carrera 70 pero el predio tiene frente con la carrera 69C. Falta el texto de la calle 20</t>
  </si>
  <si>
    <t>130010105000003380004000000000</t>
  </si>
  <si>
    <t>K 70 20A 19</t>
  </si>
  <si>
    <t>Indicar la distancia total para cada lindero en el plano de localización. Los rumbos están mal. La colindancia entre 1-2 no puede ser calle sino carrera. Falta el texto de la carrera 70</t>
  </si>
  <si>
    <t>130010105000003380005000000000</t>
  </si>
  <si>
    <t>K 70 20A 11</t>
  </si>
  <si>
    <t>130010105000003380006000000000</t>
  </si>
  <si>
    <t>K70 20A 01 PLAN 400 MZ 11 LO 10</t>
  </si>
  <si>
    <t>130010105000003380008000000000</t>
  </si>
  <si>
    <t>K 69C 20 04</t>
  </si>
  <si>
    <t>Indicar la distancia total para cada lindero en el plano de localización. Los rumbos están mal. La colindancia entre 2-3 no puede ser carrera sino calle. Falta el texto de la calle 20</t>
  </si>
  <si>
    <t>130010105000003380009000000000</t>
  </si>
  <si>
    <t>K 69C 20 14</t>
  </si>
  <si>
    <t>130010105000003380010000000000</t>
  </si>
  <si>
    <t>K 69C 20 22</t>
  </si>
  <si>
    <t>130010105000003380011000000000</t>
  </si>
  <si>
    <t>K 69C 20 28</t>
  </si>
  <si>
    <t>130010105000003380012000000000</t>
  </si>
  <si>
    <t>K 69C 20 40</t>
  </si>
  <si>
    <t>130010105000003390003000000000</t>
  </si>
  <si>
    <t>C 20B 70 20</t>
  </si>
  <si>
    <t>130010105000003390009000000000</t>
  </si>
  <si>
    <t>C 20A 70 17</t>
  </si>
  <si>
    <t>130010105000003390010000000000</t>
  </si>
  <si>
    <t>C 20A 70 01</t>
  </si>
  <si>
    <t>Indicar la distancia total para cada lindero en el plano de localización. Los rumbos están mal. La colindancia entre 3-4 no puede ser Calle sino Carrera. Falta el texto de la carrera 70</t>
  </si>
  <si>
    <t>130010105000003400001000000000</t>
  </si>
  <si>
    <t>C 20A 70 02</t>
  </si>
  <si>
    <t>130010105000003400002000000000</t>
  </si>
  <si>
    <t>C 20A 70 16</t>
  </si>
  <si>
    <t>130010105000003400003000000000</t>
  </si>
  <si>
    <t>C 20A 70 20</t>
  </si>
  <si>
    <t>130010105000003400004000000000</t>
  </si>
  <si>
    <t>C 20A 70 34</t>
  </si>
  <si>
    <t>130010105000003400006000000000</t>
  </si>
  <si>
    <t>C 20 70 19</t>
  </si>
  <si>
    <t>Indicar la distancia total para cada lindero en el plano de localización. Los rumbos están mal. La colindancia entre 2-3 dice "nan". Falta el texto de la calle 20</t>
  </si>
  <si>
    <t>130010105000003410002000000000</t>
  </si>
  <si>
    <t>C 20 69C 10</t>
  </si>
  <si>
    <t>Indicar la distancia total para cada lindero en el plano de localización. Los rumbos están mal. La colindancia entre 4-1 dice "nan". Falta el texto de la calle 20</t>
  </si>
  <si>
    <t>130010105000003410004000000000</t>
  </si>
  <si>
    <t>C 20 70 02</t>
  </si>
  <si>
    <t>130010105000003410009000000000</t>
  </si>
  <si>
    <t>C 19E 69C 27</t>
  </si>
  <si>
    <t>Indicar la distancia total para cada lindero en el plano de localización. Los rumbos están mal.  El texto de nomenclatura indica Calle 19D pero el predio tiene frente con Calle 19E</t>
  </si>
  <si>
    <t>130010105000003410011000000000</t>
  </si>
  <si>
    <t>C 19E 69C 11</t>
  </si>
  <si>
    <t>130010105000003420002000000000</t>
  </si>
  <si>
    <t>C 20 68H 16</t>
  </si>
  <si>
    <t>130010105000003420003000000000</t>
  </si>
  <si>
    <t>C 19 68H 20</t>
  </si>
  <si>
    <t>Indicar la distancia total para cada lindero en el plano de localización. Los rumbos están mal. La colindancia entre 3-4 dice "nan". Falta el texto de la calle 19</t>
  </si>
  <si>
    <t>130010105000003420007000000000</t>
  </si>
  <si>
    <t>C 20 69A 10 MZ 15 LO 13</t>
  </si>
  <si>
    <t>Indicar la distancia total para cada lindero en el plano de localización. Los rumbos están mal. La colindancia entre 3-4 no puede sercarrera sino calle. Falta el texto de la calle 20</t>
  </si>
  <si>
    <t>130010105000003420008000000000</t>
  </si>
  <si>
    <t>C 19E 69A 03 MZ 15 LO 14</t>
  </si>
  <si>
    <t>130010105000003420010000000000</t>
  </si>
  <si>
    <t>C19E69 13PLAN400M 15L10</t>
  </si>
  <si>
    <t>130010105000003420014000000000</t>
  </si>
  <si>
    <t>C 19E 68H 01 MZ 15 LO 2</t>
  </si>
  <si>
    <t>Indicar la distancia total para cada lindero en el plano de localización. Los rumbos están mal. La colindancia entre 3-4 no puede ser calle sino carrera. El texto de nomenclatura dice Calle 19D pero el predio tiene frente con Calle 19E</t>
  </si>
  <si>
    <t>130010105000003430002000000000</t>
  </si>
  <si>
    <t>C 20 68E 12</t>
  </si>
  <si>
    <t>130010105000003430003000000000</t>
  </si>
  <si>
    <t>C 20 68E 24</t>
  </si>
  <si>
    <t>130010105000003430005000000000</t>
  </si>
  <si>
    <t>C 20 68E 42 MZ 17 LO 9</t>
  </si>
  <si>
    <t xml:space="preserve">Los rumbos están mal.  </t>
  </si>
  <si>
    <t>130010105000003430006000000000</t>
  </si>
  <si>
    <t>C 20 68E 48 MZ 17 LO 11</t>
  </si>
  <si>
    <t>130010105000003430007000000000</t>
  </si>
  <si>
    <t>C 20 68E 58 MZ 17 LO 13</t>
  </si>
  <si>
    <t>130010105000003430008000000000</t>
  </si>
  <si>
    <t>C 19E 68E 61</t>
  </si>
  <si>
    <t>130010105000003430009000000000</t>
  </si>
  <si>
    <t>C 19E 68E 51 MZ 17 LO 12</t>
  </si>
  <si>
    <t>130010105000003430011000000000</t>
  </si>
  <si>
    <t>C 19E 68E 33 MZ 17 LO 8</t>
  </si>
  <si>
    <t>130010105000003430013000000000</t>
  </si>
  <si>
    <t>C 19E 68E 17</t>
  </si>
  <si>
    <t>130010105000003440001000000000</t>
  </si>
  <si>
    <t>C 20A 68B 04</t>
  </si>
  <si>
    <t xml:space="preserve">Indicar la distancia total para cada lindero en el plano de localización. Los rumbos están mal. La colindancia entre 3-4 no puede ser calle sino carrera. </t>
  </si>
  <si>
    <t>130010105000003440002000000000</t>
  </si>
  <si>
    <t>C 20A 68B 14</t>
  </si>
  <si>
    <t>Indicar la distancia total para cada lindero en el plano de localización.</t>
  </si>
  <si>
    <t>130010105000003440004000000000</t>
  </si>
  <si>
    <t>C 20A 68B 32</t>
  </si>
  <si>
    <t xml:space="preserve">Indicar la distancia total para cada lindero en el plano de localización. Los rumbos están mal. </t>
  </si>
  <si>
    <t>130010105000003440006000000000</t>
  </si>
  <si>
    <t>C20A68B50PLAN400M18 L11</t>
  </si>
  <si>
    <t>130010105000003440007000000000</t>
  </si>
  <si>
    <t>C 20A 68B 58</t>
  </si>
  <si>
    <t>130010105000003440010000000000</t>
  </si>
  <si>
    <t>C 20 68B 59</t>
  </si>
  <si>
    <t>130010105000003440011000000000</t>
  </si>
  <si>
    <t>C 20 68B 49</t>
  </si>
  <si>
    <t>130010105000003440013000000000</t>
  </si>
  <si>
    <t>C 20 68B 31 MZ 18 LO 8</t>
  </si>
  <si>
    <t>130010105000003440016000000000</t>
  </si>
  <si>
    <t>C2068B03PLAN400 M18 L2</t>
  </si>
  <si>
    <t>Indicar la distancia total para cada lindero en el plano de localización. Los rumbos están mal. La colindancia entre 2-3 no puede ser calle sino carrera. Falta texto de la nomenclatura vial Carrera 68B</t>
  </si>
  <si>
    <t>130010105000003450006000000000</t>
  </si>
  <si>
    <t>1 20 68A 05</t>
  </si>
  <si>
    <t>Diferencia de área de 10 m2 (Shape 91 m2 - Plano y R1 81 m2) es decir supera el 6% que indica la resolución. Indicar la distancia total para cada lindero en el plano de localización. Los rumbos están mal. Si bienla dirección del plano y registros esta bien, debería ser C 20 y no 1 20. Falta punto entre nodo 6-1 por colindancia. En cl cuadro de colindantes repiten 6-1</t>
  </si>
  <si>
    <t>130010105000003460007000000000</t>
  </si>
  <si>
    <t>K 68H 20 03 MZ 6 LO 12 PLAN 400</t>
  </si>
  <si>
    <t>130010105000003470001000000000</t>
  </si>
  <si>
    <t>C 20 68 04 MZ 20 LO 1</t>
  </si>
  <si>
    <t>Indicar la distancia total para cada lindero en el plano de localización. Los rumbos están mal. Se observa un polígono de construcción fuera de los límites prediales. Colindante entre 3-4 se repite, no puede colindar con Calle 20.</t>
  </si>
  <si>
    <t>130010105000003470002000000000</t>
  </si>
  <si>
    <t>C 20 68 14 MZ 20 LO 3</t>
  </si>
  <si>
    <t xml:space="preserve">Indicar la distancia total para cada lindero en el plano de localización. Los rumbos están mal. Se observa un polígono de construcción fuera de los límites prediales. </t>
  </si>
  <si>
    <t>130010105000003470003000000000</t>
  </si>
  <si>
    <t>C 20 68 22 MZ 20 LO 5</t>
  </si>
  <si>
    <t>130010105000003470005000000000</t>
  </si>
  <si>
    <t>C 20 68 40</t>
  </si>
  <si>
    <t>130010105000003470006000000000</t>
  </si>
  <si>
    <t>C 20 68 50 MZ 20 LO 11</t>
  </si>
  <si>
    <t>130010105000003470010000000000</t>
  </si>
  <si>
    <t>C 20 68 86 MZ 20 LO 19</t>
  </si>
  <si>
    <t>130010105000003470011000000000</t>
  </si>
  <si>
    <t>C 19E 68 85 MZ 20 LO 20</t>
  </si>
  <si>
    <t>Indicar la distancia total para cada lindero en el plano de localización. Los rumbos están mal. Se observa un polígono de construcción fuera de los límites prediales. La colindancia entre 2-3 no puede ser carrera sino calle. Calle Falta texto de la nomenclatura vial Calle 19E</t>
  </si>
  <si>
    <t>130010105000003470012000000000</t>
  </si>
  <si>
    <t>C 19E 68 75 MZ 20 LO 18</t>
  </si>
  <si>
    <t>Indicar la distancia total para cada lindero en el plano de localización. La colindancia entre 2-3 no puede ser carrera sino Calle. Calle Falta texto de la nomenclatura vial Calle 19E</t>
  </si>
  <si>
    <t>130010105000003470013000000000</t>
  </si>
  <si>
    <t>C 19E 68 67 MZ 20 LO 16</t>
  </si>
  <si>
    <t>Indicar la distancia total para cada lindero en el plano de localización. Los rumbos están mal. Se observa un polígono de construcción fuera de los límites prediales. La colindancia entre 2-3 dice "nan". Calle Falta texto de la nomenclatura vial Calle 19E</t>
  </si>
  <si>
    <t>130010105000003470017000000000</t>
  </si>
  <si>
    <t>C 19 68 31</t>
  </si>
  <si>
    <t>Indicar la distancia total para cada lindero en el plano de localización. Los rumbos están mal. Se observa un polígono de construcción fuera de los límites prediales. La colindancia entre 2-3  no puede ser carrera sino Calle Falta texto de la nomenclatura vial Calle 19</t>
  </si>
  <si>
    <t>130010105000003470018000000000</t>
  </si>
  <si>
    <t>C 19E 68 21</t>
  </si>
  <si>
    <t>Indicar la distancia total para cada lindero en el plano de localización. Los rumbos están mal. Se observa un polígono de construcción fuera de los líomites prediales. La colindancia entre 2-3  no puede ser carrera sino Calle Falta texto de la nomenclatura vial Calle 19E</t>
  </si>
  <si>
    <t>130010105000003470019000000000</t>
  </si>
  <si>
    <t>C 19E 68 13 MZ 20 LO 4</t>
  </si>
  <si>
    <t>Indicar la distancia total para cada lindero en el plano de localización. Los rumbos están mal. Se observa un polígono de construcción fuera de los líomites prediales. La colindancia entre 2-3  dice "nan". Falta texto de la nomenclatura vial Calle 19E</t>
  </si>
  <si>
    <t>130010105000003470020000000000</t>
  </si>
  <si>
    <t>C 19E 68 05 MZ 20 LO 2 PLAN 400</t>
  </si>
  <si>
    <t>Indicar la distancia total para cada lindero en el plano de localización. Los rumbos están mal. Se repite fila entre nodo 3-4. La colindancia entre 2-3 y 3-4 dice "nan". Falta texto de la nomenclatura vial Calle 19E</t>
  </si>
  <si>
    <t>130010105000003480003000000000</t>
  </si>
  <si>
    <t>C 19E 68 22</t>
  </si>
  <si>
    <t>Indicar la distancia total para cada lindero en el plano de localización. Los rumbos están mal. La colindancia entre 4-1 no puede ser carrera sino calle.Falta texto nomenclatura Calle 19E</t>
  </si>
  <si>
    <t>130010105000003480005000000000</t>
  </si>
  <si>
    <t>C 19D 68 13</t>
  </si>
  <si>
    <t>Indicar la distancia total para cada lindero en el plano de localización. Los rumbos están mal. La colindancia entre 2-3 indica Calle 19 pero la dirección indica Calle 19D. Falta el texto de la Calle 19D</t>
  </si>
  <si>
    <t>130010105000003480006000000000</t>
  </si>
  <si>
    <t>C 19D 68 05</t>
  </si>
  <si>
    <t>130010105000003490002000000000</t>
  </si>
  <si>
    <t>C 19E 68A 14 MZ 22 LO 3</t>
  </si>
  <si>
    <t>Indicar la distancia total para cada lindero en el plano de localización. Los rumbos están mal. La colindancia entre 4-1 indica "nan" Falta texto de nomenclatura de la Calle 19E</t>
  </si>
  <si>
    <t>130010105000003490004000000000</t>
  </si>
  <si>
    <t>C 19E 68A 32 MZ 22 LO 7</t>
  </si>
  <si>
    <t>130010105000003490005000000000</t>
  </si>
  <si>
    <t>C 19E 68A 40</t>
  </si>
  <si>
    <t>Indicar la distancia total para cada lindero en el plano de localización. Los rumbos están mal. La colindancia entre 2-3 no debe ser carrera sino calle. Falta texto de nomenclatura de la Calle 19E</t>
  </si>
  <si>
    <t>130010105000003490008000000000</t>
  </si>
  <si>
    <t>C 19D 68A 39</t>
  </si>
  <si>
    <t>Indicar la distancia total para cada lindero en el plano de localización. Los rumbos están mal. La colindancia entre 2-3 no debe ser carrera sino calle. Falta texto de nomenclatura de la Calle 19D</t>
  </si>
  <si>
    <t>130010105000003490009000000000</t>
  </si>
  <si>
    <t>Iván</t>
  </si>
  <si>
    <t>C 19D 68A 31</t>
  </si>
  <si>
    <t>faltan las ditancias en el poligono, reviar rumbos</t>
  </si>
  <si>
    <t>130010105000003490011000000000</t>
  </si>
  <si>
    <t>C 19D 68A 13</t>
  </si>
  <si>
    <t>distancias fraccionadas, revisar rumbos</t>
  </si>
  <si>
    <t>130010105000003500001000000000</t>
  </si>
  <si>
    <t>C 19D 68B 04</t>
  </si>
  <si>
    <t>revisar rumbos, diatancias incompletas</t>
  </si>
  <si>
    <t>130010105000003500002000000000</t>
  </si>
  <si>
    <t>C 19D 68B 14</t>
  </si>
  <si>
    <t>NOmenclatutra vial 4-1 no corresponde, revisr rumbos</t>
  </si>
  <si>
    <t>130010105000003500004000000000</t>
  </si>
  <si>
    <t>C 19D 68B 23</t>
  </si>
  <si>
    <t xml:space="preserve">revisar rumbos </t>
  </si>
  <si>
    <t>130010105000003500005000000000</t>
  </si>
  <si>
    <t>C 19 68B 13</t>
  </si>
  <si>
    <t>130010105000003510010000000000</t>
  </si>
  <si>
    <t>K 68C 19 04 MZ 24 LO 13 PLAN 554</t>
  </si>
  <si>
    <t>Corregir rumbos 1-2, 2-3 y 3-4</t>
  </si>
  <si>
    <t>130010105000003510013000000000</t>
  </si>
  <si>
    <t>K 68C 19D 14 MZ 24 LT 07 PLAN 400</t>
  </si>
  <si>
    <t>130010105000003520003000000000</t>
  </si>
  <si>
    <t>K 68E 19E 05 MZ 25 LO 4 PLAN 400</t>
  </si>
  <si>
    <t>revisr rumbos</t>
  </si>
  <si>
    <t>130010105000003520011000000000</t>
  </si>
  <si>
    <t>K 68D19 06 MZ 25 LO 15 PLAN 400</t>
  </si>
  <si>
    <t>revisar coindaten2-3, no es la cl 68, revisar rumbos</t>
  </si>
  <si>
    <t>130010105000003520012000000000</t>
  </si>
  <si>
    <t>K 68D 19 12</t>
  </si>
  <si>
    <t>revisar rumbos,  diatancias incompletas</t>
  </si>
  <si>
    <t>130010105000003520013000000000</t>
  </si>
  <si>
    <t>K 68D 19 24 MZ 25 LO 11</t>
  </si>
  <si>
    <t>130010105000003520015000000000</t>
  </si>
  <si>
    <t>K 68D 19 42 MZ 25 LO 7 PLAN 400</t>
  </si>
  <si>
    <t>130010105000003520016000000000</t>
  </si>
  <si>
    <t>K 68D 19 48 MZ 25 LO 5 PLAN 400</t>
  </si>
  <si>
    <t>130010105000003520017000000000</t>
  </si>
  <si>
    <t>K 68D 19 60 MZ 25 LO 3 PLAN 400</t>
  </si>
  <si>
    <t>130010105000003530002000000000</t>
  </si>
  <si>
    <t>K 68F 19D 21</t>
  </si>
  <si>
    <t>130010105000003530005000000000</t>
  </si>
  <si>
    <t>K 68F 19 41</t>
  </si>
  <si>
    <t>130010105000003530006000000000</t>
  </si>
  <si>
    <t>K 68F 19 31</t>
  </si>
  <si>
    <t>130010105000003530010000000000</t>
  </si>
  <si>
    <t>K 68E 19 04 MZ 26 LO 13</t>
  </si>
  <si>
    <t>130010105000003530015000000000</t>
  </si>
  <si>
    <t>K 68E 19 52 MZ 26 LO 3</t>
  </si>
  <si>
    <t>130010105000003540002000000000</t>
  </si>
  <si>
    <t>C 19E 68F 16 MZ 27 LO 3 PLAN 400</t>
  </si>
  <si>
    <t>130010105000003540003000000000</t>
  </si>
  <si>
    <t>C 19E 68F 22 MZ 27 LO 5 PLAN 400</t>
  </si>
  <si>
    <t>130010105000003540004000000000</t>
  </si>
  <si>
    <t>C 19D 68G 21 MZ 27 LO 6 PLAN 400</t>
  </si>
  <si>
    <t>130010105000003550003000000000</t>
  </si>
  <si>
    <t>K 68G 19 39 MZ 28 LO 4</t>
  </si>
  <si>
    <t>130010105000003550008000000000</t>
  </si>
  <si>
    <t>K 68F 19 06 MZ 28 LO 9</t>
  </si>
  <si>
    <t>130010105000003550009000000000</t>
  </si>
  <si>
    <t>K 68F 19 12 MZ 28 LO 7</t>
  </si>
  <si>
    <t>130010105000003560001000000000</t>
  </si>
  <si>
    <t>K 68G 19 52 MZ 29 LO 1 PLAN 400</t>
  </si>
  <si>
    <t>130010105000003560004000000000</t>
  </si>
  <si>
    <t>K 68H 19 05 MZ 29 LO 6 PLAN 400</t>
  </si>
  <si>
    <t>130010105000003560005000000000</t>
  </si>
  <si>
    <t>K 68H 19 21 MZ 29 LO 8 PLAN 400</t>
  </si>
  <si>
    <t>130010105000003560006000000000</t>
  </si>
  <si>
    <t>K 68H 19 21 MZ 29 LO 10 PLAN 400</t>
  </si>
  <si>
    <t>130010105000003560007000000000</t>
  </si>
  <si>
    <t>K 68H 19 13 MZ 29 LO 12 PLAN 400</t>
  </si>
  <si>
    <t>130010105000003560008000000000</t>
  </si>
  <si>
    <t>K 68G 19 04</t>
  </si>
  <si>
    <t>130010105000003560011000000000</t>
  </si>
  <si>
    <t>K 68G 19 36 MZ 29 LO 5 PLAN 400</t>
  </si>
  <si>
    <t>130010105000003560013000000000</t>
  </si>
  <si>
    <t>K 68H 19 05 PLAN 400</t>
  </si>
  <si>
    <t>130010105000003580002000000000</t>
  </si>
  <si>
    <t>C 19E 69A 16</t>
  </si>
  <si>
    <t>130010105000003580004000000000</t>
  </si>
  <si>
    <t>C 19E 69A 34</t>
  </si>
  <si>
    <t>130010105000003580005000000000</t>
  </si>
  <si>
    <t>C 19E 69A 40</t>
  </si>
  <si>
    <t>130010105000003580006000000000</t>
  </si>
  <si>
    <t>C 19D 69A 39 MZ 33 LO 10</t>
  </si>
  <si>
    <t>130010105000003580008000000000</t>
  </si>
  <si>
    <t>C 19D 69A 21</t>
  </si>
  <si>
    <t>130010105000003580009000000000</t>
  </si>
  <si>
    <t>C 19D 69A 15 PLAN 400 MZ 33 LO 4</t>
  </si>
  <si>
    <t>130010105000003580010000000000</t>
  </si>
  <si>
    <t>C 19D 69A 03 MZ 33 LO 2</t>
  </si>
  <si>
    <t>130010105000003590001000000000</t>
  </si>
  <si>
    <t>K 69 19C 24</t>
  </si>
  <si>
    <t>130010105000003590003000000000</t>
  </si>
  <si>
    <t>K 69A 19B 35 MZ 31 LO 4 PLAN 400</t>
  </si>
  <si>
    <t>130010105000003590006000000000</t>
  </si>
  <si>
    <t>K 69A 19B 11 MZ 31 LO 10 PLAN 400</t>
  </si>
  <si>
    <t>130010105000003590007000000000</t>
  </si>
  <si>
    <t>K 69A 19B 03</t>
  </si>
  <si>
    <t>130010105000003590009000000000</t>
  </si>
  <si>
    <t>K 69A 19 11</t>
  </si>
  <si>
    <t>130010105000003590010000000000</t>
  </si>
  <si>
    <t>K 69A 19 05 MZ 31 LO 18 PLAN 400</t>
  </si>
  <si>
    <t>130010105000003590013000000000</t>
  </si>
  <si>
    <t>K 69 19 24</t>
  </si>
  <si>
    <t>130010105000003590014000000000</t>
  </si>
  <si>
    <t>K 69 19 30 MZ 31 LO 11</t>
  </si>
  <si>
    <t>130010105000003590017000000000</t>
  </si>
  <si>
    <t>K 69 19C 06</t>
  </si>
  <si>
    <t>130010105000003600003000000000</t>
  </si>
  <si>
    <t>K 69B 19C 09</t>
  </si>
  <si>
    <t>130010105000003600004000000000</t>
  </si>
  <si>
    <t>K 69B 19C 07</t>
  </si>
  <si>
    <t>130010105000003600006000000000</t>
  </si>
  <si>
    <t>K 69A 19B 04</t>
  </si>
  <si>
    <t>130010105000003610003000000000</t>
  </si>
  <si>
    <t>C 19D 69B 24</t>
  </si>
  <si>
    <t>130010105000003610005000000000</t>
  </si>
  <si>
    <t>C 19D 69B 42 MZ 34 LO 9</t>
  </si>
  <si>
    <t>130010105000003610008000000000</t>
  </si>
  <si>
    <t>C 19C 69B 25</t>
  </si>
  <si>
    <t>130010105000003610009000000000</t>
  </si>
  <si>
    <t>C 19C 69B 11</t>
  </si>
  <si>
    <t>130010105000003620003000000000</t>
  </si>
  <si>
    <t>C 19C 69B 24 MZ 35 LO 5</t>
  </si>
  <si>
    <t>130010105000003620006000000000</t>
  </si>
  <si>
    <t>C 19B 69B 25 PLAN 400 MZ 35 LO 6</t>
  </si>
  <si>
    <t>130010105000003620007000000000</t>
  </si>
  <si>
    <t>C 19B 69B 13</t>
  </si>
  <si>
    <t>130010105000003620008000000000</t>
  </si>
  <si>
    <t>C 19B 69B 07</t>
  </si>
  <si>
    <t>130010105000003630006000000000</t>
  </si>
  <si>
    <t>C 19A 69B 39</t>
  </si>
  <si>
    <t>130010105000003630008000000000</t>
  </si>
  <si>
    <t>C 19A 69B 21 MZ 36 LO 6 PLAN 400</t>
  </si>
  <si>
    <t>130010105000003630009000000000</t>
  </si>
  <si>
    <t>C 19A 69B 15</t>
  </si>
  <si>
    <t>130010105000003630010000000000</t>
  </si>
  <si>
    <t>C 19A 69B 03</t>
  </si>
  <si>
    <t>130010105000015260001000000000</t>
  </si>
  <si>
    <t>C 27A 65 11 MZ 28 LO 1</t>
  </si>
  <si>
    <t xml:space="preserve">revisar rumbos, </t>
  </si>
  <si>
    <t>130010110000001370002000000000</t>
  </si>
  <si>
    <t>VISTA HERMOSA</t>
  </si>
  <si>
    <t>D 29B 61A 40</t>
  </si>
  <si>
    <t>faltan nodos entre 2-3 y 3-4, revisar rumbos</t>
  </si>
  <si>
    <t>130010110000001370003000000000</t>
  </si>
  <si>
    <t>D 29A 60A 61</t>
  </si>
  <si>
    <t>130010110000001370005000000000</t>
  </si>
  <si>
    <t>D 29A 60A 23</t>
  </si>
  <si>
    <t>faltan nodosentre 1-2;2-3 y 4-1 , revisar rumbos</t>
  </si>
  <si>
    <t>130010110000001370006000000000</t>
  </si>
  <si>
    <t>K 60A 09 06</t>
  </si>
  <si>
    <t>130010110000001370007000000000</t>
  </si>
  <si>
    <t>K 61A 29A 16 MZ 487 LO 3</t>
  </si>
  <si>
    <t>130010110000001370008000000000</t>
  </si>
  <si>
    <t>K 60A 29A 26 MZ 487 LO 2</t>
  </si>
  <si>
    <t>Diferencia de área de 14 m2 (Shape 172 m2 - Plano y R1 158 m2) es decir supera el 6% que indica la resolución. Revisar rumbos</t>
  </si>
  <si>
    <t>130010110000001370009000000000</t>
  </si>
  <si>
    <t>D 29A2 60A 24</t>
  </si>
  <si>
    <t>faltan nodos 2-3 y 4-1 , revisar rumbos</t>
  </si>
  <si>
    <t>130010110000001370010000000000</t>
  </si>
  <si>
    <t>K 60D 29A 29</t>
  </si>
  <si>
    <t>falta punto 1-2, voordenaas linderos, revisar rumbos</t>
  </si>
  <si>
    <t>130010110000001370011000000000</t>
  </si>
  <si>
    <t>K 61 29A 25</t>
  </si>
  <si>
    <t>130010110000001370012000000000</t>
  </si>
  <si>
    <t>K 61 29A 19</t>
  </si>
  <si>
    <t>falta puntos 3-4, coordenadas linderos, revisar rumbos</t>
  </si>
  <si>
    <t>130010110000001370013000000000</t>
  </si>
  <si>
    <t>D 29A 61A 49</t>
  </si>
  <si>
    <t>130010110000001370014000000000</t>
  </si>
  <si>
    <t>D 29A 61A 41</t>
  </si>
  <si>
    <t>falta nodo 1-2, revisar rumbos</t>
  </si>
  <si>
    <t>130010110000001370015000000000</t>
  </si>
  <si>
    <t>D 29B 61A 30</t>
  </si>
  <si>
    <t>130010110000003000004000000000</t>
  </si>
  <si>
    <t>D 29 58A 34</t>
  </si>
  <si>
    <t>falta nodo 3-4, revisar rumbos</t>
  </si>
  <si>
    <t>130010110000003000072000000000</t>
  </si>
  <si>
    <t>K 59B 28A 11</t>
  </si>
  <si>
    <t>falta lindero 3-4, colindantes, revisar rumbos, totalizar distancia fraccionada en lindero 2-3</t>
  </si>
  <si>
    <t>130010110000003000075000000000</t>
  </si>
  <si>
    <t>K 59B 28 06</t>
  </si>
  <si>
    <t>falta nodo 3-4, revisar rumbos y lineros</t>
  </si>
  <si>
    <t>130010110000003000076000000000</t>
  </si>
  <si>
    <t>D 29 58A 60</t>
  </si>
  <si>
    <t>faltan distancias 2-3 y 3-4, revisar rumbos y colindantes</t>
  </si>
  <si>
    <t>130010110000003000077000000000</t>
  </si>
  <si>
    <t>D 29 59A 16</t>
  </si>
  <si>
    <t>130010110000003000080000000000</t>
  </si>
  <si>
    <t>D 29 58A 26</t>
  </si>
  <si>
    <t>130010110000004700008000000000</t>
  </si>
  <si>
    <t>K 58A 30 43</t>
  </si>
  <si>
    <t>Diferencia de área de 15 m2 (Shape 215 m2 - Plano y R1 200 m2) es decir supera el 6% que indica la resolución. Revisar rumbos</t>
  </si>
  <si>
    <t>130010110000004700009000000000</t>
  </si>
  <si>
    <t>D 30 58A 59</t>
  </si>
  <si>
    <t>130010110000004700010000000000</t>
  </si>
  <si>
    <t>K 59 30 33</t>
  </si>
  <si>
    <t>distancia fraccionada 2-3, revisar rumbos</t>
  </si>
  <si>
    <t>130010110000004700013000000000</t>
  </si>
  <si>
    <t>D 30 58A 23</t>
  </si>
  <si>
    <t>falta nodo 4-1, revisar rumbos</t>
  </si>
  <si>
    <t>130010110000004700016000000000</t>
  </si>
  <si>
    <t>K 58A 30 20</t>
  </si>
  <si>
    <t>130010110000004700017000000000</t>
  </si>
  <si>
    <t>K 58A 30 34</t>
  </si>
  <si>
    <t>Diferencia de área de 17 m2 (Shape 427 m2 - Plano y R1 410 m2) es decir supera el 4% que indica la resolución. Faltan nodos 1-2;2-3 y 3-4, revisar rumbos</t>
  </si>
  <si>
    <t>130010110000004700018000000000</t>
  </si>
  <si>
    <t>D 30 58A 35</t>
  </si>
  <si>
    <t>falta nodos 2-3, revisar rumbos</t>
  </si>
  <si>
    <t>130010110000004710007000000000</t>
  </si>
  <si>
    <t>K 59 30A 31</t>
  </si>
  <si>
    <t>faltan 2 nodos entre 1-2 , revisar rumbos</t>
  </si>
  <si>
    <t>130010110000004710008000000000</t>
  </si>
  <si>
    <t>K 59 30A 25</t>
  </si>
  <si>
    <t>130010110000004710014000000000</t>
  </si>
  <si>
    <t>K 58A 30A 46</t>
  </si>
  <si>
    <t xml:space="preserve">Diferencia de área de 22 m2 (Shape 154 m2 - Plano y R1 132 m2) es decir supera el 6% que indica la resolución. </t>
  </si>
  <si>
    <t>130010110000004710016000000000</t>
  </si>
  <si>
    <t>K 59 30A 19</t>
  </si>
  <si>
    <t>130010110000004710018000000000</t>
  </si>
  <si>
    <t>D 30A 58A 31</t>
  </si>
  <si>
    <t>falta nodo entre punto 4-1, revisar rumbos</t>
  </si>
  <si>
    <t>130010110000004710020000000000</t>
  </si>
  <si>
    <t>D 30B 58A 38</t>
  </si>
  <si>
    <t>130010110000004730005000000000</t>
  </si>
  <si>
    <t>D 30B 59 52</t>
  </si>
  <si>
    <t>130010110000004730010000000000</t>
  </si>
  <si>
    <t>D 30A 59 61</t>
  </si>
  <si>
    <t>130010110000004730017000000000</t>
  </si>
  <si>
    <t>D 30B 59 72</t>
  </si>
  <si>
    <t>faltan 3 nodos , entre 2-3, revisar rumbo</t>
  </si>
  <si>
    <t>130010110000004730020000000000</t>
  </si>
  <si>
    <t>K 59A 30 18</t>
  </si>
  <si>
    <t>faltan nodos entre 1-2 y 3 nodos entre 3-4 , revidar colindantes y rumbos</t>
  </si>
  <si>
    <t>130010110000004730024000000000</t>
  </si>
  <si>
    <t>K 59B 38A 35</t>
  </si>
  <si>
    <t>distancias fraccionadas entre 2-3, revisar rumbos</t>
  </si>
  <si>
    <t>130010110000004740008000000000</t>
  </si>
  <si>
    <t>K 59B 30 31</t>
  </si>
  <si>
    <t>Diferencia de área de 10 m2 (Shape 243 m2 - Plano y R1 253 m2) es decir supera el 4% que indica la resolución. Faltan nodos entre 1-2 y 3-4, revisar rumbos</t>
  </si>
  <si>
    <t>130010110000004740017000000000</t>
  </si>
  <si>
    <t>D 30 59A 23</t>
  </si>
  <si>
    <t>130010110000004740021000000000</t>
  </si>
  <si>
    <t>D 30A 58 22</t>
  </si>
  <si>
    <t>Diferencia de área de 16 m2 (Shape 100 m2 - Plano y R1 116 m2) es decir supera el 6% que indica la resolución. Falta nodos entre 4-1, revisar rumbos</t>
  </si>
  <si>
    <t>130010110000004740022000000000</t>
  </si>
  <si>
    <t>D 30A 59 40</t>
  </si>
  <si>
    <t>falta nodos entre 4-5, revisar rumbos</t>
  </si>
  <si>
    <t>130010110000004740023000000000</t>
  </si>
  <si>
    <t>D 30A 59 44</t>
  </si>
  <si>
    <t>130010110000004750005000000000</t>
  </si>
  <si>
    <t>D 30 59A 44</t>
  </si>
  <si>
    <t>falta distancia entre 1-2, colindante y distancias, revisar rumbo</t>
  </si>
  <si>
    <t>130010110000004750020000000000</t>
  </si>
  <si>
    <t>K 59B 29B 35</t>
  </si>
  <si>
    <t>130010110000004760012000000000</t>
  </si>
  <si>
    <t>K 58A 29 48</t>
  </si>
  <si>
    <t>130010110000004770003000000000</t>
  </si>
  <si>
    <t>D 30B 59B 18 MZ 477 LO 18</t>
  </si>
  <si>
    <t>falta distancia 3-4, y nodo entre 3-4, revisar rumbos</t>
  </si>
  <si>
    <t>130010110000004770005000000000</t>
  </si>
  <si>
    <t>K 59C 30A 23</t>
  </si>
  <si>
    <t>130010110000004770010000000000</t>
  </si>
  <si>
    <t>D 30 59B 05 MZ 477 LO 8</t>
  </si>
  <si>
    <t>130010110000004770011000000000</t>
  </si>
  <si>
    <t>K 59B 30 18</t>
  </si>
  <si>
    <t>falta nodo entre 3-4, revisar rumbos</t>
  </si>
  <si>
    <t>130010110000004770012000000000</t>
  </si>
  <si>
    <t>K 59B 30 26 MZ 477 LO 10</t>
  </si>
  <si>
    <t>Diferencia de área de 15 m2 (Shape 186 m2 - Plano y R1 201 m2) es decir supera el 6% que indica la resolución. Falta nodo entre 2-3 , revisar rumbos</t>
  </si>
  <si>
    <t>130010110000004770014000000000</t>
  </si>
  <si>
    <t>K 59B 30 56 MZ 477 LO 12</t>
  </si>
  <si>
    <t>falta nodo entre 2-3 , revisar rumbos</t>
  </si>
  <si>
    <t>130010110000004770019000000000</t>
  </si>
  <si>
    <t>K 59C 30A 03 MZ 477 LO 3B</t>
  </si>
  <si>
    <t>faltan nodos no se, obser con claridad los nodos finales ajustar distancias y rumbos</t>
  </si>
  <si>
    <t>130010110000004770020000000000</t>
  </si>
  <si>
    <t>K 59C 30 57 MZ 477 LO 4B</t>
  </si>
  <si>
    <t>130010110000004770021000000000</t>
  </si>
  <si>
    <t>K 59C 30 45</t>
  </si>
  <si>
    <t>faltan nodos entre 3-4 y 4-1, revisar rumbos</t>
  </si>
  <si>
    <t>130010110000004770023000000000</t>
  </si>
  <si>
    <t>Hernando</t>
  </si>
  <si>
    <t>K 59B 30A 08</t>
  </si>
  <si>
    <t>Falta crear nodo entre nodos 1 y 2/falta lin 3 en casilla Lin/Revisar  en la representacion grafica distancia entre nodos 1 y 2, debe ser totalizada /Revisar rumbo (direccion de los linderos) y colindancias de todo el predio.</t>
  </si>
  <si>
    <t>130010110000004770024000000000</t>
  </si>
  <si>
    <t>K 59B 30A 12 MZ 477 LO 14A</t>
  </si>
  <si>
    <t>Falta crear nodos entre nodos 2 y 3/Revisar en la representacion grafica distancia entre nodos 2, 3 y 4/Revisar rumbo (direccion de los linderos) y colindancias entre nodos 2 y 3/</t>
  </si>
  <si>
    <t>130010110000004770025000000000</t>
  </si>
  <si>
    <t>K 59B 30A 28</t>
  </si>
  <si>
    <t>Falta crear nodos entre nodos 1 y 2/Revisar en larepresentacion grafica distancia entre nodos 1 y 2/Revisar rumbo (direccion de los linderos) y colindancias entre nodos 1 y 2/falta nodo 1 en casilla Lin.</t>
  </si>
  <si>
    <t>130010110000004770026000000000</t>
  </si>
  <si>
    <t>K 59B 30 48 MZ 477</t>
  </si>
  <si>
    <t>Falta crear nodo entre nodos 2 y 3/Revisar rumbo (direccion de los linderos) y colindancias entre nodos 2 y 3/Revisar nodos en casilla Lin.</t>
  </si>
  <si>
    <t>130010110000004770027000000000</t>
  </si>
  <si>
    <t>K 59C 30A 13 MZ 477 LO 3C</t>
  </si>
  <si>
    <t>Diferencia de área de 4 m2 (Shape 37 m2 - Plano y R1 34 m2) es decir supera el 7% que indica la resolución. Revisar rumbo (direccion de los linderos).</t>
  </si>
  <si>
    <t>130010110000004770030000000000</t>
  </si>
  <si>
    <t>K 59C 30A 27</t>
  </si>
  <si>
    <t>Falta crear nodo entre nodos 1 y 2 y nodos 4 y 1/falta nodo 1 y 4 en casilla Lin/Revisar rumbo (direccion de los linderos) / Falta colindancias entre nodos 4 a 2/ Falta nomenclatura de la Calle en la representacion grafica.</t>
  </si>
  <si>
    <t>130010110000004770031000000000</t>
  </si>
  <si>
    <t>K 59C 30 51</t>
  </si>
  <si>
    <t>Ubicar en la representacion grafica la nomenclatura vial (Carrera 59C) en espacio donde no se traslape con lineas de poligonos/Revisar rumbo (direccion de los linderos) y colindancias entre nodos 4 y 1/Revisar casilla Lin, se repite Lin 4.</t>
  </si>
  <si>
    <t>130010110000004790005000000000</t>
  </si>
  <si>
    <t>K 60 30 37</t>
  </si>
  <si>
    <t>Falta crear nodo entre nodos 4 y 1/Revisar casilla Lin, se repite Lin 4/ /Revisar rumbo (direccion de los linderos) y colindancias entre nodos 4 y 1/ Revisar  en la representacion grafica distancia entre nodos 2 y 3, debe ser totalizada.</t>
  </si>
  <si>
    <t>130010110000004790010000000000</t>
  </si>
  <si>
    <t>K 59C 30 32</t>
  </si>
  <si>
    <t>Falta crear nodo entre nodos 3 y 4/Revisar casilla Lin, se repite Lin 3 /Revisar rumbo (direccion de los linderos) y colindancias entre nodos 2 y 3 y nodos 4 y 1.</t>
  </si>
  <si>
    <t>130010110000004790011000000000</t>
  </si>
  <si>
    <t>K 59C 30 38</t>
  </si>
  <si>
    <t>Falta crear nodo entre nodos 2 y 3/Revisar casilla Lin, se repite Lin 2 /Revisar rumbo (direccion de los linderos) y colindancias entre nodos 3 y 4.</t>
  </si>
  <si>
    <t>130010110000004790012000000000</t>
  </si>
  <si>
    <t>K 59C 30 48</t>
  </si>
  <si>
    <t>Falta crear nodo entre nodos 2 y 3/Revisar casilla Lin, se repite Lin 2 /Revisar rumbo (direccion de los linderos) y colindancias entre nodos 2 y 3.</t>
  </si>
  <si>
    <t>130010110000004790013000000000</t>
  </si>
  <si>
    <t>K 60 30 57</t>
  </si>
  <si>
    <t>Revisar  en la representacion grafica distancia entre nodos 2 y 3, debe ser totalizada /Revisar rumbo (direccion de los linderos).</t>
  </si>
  <si>
    <t>130010110000004790015000000000</t>
  </si>
  <si>
    <t>K 60 30 19</t>
  </si>
  <si>
    <t>Falta crear nodos entre nodos 3 y 4/Revisar casilla Lin, se repite Lin 3/Revisar rumbo (direccion de los linderos) y colindancias entre nodos 3 y 4.</t>
  </si>
  <si>
    <t>130010110000004810002000000000</t>
  </si>
  <si>
    <t>D 29C 59B 10 MZ 481 LO 2</t>
  </si>
  <si>
    <t>Falta crear nodo entre nodos 4 y 1/Revisar casilla Lin, se repite Lin 4/Revisar rumbo (direccion de los linderos) y colindancias entre nodos 4 y 1.</t>
  </si>
  <si>
    <t>130010110000004810017000000000</t>
  </si>
  <si>
    <t>K 59B 29 42</t>
  </si>
  <si>
    <t>Revisar rumbo (direccion de los linderos).</t>
  </si>
  <si>
    <t>130010110000004810020000000000</t>
  </si>
  <si>
    <t>K 59B 29A 24 MZ 481 LO 21</t>
  </si>
  <si>
    <t>Falta crear nodos entre nodos 2 y 3/Revisar casilla Lin, se repite Lin 2/Revisar rumbo (direccion de los linderos) y colindancias entre nodos 2 y 3.</t>
  </si>
  <si>
    <t>130010110000004810023000000000</t>
  </si>
  <si>
    <t>K 59B 29B 02 MZ 481 LO 24</t>
  </si>
  <si>
    <t>Diferencia de área de 93 m2 (Shape 200 m2 - Plano y R1 293 m2) es decir supera el 4% que indica la resolución. Falta crear nodos entre nodos 2, 3 y 4 /Revisar rumbo (direccion de los linderos) y colindancias entre nodos 2, 3 y 4/ Revisar casilla Lin, se repite Lin 2 y 3/Revisar  en la representacion grafica distancia entre nodos 2 y 3, debe ser totalizada</t>
  </si>
  <si>
    <t>130010110000004810024000000000</t>
  </si>
  <si>
    <t>K 59B 29B 12 MZ 481 LO 25</t>
  </si>
  <si>
    <t>130010110000004810026000000000</t>
  </si>
  <si>
    <t>K 59B 29 18</t>
  </si>
  <si>
    <t>130010110000004810028000000000</t>
  </si>
  <si>
    <t>K 59B 29 30</t>
  </si>
  <si>
    <t>Diferencia de área de 18 m2 (Shape 109 m2 - Plano y R1 127 m2) es decir supera el 6% que indica la resolución. Revisar rumbo (direccion de los linderos).</t>
  </si>
  <si>
    <t>130010110000004810029000000000</t>
  </si>
  <si>
    <t>K 59B 29 36</t>
  </si>
  <si>
    <t>130010110000004810030000000000</t>
  </si>
  <si>
    <t>D 29C 59B 32</t>
  </si>
  <si>
    <t>130010110000004810031000000000</t>
  </si>
  <si>
    <t>K 60 29A 63</t>
  </si>
  <si>
    <t>Diferencia de área de 83 m2 (Shape 167 m2 - Plano y R1 84 m2) es decir supera el 6% que indica la resolución. Falta crear nodo entre nodos 1 a 4/Revisar casilla Lin, se repite Lin 1 y 3/Falta en la representacion grafica distancia entre nodos 3 a 4 y 6 a 7/Revisar rumbo (direccion de los linderos) y colindancias entre nodos 1 a 4.</t>
  </si>
  <si>
    <t>130010110000004820004000000000</t>
  </si>
  <si>
    <t>D 29A 61A 06</t>
  </si>
  <si>
    <t>Falta crear nodo entre nodos 4 y 1/Revisar casilla Lin, se repite Lin 4/Revisar  en la representacion grafica distancia entre nodos 2 y 3, debe ser totalizada /Revisar rumbo (direccion de los linderos) y colindancias entre nodos 2 a 3 y 4 a 1</t>
  </si>
  <si>
    <t>130010110000004820008000000000</t>
  </si>
  <si>
    <t>D 29A 61A 48</t>
  </si>
  <si>
    <t>Falta crear nodo entre nodos 2 a 3 y 3 a 4/Revisar casilla Lin, se repite Lin 3, hace falta Lin 2/Revisar rumbo (direccion de los linderos) y colindancias entre nodos 2 a 4.</t>
  </si>
  <si>
    <t>130010110000004820016000000000</t>
  </si>
  <si>
    <t>D 29 60B 55</t>
  </si>
  <si>
    <t>Diferencia de área de 23 m2 (Shape 189 m2 - Plano y R1 212 m2) es decir supera el 6% que indica la resolución. Falta crear nodo entre nodos 1 y 2/Revisar casilla Lin, se repite Lin 1/Revisar  en la representacion grafica distancia entre nodos 2 y 3, debe ser totalizada/Revisar rumbo (direccion de los linderos) y colindancias entre nodos 1 a 2.</t>
  </si>
  <si>
    <t>130010110000004820020000000000</t>
  </si>
  <si>
    <t>K 60 29 08</t>
  </si>
  <si>
    <t>Revisar  en la representacion grafica distancia entre nodos 2 y 3, debe ser totalizada/Revisar rumbo (direccion de los linderos) y colindancias entre nodos 2 y 3.</t>
  </si>
  <si>
    <t>130010110000004820022000000000</t>
  </si>
  <si>
    <t>D 29 61B 37</t>
  </si>
  <si>
    <t>Revisar  en la representacion grafica distancia entre nodos 2 y 3, se presenta diferencia con lindero de cuadro (Linderos y Colindantes)/Revisar rumbo (direccion de los linderos) y colindancias entre nodos 2 y 3.</t>
  </si>
  <si>
    <t>130010110000004820023000000000</t>
  </si>
  <si>
    <t>D 29 60B 31</t>
  </si>
  <si>
    <t>Diferencia de área de 9 m2 (Shape 71 m2 - Plano y R1 80 m2) es decir supera el 7% que indica la resolución. Falta crear nodo entre nodos 1 y 2/Revisar casilla Lin, se repite Lin 1/Revisar rumbo (direccion de los linderos) y colindancias entre nodos 1 a 2.</t>
  </si>
  <si>
    <t>130010110000004820024000000000</t>
  </si>
  <si>
    <t>D 29A 61 16 MZ 482 LO 1</t>
  </si>
  <si>
    <t>130010110000004820025000000000</t>
  </si>
  <si>
    <t>K 60 29 18</t>
  </si>
  <si>
    <t>Falta crear nodo entre nodos 1 y 2/Revisar casilla Lin, se repite Lin 1/Revisar rumbo (direccion de los linderos) y colindancias entre nodos 1 a 2.</t>
  </si>
  <si>
    <t>130010110000004830005000000000</t>
  </si>
  <si>
    <t>D 29C 61 46</t>
  </si>
  <si>
    <t>Falta crear nodo entre nodos 3 y 4/Revisar casilla Lin, se repite Lin 3/Revisar rumbo (direccion de los linderos) y colindancias entre nodos 3 y 4.</t>
  </si>
  <si>
    <t>130010110000004830006000000000</t>
  </si>
  <si>
    <t>D 29C 60 64</t>
  </si>
  <si>
    <t>Falta crear nodo entre nodos 2 y 3/Revisar casilla Lin, se repite Lin 2/Revisar rumbo (direccion de los linderos) y colindancias entre nodos 2 y 3.</t>
  </si>
  <si>
    <t>130010110000004830009000000000</t>
  </si>
  <si>
    <t>K 62 29B 03</t>
  </si>
  <si>
    <t>Revisar casilla Lin, hace falta Lin 1 y 3/Revisar rumbo (direccion de los linderos)/ Hace falta colindancias entre nodos 1 a 2 y 4 a 1.</t>
  </si>
  <si>
    <t>130010110000004830013000000000</t>
  </si>
  <si>
    <t>K 60A 29A 57</t>
  </si>
  <si>
    <t>Falta crear nodos entre nodos 4 y 2/Revisar casilla Lin, se repite Lin 1 y 4/Revisar rumbo (direccion de los linderos) y colindancias entre nodos 4 y 2/Revisar en la representacion grafica distancia entre nodos 2 y 3, debe ser totalizada</t>
  </si>
  <si>
    <t>130010110000004830026000000000</t>
  </si>
  <si>
    <t>K 62 29B 07</t>
  </si>
  <si>
    <t>Diferencia de área de 4 m2 (Shape 50 m2 - Plano y R1 54 m2) es decir supera el 7% que indica la resolución. Revisar rumbo (direccion de los linderos) /Revisar en la representacion grafica distancia entre nodos 2 y 3, debe ser totalizada/ Ubicar en la representacion grafica la nomenclatura vial (Carrera 60D) en espacio donde no se traslape con lineas de poligonos</t>
  </si>
  <si>
    <t>130010110000004830027000000000</t>
  </si>
  <si>
    <t>D 29B 60A 43</t>
  </si>
  <si>
    <t>Diferencia de área de 13 m2 (Shape 119 m2 - Plano y R1 132 m2) es decir supera el 6% que indica la resolución. Falta crear nodos entre nodos 2 y 3/Revisar casilla Lin, se repite Lin 2/Revisar rumbo (direccion de los linderos) y colindancias entre nodos 2 y 3.</t>
  </si>
  <si>
    <t>130010110000004830029000000000</t>
  </si>
  <si>
    <t>K 61A 29A 19</t>
  </si>
  <si>
    <t>Falta crear nodos entre nodos 4 y 1/Revisar casilla Lin, hace falta Lin 4/Revisar rumbo (direccion de los linderos)/ Hace falta colindancias entre nodos 4 y 1/Revisar en la representacion grafica distancia entre nodos 2 y 3, debe ser totalizada</t>
  </si>
  <si>
    <t>130010110000004850006000000000</t>
  </si>
  <si>
    <t>K 60D 30 65</t>
  </si>
  <si>
    <t>Revisar casilla Lin, hace falta Lin 2/Revisar rumbo (direccion de los linderos)/ Hace falta colindancias entre nodos 2 y 3, asi mismo revisar colindancia entre nodos 4 y 1/Revisar en la representacion grafica distancia entre nodos 2 y 3, debe ser totalizada/ Revisar nomenclatura vial entre nodos 4 y 1.</t>
  </si>
  <si>
    <t>130010110000004850007000000000</t>
  </si>
  <si>
    <t>K 60D 30 57</t>
  </si>
  <si>
    <t>Revisar rumbo (direccion de los linderos)/  Revisar nomenclatura vial entre nodos 4 y 1.</t>
  </si>
  <si>
    <t>130010110000004850028000000000</t>
  </si>
  <si>
    <t>K 60 30 30 ET II</t>
  </si>
  <si>
    <t>Falta crear nodos entre nodos 3 y 4/Revisar rumbo (direccion de los linderos) y colindancias entre nodos 3 y 4/Revisar en la representacion grafica distancias entre nodos 3 y 4.</t>
  </si>
  <si>
    <t>130010110000004850030000000000</t>
  </si>
  <si>
    <t>K 61A 30 36 ET II</t>
  </si>
  <si>
    <t>Falta crear nodos entre nodos 3 y 4/Revisar casilla Lin, hace falta Lin 3/Revisar rumbo (direccion de los linderos)/ Hace falta colindancias entre nodos 3 y 4/Revisar en la representacion grafica distancia entre nodos 3 y 4 / Revisar nomenclatura vial entre nodos 4 y 1.</t>
  </si>
  <si>
    <t>130010110000008640001000000000</t>
  </si>
  <si>
    <t>C 14 59C 06</t>
  </si>
  <si>
    <t>Falta crear nodo entre nodos 3 y 4/Revisar casilla Lin, se repite  Lin 3/Revisar rumbo (direccion de los linderos).</t>
  </si>
  <si>
    <t>130010110000008640002000000000</t>
  </si>
  <si>
    <t>C 14 60B 25</t>
  </si>
  <si>
    <t>Falta crear nodo entre nodos 1 y 2/Revisar casilla Lin, hace falta Lin 1/Revisar rumbo (direccion de los linderos)/ Hace falta colindancias entre nodos 1 y 2.</t>
  </si>
  <si>
    <t>130010110000008640003000000000</t>
  </si>
  <si>
    <t>C 14 59C 30</t>
  </si>
  <si>
    <t>130010110000008640005000000000</t>
  </si>
  <si>
    <t>K 59D 13 47</t>
  </si>
  <si>
    <t>Diferencia de área de 11 m2 (Shape 169 m2 - Plano y R1 158 m2) es decir supera el 6% que indica la resolución. Falta crear nodos entre nodos 3 a 4 y 1 a 2/Revisar casilla Lin, se repite Lin 1 y 3/Revisar rumbo (direccion de los linderos)/ Revisar colindancias entre nodos 1 y 2, 3 y 4.</t>
  </si>
  <si>
    <t>130010110000008640006000000000</t>
  </si>
  <si>
    <t>K 59D 13 39</t>
  </si>
  <si>
    <t>Falta crear nodo entre nodos 4 y 1/Revisar casilla Lin, se repite Lin 3 y 4/Revisar rumbo (direccion de los linderos).</t>
  </si>
  <si>
    <t>130010110000008640015000000000</t>
  </si>
  <si>
    <t>C 14 59C 46</t>
  </si>
  <si>
    <t>Revisar nomenclatura vial, (direccion KR 59 C / Area grafica KR 59D)/Falta crear nodos entre nodos 3 y 4/Revisar rumbo (direccion de los linderos)/Revisar casilla Lin, se repite Lin 3/ Revisar colindancias entre nodos 3 y 4.</t>
  </si>
  <si>
    <t>130010110000008640017000000000</t>
  </si>
  <si>
    <t>K 59D 13 23</t>
  </si>
  <si>
    <t>Falta crear nodo entre nodos 3 y 4/Revisar casilla Lin, se repite Lin 3/Revisar rumbo (direccion de los linderos)/ Revisar en la representacion grafica distancia entre nodos 2 y 3, debe ser totalizada.</t>
  </si>
  <si>
    <t>130010110000008650002000000000</t>
  </si>
  <si>
    <t>C 14 59A 14</t>
  </si>
  <si>
    <t>Diferencia de área de 26 m2 (Shape 238 m2 - Plano y R1 212 m2) es decir supera el 6% que indica la resolución. Falta crear nodo entre nodos 1 y 2/Revisar casilla Lin, se repite Lin 1/Revisar rumbo (direccion de los linderos)/ Hace falta en representacion grafica nombre de Via (Calle 14).</t>
  </si>
  <si>
    <t>130010110000008650007000000000</t>
  </si>
  <si>
    <t>C 14 58 64 MZ Z L13</t>
  </si>
  <si>
    <t>Falta crear nodos entre nodos 1 y 2/Revisar casilla Lin, se repite Lin 1/Revisar rumbo (direccion de los linderos)/ Hace falta en representacion grafica nombre de Via (Calle 14).</t>
  </si>
  <si>
    <t>130010110000008650009000000000</t>
  </si>
  <si>
    <t>C 14 59A 90</t>
  </si>
  <si>
    <t>Revisar rumbo (direccion de los linderos)/ Revisar colindancia entre nodos 1 y 2 (Calle 14). Revisar diferencia distancia de lindero entre nodos 2 y 3, parte grafica (17) cuadro de colindantes (17,5)</t>
  </si>
  <si>
    <t>130010110000008650016000000000</t>
  </si>
  <si>
    <t>C 13 59A 35 MZ Z LO 16</t>
  </si>
  <si>
    <t>Diferencia de área de 15 m2 (Shape 183 m2 - Plano y R1 198 m2) es decir supera el 6% que indica la resolución. Falta crear nodo entre nodos 4 y 1/Revisar casilla Lin, hace falta Lin 4/Revisar rumbo (direccion de los linderos)/ Revisar en la representacion grafica distancia entre nodos 2 y 3, debe ser totalizada/ Hace falta colindancia entre nodos 4 y 1.</t>
  </si>
  <si>
    <t>130010110000008650019000000000</t>
  </si>
  <si>
    <t>C 14 59A 54</t>
  </si>
  <si>
    <t xml:space="preserve">Falta crear nodo entre nodos 2 a 3, 3 a 4 y 4 a 1 /Revisar casilla Lin, se repite Lin 2 y 3/Revisar rumbo (direccion de los linderos)/ Hace falta en representacion grafica nombre de Via (Calle 14)./Revisar diferencia distancia de lindero entre nodos 4 y 1, parte grafica (24,3) cuadro de colindantes (24,2). </t>
  </si>
  <si>
    <t>130010110000008650020000000000</t>
  </si>
  <si>
    <t>C 14 59A 50</t>
  </si>
  <si>
    <t>Falta crear nodo entre nodos 1 y 2 /Revisar casilla Lin, hace falta Lin 1/Revisar rumbo (direccion de los linderos)/ Hace falta en representacion grafica nombre de Via (Calle 14)./Hace falta colindancia entre nodos 1 y 2.</t>
  </si>
  <si>
    <t>130010110000008650021000000000</t>
  </si>
  <si>
    <t>C 14 59A 74</t>
  </si>
  <si>
    <t>Revisar rumbo (direccion de los linderos)/Revisar nomenclatura vial, (direccion KR 59A / Area grafica KR 60A)</t>
  </si>
  <si>
    <t>130010110000008650022000000000</t>
  </si>
  <si>
    <t>Revisar rumbo (direccion de los linderos)/Revisar nomenclatura vial, (direccion KR 59A / Area grafica KR 60A).</t>
  </si>
  <si>
    <t>130010110000008650023000000000</t>
  </si>
  <si>
    <t>Falta crear nodo entre nodos 1 y 2 /Revisar casilla Lin, se repite Lin 1/Revisar rumbo (direccion de los linderos)/ Revisar nomenclatura vial, (direccion KR 59A / Area grafica KR 60A)</t>
  </si>
  <si>
    <t>130010110000008660007000000000</t>
  </si>
  <si>
    <t>K 60 13 29 MZ T LO 11</t>
  </si>
  <si>
    <t>Falta crear nodo entre nodos 1 a 2 y 3 a 4/Revisar casilla Lin, se repite Lin 1/Revisar rumbo (direccion de los linderos)/ Hace falta en representacion grafica nombre de Via (KR 60D)/ Hace falta colindancias entre nodos 3 a 4 y 4 a 1/ Revisar colindancia entre nodos 2 y 3 (nombre de Via).</t>
  </si>
  <si>
    <t>130010110000008660008000000000</t>
  </si>
  <si>
    <t>K 60D 13 29 MZ T LO 10</t>
  </si>
  <si>
    <t>Revisar rumbo (direccion de los linderos)/ Hace falta en representacion grafica nombre de Via (KR 60D)/  Revisar colindancia entre nodos 2 y 3 (nombre de Via)/Revisar en la representacion grafica distancia entre nodos 2 y 3, debe ser totalizada.</t>
  </si>
  <si>
    <t>130010110000008660010000000000</t>
  </si>
  <si>
    <t>K 60D 13 05 MZ T LO 8</t>
  </si>
  <si>
    <t xml:space="preserve">Revisar rumbo (direccion de los linderos)/ Hace falta en representacion grafica nombre de Via (KR 60D)/  Revisar colindancia entre nodos 2 y 3 (nombre de Via)/Revisar diferencia distancia de lindero entre nodos 4 y 1, parte grafica (3,7) cuadro de colindantes (3,9). </t>
  </si>
  <si>
    <t>130010110000008660011000000000</t>
  </si>
  <si>
    <t>C 13 59D 27</t>
  </si>
  <si>
    <t>Diferencia de área de 4m2 (Shape 47 m2 - Plano y R1 51 m2) es decir supera el 7% que indica la resolución. Falta crear nodo entre nodos 1 a 2 y 2 a 3/Revisar casilla Lin, se repite Lin 1/Revisar rumbo (direccion de los linderos)/ Hace falta en representacion grafica nombre de Via/ Revisar colindancia entre nodos 2 y 3.</t>
  </si>
  <si>
    <t>130010110000008660013000000000</t>
  </si>
  <si>
    <t>K 60B 13 04 MZ T LO 5</t>
  </si>
  <si>
    <t>Falta crear nodo entre nodos 1 y 2/Revisar casilla Lin, se repite Lin 1/Revisar rumbo (direccion de los linderos)/ Revisar nomenclatura vial, (direccion KR 60B / Area grafica KR 59D).</t>
  </si>
  <si>
    <t>130010110000008660014000000000</t>
  </si>
  <si>
    <t>K 59D 13 10 MZ T LO 1</t>
  </si>
  <si>
    <t>Diferencia de área de 22 m2 (Shape 132 m2 - Plano y R1 154 m2) es decir supera el 6% que indica la resolución. Revisar rumbo (direccion de los linderos).</t>
  </si>
  <si>
    <t>130010110000008660017000000000</t>
  </si>
  <si>
    <t>C 14 59D 06</t>
  </si>
  <si>
    <t>130010110000008660018000000000</t>
  </si>
  <si>
    <t>K 59D 13 46</t>
  </si>
  <si>
    <t>Falta crear nodo entre nodos 1 y 2/Revisar casilla Lin, se repite Lin 1/Revisar rumbo (direccion de los linderos).</t>
  </si>
  <si>
    <t>130010110000008660019000000000</t>
  </si>
  <si>
    <t>C 14 59D 12</t>
  </si>
  <si>
    <t>130010110000008660021000000000</t>
  </si>
  <si>
    <t>K 59D 13 20</t>
  </si>
  <si>
    <t>Falta crear nodo entre nodos 1 a 2 y 3 a 4/Revisar casilla Lin, se repite Lin 3, hace falta Lin 1/Revisar rumbo (direccion de los linderos)/Hace falta colindancia entre nodos 1 y 2.</t>
  </si>
  <si>
    <t>130010110000008660022000000000</t>
  </si>
  <si>
    <t>K 59D 13 26 PRIMER PISO</t>
  </si>
  <si>
    <t>Diferencia de área de 31 m2 (Shape 52 m2 - Plano y R1 83 m2) es decir supera el 6% que indica la resolución. Revisar rumbo (direccion de los linderos).</t>
  </si>
  <si>
    <t>130010110000008660023000000000</t>
  </si>
  <si>
    <t>K 59D 13 30</t>
  </si>
  <si>
    <t>Falta crear nodo entre nodos 3 y 4/Revisar casilla Lin, se repite Lin 3/Revisar rumbo (direccion de los linderos)/Revisar colindancia entre nodos 1 y 2.</t>
  </si>
  <si>
    <t>130010110000008660024000000000</t>
  </si>
  <si>
    <t>K 59D 13 34</t>
  </si>
  <si>
    <t>Revisar rumbo (direccion de los linderos)/Revisar en la representacion grafica distancia entre nodos 3 y 4, debe ser totalizada.</t>
  </si>
  <si>
    <t>130010110000008660026000000000</t>
  </si>
  <si>
    <t>K 59D 13 40</t>
  </si>
  <si>
    <t>Falta crear nodo entre nodos 1 a 2 y 3 a 4/Revisar casilla Lin, se repite Lin 1 y 3/Revisar rumbo (direccion de los linderos).</t>
  </si>
  <si>
    <t>130010110000008660027000000000</t>
  </si>
  <si>
    <t>K 60D 13 31 INT</t>
  </si>
  <si>
    <t>Diferencia de área de 97 m2 (Shape 41 m2 - Plano y R1 138 m2) es decir supera el 6% que indica la resolución. Revisar rumbo (direccion de los linderos)/ Revisar nomenclatura vial, (direccion KR 60D / Area grafica KR 59D).</t>
  </si>
  <si>
    <t>130010110000008660031000000000</t>
  </si>
  <si>
    <t>K 60D 13 03</t>
  </si>
  <si>
    <t>Revisar rumbo (direccion de los linderos)/ Hace falta en representacion grafica nombre de Via/ Revisar colindancia entre nodos 2 y 3 (KR 60D).</t>
  </si>
  <si>
    <t>130010110000008670003000000000</t>
  </si>
  <si>
    <t>C 13 59B 24</t>
  </si>
  <si>
    <t>130010110000008670004000000000</t>
  </si>
  <si>
    <t>C 13 60A 04 MZ R LO 8</t>
  </si>
  <si>
    <t>130010110000008680013000000000</t>
  </si>
  <si>
    <t>K 59A 12 18 MZ S LO 3</t>
  </si>
  <si>
    <t>Revisar rumbo (direccion de los linderos)/Revisar nomenclatura, Area grafica (Calle 13) en direccion Calle 12.</t>
  </si>
  <si>
    <t>130010110000008680016000000000</t>
  </si>
  <si>
    <t>K 59A 12 22</t>
  </si>
  <si>
    <t>Revisar rumbo (direccion de los linderos)/Revisar nomenclatura, Area grafica (Calle 13) en direccion Calle 12/ Revisar diferencia distancia de lindero entre nodos 2 y 3, parte grafica (3,5) cuadro de colindantes (4,3) / Ubicar nomenclatura vial Carrera 59A que no se traslape con simbolo de Norte/ Revisar colindancia entre nodos 4 y 1.</t>
  </si>
  <si>
    <t>130010110000008690005000000000</t>
  </si>
  <si>
    <t>C 12 59A 42 MZ P LO 4</t>
  </si>
  <si>
    <t>Revisar rumbo (direccion de los linderos)/Revisar nomenclatura, Area grafica (Calle 14) en direccion Calle 12/ Revisar  en la representacion grafica distancia entre nodos 2 y 3, debe ser totalizada</t>
  </si>
  <si>
    <t>130010110000008690019000000000</t>
  </si>
  <si>
    <t>C 11 59A 39 IN</t>
  </si>
  <si>
    <t>Diferencia de área de 4 m2 (Shape 36 m2 - Plano y R1 32 m2) es decir supera el 7% que indica la resolución. Revisar rumbo (direccion de los linderos)/Revisar nomenclatura, Area grafica (Carrera 59B) en direccion (Carrera 59A)/ Falta en la representacion grafica distancias entre nodos 1 a 4.</t>
  </si>
  <si>
    <t>130010110000008690020000000000</t>
  </si>
  <si>
    <t>C 11 59A 35 IN</t>
  </si>
  <si>
    <t>Diferencia de área de 3 m2 (Shape 36 m2 - Plano y R1 33 m2) es decir supera el 7% que indica la resolución. Revisar rumbo (direccion de los linderos)/Revisar nomenclatura, Area grafica (Carrera 59B) en direccion (Carrera 59A)/ Falta en la representacion grafica distancias entre nodos 1 a 4.</t>
  </si>
  <si>
    <t>130010110000008700003000000000</t>
  </si>
  <si>
    <t>C 12 59B 20 MZ N LO 3</t>
  </si>
  <si>
    <t>Revisar rumbo (direccion de los linderos)/Revisar nomenclatura, Area grafica (Carrera 60D) en direccion Calle 12/ Revisar  en la representacion grafica distancia entre nodos 2 y 3, debe ser totalizada/ falta en Area grafica distancia entre nodos 3 y 4/Ubicar nomenclatura vial Carrera 59B que no se traslape con simbolo de Norte.</t>
  </si>
  <si>
    <t>130010110000008700008000000000</t>
  </si>
  <si>
    <t>C 12 59D 06 MZ N LO 8</t>
  </si>
  <si>
    <t>Falta crear nodo entre nodos 4 y 1/Revisar casilla Lin, se repite Lin 4/Revisar rumbo (direccion de los linderos)/ Revisar nomenclatura, Area grafica (Carrera 60D) en direccion Calle 12/ Revisar  en la representacion grafica distancia entre nodos 4 y 1.</t>
  </si>
  <si>
    <t>130010110000008700020000000000</t>
  </si>
  <si>
    <t>C 11 59C 21 MZ M LO 8</t>
  </si>
  <si>
    <t>Diferencia de área de 20 m2 (Shape 180 m2 - Plano y R1 160 m2) es decir supera el 6% que indica la resolución. Falta crear nodo entre nodos 4 y 1/Revisar casilla Lin, se repite Lin 4/Revisar rumbo (direccion de los linderos)/ Revisar  en la representacion grafica distancia entre nodos 2 a 3 y 4 a 1, debe ser totalizada.</t>
  </si>
  <si>
    <t>130010110000008700029000000000</t>
  </si>
  <si>
    <t>C 12 59D 24</t>
  </si>
  <si>
    <t xml:space="preserve">Diferencia de área de 9 m2 (Shape 98 m2 - Plano y R1 107 m2) es decir supera el 6% que indica la resolución. Revisar rumbo (direccion de los linderos)/Revisar nomenclatura, Area grafica (Carrera 60D) en direccion KR 59D/ Revisar  en la representacion grafica distancia entre nodos 2 y 3, debe ser totalizada/ </t>
  </si>
  <si>
    <t>130010110000008700039000000000</t>
  </si>
  <si>
    <t>K 60D 11 15</t>
  </si>
  <si>
    <t>Revisar rumbo (direccion de los linderos)/ Revisar en la representacion grafica distancia entre nodos 2 y 3, debe ser totalizada/ falta colindancias entre nodos 3 y 4/ Revisar casilla Lin, hace falta Lin 3.</t>
  </si>
  <si>
    <t>130010110000008710001000000000</t>
  </si>
  <si>
    <t>C 13 59D 06 MZ Q L H</t>
  </si>
  <si>
    <t>Revisar rumbo (direccion de los linderos)/ Revisar en la representacion grafica distancia entre nodos 2 y 3, debe ser totalizada.</t>
  </si>
  <si>
    <t>130010110000008710007000000000</t>
  </si>
  <si>
    <t>K 60D 12 13 MZ Q L H</t>
  </si>
  <si>
    <t>Diferencia de área de 11 m2 (Shape 153 m2 - Plano y R1 142 m2) es decir supera el 6% que indica la resolución. Revisar rumbo (direccion de los linderos)/ Revisar en la representacion grafica distancia entre nodos 1 a 2 y 2 a 3, debe ser totalizada.</t>
  </si>
  <si>
    <t>130010110000008710012000000000</t>
  </si>
  <si>
    <t>K 59D 12 12 MZ Q L H</t>
  </si>
  <si>
    <t>Diferencia de área de 25 m2 (Shape 153 m2 - Plano y R1 128 m2) es decir supera el 6% que indica la resolución. Falta crear nodo entre nodos 1 y 2/Revisar casilla Lin, se repite Lin 1/Revisar rumbo (direccion de los linderos)/ Revisar nomenclatura, Area grafica (Carrera 60D) en direccion Calle 12</t>
  </si>
  <si>
    <t>130010110000008720004000000000</t>
  </si>
  <si>
    <t>C 11 59A 44 MZ K LO 10</t>
  </si>
  <si>
    <t>130010110000008720012000000000</t>
  </si>
  <si>
    <t>K 58A 10 20 MZ K LO 3</t>
  </si>
  <si>
    <t>Revisar rumbo (direccion de los linderos)/ Revisar nomenclatura, Area grafica (Carrera 59A) en direccion K 58A/Revisar  en la representacion grafica distancia entre nodos 2 y 3, debe ser totalizada.</t>
  </si>
  <si>
    <t>130010110000008720013000000000</t>
  </si>
  <si>
    <t>C 11 59A 32</t>
  </si>
  <si>
    <t>Diferencia de área de 5 m2 (Shape 64 m2 - Plano y R1 69 m2) es decir supera el 7% que indica la resolución. Revisar rumbo (direccion de los linderos)/Revisar en la representacion grafica distancia entre nodos 2 y 3, asi mismo distancia de los mismos nodos en cuadro de Linderos y Colindantes.</t>
  </si>
  <si>
    <t>130010110000008720014000000000</t>
  </si>
  <si>
    <t>C 11 59A 44</t>
  </si>
  <si>
    <t>Revisar rumbo (direccion de los linderos)/Revisar  en la representacion grafica distancia entre nodos 2 y 3, debe ser totalizada.</t>
  </si>
  <si>
    <t>130010110000008730005000000000</t>
  </si>
  <si>
    <t>C 10 59B 31 MZ J LO 7</t>
  </si>
  <si>
    <t>Diferencia de área de 10 m2 (Shape 138 m2 - Plano y R1 128 m2) es decir supera el 6% que indica la resolución. Revisar rumbo (direccion de los linderos)/Revisar diferencia distancia de lindero entre nodos 2 y 3, parte grafica (15) cuadro de colindantes (16)/ Revisar nomenclatura vial, la misma via tiene diferente nomenclatura (Carrera 59C y Carrera 60)</t>
  </si>
  <si>
    <t>130010110000008740001000000000</t>
  </si>
  <si>
    <t>C 11 59C 04 MZ I LO 2</t>
  </si>
  <si>
    <t xml:space="preserve">Revisar rumbo (direccion de los linderos)/ Revisar nomenclatura, Area grafica (Carrera 60) en direccion K 59C. </t>
  </si>
  <si>
    <t>130010110000008740008000000000</t>
  </si>
  <si>
    <t>C 10 60A 19 MZ I LO 5</t>
  </si>
  <si>
    <t>Revisar rumbo (direccion de los linderos)/ Revisar nomenclatura, Area grafica (Carrera 60A) en direccion predios colindantes 09 y 07 tienen K 59C/ La nomenclatura vial se traslapa con el simbolo de Norte.</t>
  </si>
  <si>
    <t>130010110000008740010000000000</t>
  </si>
  <si>
    <t>C 10 59C 03 ET 1</t>
  </si>
  <si>
    <t>Falta crear nodo entre nodos 2 y 3/Revisar casilla Lin, se repite Lin 2/Revisar rumbo (direccion de los linderos)/ Revisar nomenclatura vial, la misma via tiene diferente nomenclatura (Carrera 59C y Carrera 60).</t>
  </si>
  <si>
    <t>130010110000008750002000000000</t>
  </si>
  <si>
    <t>K 60D 10 27 MZ H LO 6</t>
  </si>
  <si>
    <t>Revisar rumbo (direccion de los linderos)/  La nomenclatura vial se traslapa con el simbolo de Norte/ Revisar  en la representacion grafica distancia entre nodos 2 y 3, debe ser totalizada..</t>
  </si>
  <si>
    <t>130010110000008750004000000000</t>
  </si>
  <si>
    <t>C 10 60 23 MZ H LO 4</t>
  </si>
  <si>
    <t>Revisar rumbo (direccion de los linderos)/  Revisar  en la representacion grafica distancia entre nodos 2 y 3, debe ser totalizada..</t>
  </si>
  <si>
    <t>130010110000008750006000000000</t>
  </si>
  <si>
    <t>C 10 60 03 MZ H LO 1</t>
  </si>
  <si>
    <t>Diferencia de área de 16 m2 (Shape 144 m2 - Plano y R1 128 m2) es decir supera el 6% que indica la resolución. Revisar rumbo (direccion de los linderos)/ Revisar nomenclatura vial, la misma via tiene diferente nomenclatura (Carrera 60 y Carrera 61)/ Revisar  en la representacion grafica distancia entre nodos 2 y 3, debe ser totalizada..</t>
  </si>
  <si>
    <t>130010110000008780006000000000</t>
  </si>
  <si>
    <t>K 60A 30B 36 MZ C LO 5 Y 6</t>
  </si>
  <si>
    <t>Falta crear nodo entre nodos 3 y 4/Revisar casilla Lin, se repite Lin 3/Revisar rumbo (direccion de los linderos)/Revisar  en la representacion grafica distancia entre nodos 2 a 3 y 4 a 1, debe ser totalizada/ Revisar nomenclatura, Area grafica (Carrera 59C) en direccion K 60A/ Falta colidancia entre nodos 2 y 3.</t>
  </si>
  <si>
    <t>130010110000008780009000000000</t>
  </si>
  <si>
    <t>D 30B 59 15 MZ C LO 2</t>
  </si>
  <si>
    <t>Falta crear nodo entre nodos 4 y 1/Revisar casilla Lin, se repite Lin 4/Revisar rumbo (direccion de los linderos)/ Revisar nomenclatura, Area grafica (Carrera 59B) en direccion K 59/ Falta colidancia entre nodos 2 y 3./Revisar colindancia entre nodos 3 y 4.</t>
  </si>
  <si>
    <t>130010110000008780010000000000</t>
  </si>
  <si>
    <t>K 59B 30B-16</t>
  </si>
  <si>
    <t>Falta crear nodos entre nodos 2 y 3/Revisar casilla Lin, se repite Lin 2/Revisar rumbo (direccion de los linderos)/  Revisar colidancia entre nodos 2 y 3.</t>
  </si>
  <si>
    <t>130010110000008780013000000000</t>
  </si>
  <si>
    <t>D 59C 10 15</t>
  </si>
  <si>
    <t>Falta crear nodos entre nodos 3 y 4/Revisar casilla Lin, se repite Lin 3/Revisar rumbo (direccion de los linderos)/ Revisar  en la representacion grafica distancia entre nodos 2 y 3, debe ser totalizada.</t>
  </si>
  <si>
    <t>130010110000008780016000000000</t>
  </si>
  <si>
    <t>C 10 60 06</t>
  </si>
  <si>
    <t>Falta crear nodos entre nodos 2 y 3/Revisar casilla Lin, se repite Lin 2/Revisar rumbo (direccion de los linderos)/ Revisar nomenclatura, Area grafica (Carrera 59B) en direccion K 60.</t>
  </si>
  <si>
    <t>130010110000008790004000000000</t>
  </si>
  <si>
    <t>C 10 58A 46 MZ B LO 12</t>
  </si>
  <si>
    <t>Falta crear nodo entre nodos 2 y 3/Revisar casilla Lin, se repite Lin 2/Revisar rumbo (direccion de los linderos)/ En Area grafica, hace falta dimensiones entre nodos 1 a 2 y 3 a 4/Hace falta colindantes entre nodos 3 y 4.</t>
  </si>
  <si>
    <t>130010110000008790008000000000</t>
  </si>
  <si>
    <t>K 59B 30B 07</t>
  </si>
  <si>
    <t>Revisar rumbo (direccion de los linderos)/ Revisar  en la representacion grafica distancia entre nodos 2 y 3, debe ser totalizada.</t>
  </si>
  <si>
    <t>130010110000008790009000000000</t>
  </si>
  <si>
    <t>D 30B 58A 35 MZ B LO 7</t>
  </si>
  <si>
    <t>Falta crear nodo entre nodos 2 y 3/Revisar casilla Lin, se repite Lin 2/Revisar rumbo (direccion de los linderos)/ En Area grafica, hace falta dimensiones entre nodos 1 a 2 y 3 a 4.</t>
  </si>
  <si>
    <t>130010110000008790015000000000</t>
  </si>
  <si>
    <t>C 10 59A 56</t>
  </si>
  <si>
    <t>Revisar rumbo (direccion de los linderos)/ En Area grafica, hace falta dimensiones entre nodos 1 a 4.</t>
  </si>
  <si>
    <t>130010110000008800007000000000</t>
  </si>
  <si>
    <t>K 58A 30B 26 MZ A LO 9</t>
  </si>
  <si>
    <t>Diferencia de área de 27 m2 (Shape 309 m2 - Plano y R1 282 m2) es decir supera el 4% que indica la resolución. Falta crear nodo entre nodos 3 y 4/Revisar casilla Lin, se repite Lin 3/Revisar rumbo (direccion de los linderos)/ Revisar nomenclatura, Area grafica (Carrera 59B) en direccion K 58A.</t>
  </si>
  <si>
    <t>130010110000008800011000000000</t>
  </si>
  <si>
    <t>D 30B 58A 43</t>
  </si>
  <si>
    <t>Diferencia de área de 7 m2 (Shape 70 m2 - Plano y R1 77 m2) es decir supera el 6% que indica la resolución. Revisar rumbo (direccion de los linderos).</t>
  </si>
  <si>
    <t>130010110000008800013000000000</t>
  </si>
  <si>
    <t>D 30B 58A 49</t>
  </si>
  <si>
    <t>130010110000008810003000000000</t>
  </si>
  <si>
    <t>D 30B 59C 21 MZ E LO 3</t>
  </si>
  <si>
    <t>Falta crear nodos entre nodos 4 a 1 y 2 a 3/Revisar casilla Lin, se repite Lin 2 y 4/Revisar rumbo (direccion de los linderos)/ Hace falta colindancia entre nodos 1 y 2.</t>
  </si>
  <si>
    <t>130010110000008810006000000000</t>
  </si>
  <si>
    <t>C 9A 59C 12 INT</t>
  </si>
  <si>
    <t>Falta crear nodos entre nodos 4 a 1 y 2 a 3/Revisar casilla Lin, se repite Lin 4/Revisar rumbo (direccion de los linderos)/ Revisar diferencia distancia de lindero entre nodos 3 y 4, parte grafica (8,7) cuadro de colindantes (0.0)/Revisar nomenclatura, Area grafica (Carrera 60) en direccion K 58C/ Ubicar nombre de via  (Carrera  60) se monta sobre lineas de poligonos.</t>
  </si>
  <si>
    <t>130010110000008810009000000000</t>
  </si>
  <si>
    <t>K 60 9A 08 MZ E LO 5</t>
  </si>
  <si>
    <t>Revisar rumbo (direccion de los linderos)/ Revisar en la representacion grafica distancia entre nodos 1 y 2, debe ser totalizada/ Hace falta en Area grafica distancia entre nodos 6 y 1.</t>
  </si>
  <si>
    <t>130010110000008810014000000000</t>
  </si>
  <si>
    <t>D 30B 59C 05</t>
  </si>
  <si>
    <t>Falta crear nodo entre nodos 2 y 3/Revisar casilla Lin, se repite Lin 2/Revisar rumbo (direccion de los linderos)/ Revisar nomenclatura, Area grafica (Carrera 60) en direccion K 59C/ Ubicar nombre de via  (Carrera  59C) se monta sobre lineas de poligonos.</t>
  </si>
  <si>
    <t>130010110000008810015000000000</t>
  </si>
  <si>
    <t>C 9A 59C 06</t>
  </si>
  <si>
    <t>Revisar rumbo (direccion de los linderos)/ Revisar nomenclatura, Area grafica (Carrera 60) en direccion K 59C/ Ubicar nombre de via  (Carrera  59C) se monta sobre lineas de poligonos/ Revisar distancia de colindancia entre nodos 2 y 3.</t>
  </si>
  <si>
    <t>130010110000008810016000000000</t>
  </si>
  <si>
    <t>K 60 9A 14</t>
  </si>
  <si>
    <t>Revisar rumbo (direccion de los linderos)/ Revisar diferencia distancia de lindero entre nodos 3 y 4, parte grafica (8,8) cuadro de colindantes (8,9)/Hace falta colindancia entre nodos 4 y 1.</t>
  </si>
  <si>
    <t>130010110000008810017000000000</t>
  </si>
  <si>
    <t>K 60 9A 04</t>
  </si>
  <si>
    <t>Falta crear nodo entre nodos 4 y 1/Revisar rumbo (direccion de los linderos)/ Revisar en la representacion grafica distancia entre nodos 2 y 3, debe ser totalizada/Revisar diferencia distancia de lindero entre nodos 3 y 4, parte grafica (medidas parciales) cuadro de colindantes (3,6).</t>
  </si>
  <si>
    <t>130010110000008820007000000000</t>
  </si>
  <si>
    <t>D 30B 60 13 MZ F LO 13</t>
  </si>
  <si>
    <t>Revisar rumbo (direccion de los linderos)/ Hace parte en la representacion grafica distancia entre nodos 3 y 4.</t>
  </si>
  <si>
    <t>130010110000008820008000000000</t>
  </si>
  <si>
    <t>César</t>
  </si>
  <si>
    <t>D 30B 60D 03 MZ F LO 1</t>
  </si>
  <si>
    <t xml:space="preserve">Revisar rumbo (direccion de los linderos). Indicar la distancia total para cada lindero en el plano de localización. </t>
  </si>
  <si>
    <t>130010110000008820009000000000</t>
  </si>
  <si>
    <t>K 60D 9A 08</t>
  </si>
  <si>
    <t>Revisar rumbo (direccion de los linderos). Falta Nodo entre predios 01 y 02, se debe completar taba de linderos y colindantes con el nodo faltante.</t>
  </si>
  <si>
    <t>130010110000008820010000000000</t>
  </si>
  <si>
    <t>K 60D 9A 14</t>
  </si>
  <si>
    <t>Revisar rumbo (direccion de los linderos). Falta Nodo entre predios 07 y 01, se debe completar taba de linderos y colindantes con el nodo faltante.</t>
  </si>
  <si>
    <t>130010110000009160025000000000</t>
  </si>
  <si>
    <t>D 29C 57 32</t>
  </si>
  <si>
    <t>Diferencia de área de 16 m2 (Shape 68 m2 - Plano y R1 84 m2) es decir supera el 6% que indica la resolución. Revisar rumbo (direccion de los linderos).Falta Nodo entre predios 17 y 04, Falta Nodo entre predios 16 y 05, se debe completar taba de linderos y colindantes con los nodos faltantes.</t>
  </si>
  <si>
    <t>130010110000009170016000000000</t>
  </si>
  <si>
    <t>D 29A1 58A 15</t>
  </si>
  <si>
    <t xml:space="preserve">Diferencia de área de 7 m2 (Shape 73 m2 - Plano y R1 66 m2) es decir supera el 7% que indica la resolución. Revisar rumbo (direccion de los linderos). Indicar la distancia total para el lindero entre nodos 2 y 3 en el plano de localización. </t>
  </si>
  <si>
    <t>130010110000009170080000000000</t>
  </si>
  <si>
    <t>D 29 58A 03</t>
  </si>
  <si>
    <t xml:space="preserve">Diferencia de área de 64 m2 (Shape 190 m2 - Plano y R1 126 m2) es decir supera el 6% que indica la resolución. Revisar rumbo (direccion de los linderos). Indicar la distancia total para el lindero entre nodos 1 y 2 en el plano de localización. </t>
  </si>
  <si>
    <t>130010110000010000007000000000</t>
  </si>
  <si>
    <t>K 60 28A 03</t>
  </si>
  <si>
    <t>Revisar rumbo (direccion de los linderos). No coincide la nomenclatura Vial en el plano de localizacion con referencia a la nomenclatura en R1 (Definir si es Carrera 61 o Carrera 60), verificar colindancia entre nodos 2 y 3 (Definir si es Carrera 61 o Carrera 60)</t>
  </si>
  <si>
    <t>130010110000010000008000000000</t>
  </si>
  <si>
    <t>K 59B 28A 04</t>
  </si>
  <si>
    <t>Revisar rumbo (direccion de los linderos), verificar colindancia entre nodos 3 y 4 (Definir si es SN o Diagonal 28A)</t>
  </si>
  <si>
    <t>130010110000010000011000000000</t>
  </si>
  <si>
    <t>D 29 59B 20</t>
  </si>
  <si>
    <t>Revisar rumbo (direccion de los linderos). Falta Nodo entre predios 10 y 01, se debe completar taba de linderos y colindantes con el nodo faltante.</t>
  </si>
  <si>
    <t>130010110000010010008000000000</t>
  </si>
  <si>
    <t>K 60 28A 30</t>
  </si>
  <si>
    <t>Revisar rumbo (direccion de los linderos). verificar colindancia entre nodos 4 y 1 (Definir si es Carrera 61 o Carrera 60), Falta Nodo entre predios 07 y via, se debe completar taba de linderos y colindantes con el nodo faltante.</t>
  </si>
  <si>
    <t>130010110000010010009000000000</t>
  </si>
  <si>
    <t>D 29 60 16</t>
  </si>
  <si>
    <t>Revisar rumbo (direccion de los linderos). Falta Nodo entre predios 11 y 13, Falta Nodo entre predios 07 y 33, Falta Nodo entre predios 07 y 08, Falta Nodo entre predios 08 y 38, Falta Nodo entre predios 32 y 01 se debe completar taba de linderos y colindantes con los nodos faltantes.</t>
  </si>
  <si>
    <t>130010110000010010010000000000</t>
  </si>
  <si>
    <t>D 28A 60 21</t>
  </si>
  <si>
    <t>Revisar rumbo (direccion de los linderos). Falta Nodo entre predios 03 y 30, Falta Nodo entre predios 07 y 33, Falta Nodo entre predios 30 y 31, se debe completar taba de linderos y colindantes con los nodos faltantes.</t>
  </si>
  <si>
    <t>130010110000010010011000000000</t>
  </si>
  <si>
    <t>D 29 60 24</t>
  </si>
  <si>
    <t>130010110000010010012000000000</t>
  </si>
  <si>
    <t>D 29 61 30</t>
  </si>
  <si>
    <t>Revisar rumbo (direccion de los linderos). Falta Nodo entre predios 29 y 33, Falta Nodo en vertice en el predio 12 , se debe completar taba de linderos y colindantes con los nodos faltantes.</t>
  </si>
  <si>
    <t>130010110000010010013000000000</t>
  </si>
  <si>
    <t>K 61A 28A 37</t>
  </si>
  <si>
    <t>Diferencia de área de 11 m2 (Shape 100 m2 - Plano y R1 111 m2) es decir supera el 6% que indica la resolución. Revisar rumbo (direccion de los linderos).</t>
  </si>
  <si>
    <t>130010110000010010014000000000</t>
  </si>
  <si>
    <t>D 29 61 38</t>
  </si>
  <si>
    <t>130010110000010010015000000000</t>
  </si>
  <si>
    <t>D 29 60 46</t>
  </si>
  <si>
    <t>Diferencia de área de 10 m2 (Shape 118 m2 - Plano y R1 128 m2) es decir supera el 6% que indica la resolución. Revisar rumbo (direccion de los linderos). Falta Nodo entre predios 16 y 28, se debe completar taba de linderos y colindantes con el nodo faltante.</t>
  </si>
  <si>
    <t>130010110000010010016000000000</t>
  </si>
  <si>
    <t>K 60B 28A 41</t>
  </si>
  <si>
    <t>Revisar rumbo (direccion de los linderos). Falta Nodo entre predios 27 y 28, se debe completar taba de linderos y colindantes con el nodo faltante.</t>
  </si>
  <si>
    <t>130010110000010010017000000000</t>
  </si>
  <si>
    <t>K 60B 28A 35</t>
  </si>
  <si>
    <t>Revisar rumbo (direccion de los linderos). Falta Nodo entre predios 26 y 27, se debe completar taba de linderos y colindantes con el nodo faltante.</t>
  </si>
  <si>
    <t>130010110000010010018000000000</t>
  </si>
  <si>
    <t>K 60B 28A 29</t>
  </si>
  <si>
    <t>130010110000010010019000000000</t>
  </si>
  <si>
    <t>K 60B 28A 23</t>
  </si>
  <si>
    <t>130010110000010010021000000000</t>
  </si>
  <si>
    <t>K 60B 28A 11</t>
  </si>
  <si>
    <t>Revisar rumbo (direccion de los linderos). Falta lindero entre nodo 1 y 4, Falta Nodo entre predios 23 y 24, se debe completar taba de linderos y colindantes con el nodo faltante.</t>
  </si>
  <si>
    <t>130010110000010010022000000000</t>
  </si>
  <si>
    <t>K 60B 28A 05</t>
  </si>
  <si>
    <t>130010110000010010025000000000</t>
  </si>
  <si>
    <t>K 60A 28A 16</t>
  </si>
  <si>
    <t>Revisar rumbo (direccion de los linderos). verificar colindancia entre nodos 4 y 1 (Definir si es Carrera 60B o Carrera 60A)</t>
  </si>
  <si>
    <t>130010110000010010026000000000</t>
  </si>
  <si>
    <t>K 60A 28A 22</t>
  </si>
  <si>
    <t>Revisar rumbo (direccion de los linderos). Falta Nodo entre predios 17 y 18, se debe completar taba de linderos y colindantes con el nodo faltante. verificar colindancia entre nodos 4 y 1 (Definir si es Carrera 60B o Carrera 60A)</t>
  </si>
  <si>
    <t>130010110000010010027000000000</t>
  </si>
  <si>
    <t>K 60A 28A 28</t>
  </si>
  <si>
    <t>Revisar rumbo (direccion de los linderos). Falta Nodo entre predios 16 y 17, se debe completar taba de linderos y colindantes con el nodo faltante. verificar colindancia entre nodos 4 y 1 (Definir si es Carrera 60B o Carrera 60A)</t>
  </si>
  <si>
    <t>130010110000010010028000000000</t>
  </si>
  <si>
    <t>K 60A 28A 34</t>
  </si>
  <si>
    <t>Revisar rumbo (direccion de los linderos).verificar colindancia entre nodos 6 y 1 (Definir si es Carrera 60B o Carrera 60A)</t>
  </si>
  <si>
    <t>130010110000010010030000000000</t>
  </si>
  <si>
    <t>K 60A 28A 07</t>
  </si>
  <si>
    <t>Revisar rumbo (direccion de los linderos).verificar colindancia entre nodos 2 y 3 (Definir si es Carrera 60B o Carrera 60A)</t>
  </si>
  <si>
    <t>130010110000010010031000000000</t>
  </si>
  <si>
    <t>K 60A 28A 03</t>
  </si>
  <si>
    <t>Revisar rumbo (direccion de los linderos).verificar colindancia entre nodos 2 y 3 (Definir si es Carrera 60B o Carrera 60A),  Falta Nodo entre predios la via  y predio 10, se debe completar taba de linderos y colindantes con el nodo faltante.</t>
  </si>
  <si>
    <t>130010110000010010032000000000</t>
  </si>
  <si>
    <t>K 60 28A 36</t>
  </si>
  <si>
    <t>Revisar rumbo (direccion de los linderos).verificar colindancia entre nodos 4 y 1 (Definir si es Carrera 60 o Carrera 61).</t>
  </si>
  <si>
    <t>130010110000010010033000000000</t>
  </si>
  <si>
    <t>D 28A 60 21 IN</t>
  </si>
  <si>
    <t>Revisar rumbo (direccion de los linderos).  Falta Nodo entre predios 11 y 13, Falta Nodo entre predios 09 y 13, Falta Nodo entre predios 04 y 05, Falta Nodo entre predios 05 y 06, Falta Nodo entre predios 06 y 07 se debe completar taba de linderos y colindantes con los nodos faltantes.</t>
  </si>
  <si>
    <t>130010110000010020001000000000</t>
  </si>
  <si>
    <t>K 60 28 36</t>
  </si>
  <si>
    <t>130010110000010020002000000000</t>
  </si>
  <si>
    <t>K 60A 28 35</t>
  </si>
  <si>
    <t>130010110000010020006000000000</t>
  </si>
  <si>
    <t>K 60A 28 05</t>
  </si>
  <si>
    <t>130010110000010020007000000000</t>
  </si>
  <si>
    <t>K 60 28 04</t>
  </si>
  <si>
    <t>130010110000010030001000000000</t>
  </si>
  <si>
    <t>K 60B 28 36</t>
  </si>
  <si>
    <t>Revisar rumbo (direccion de los linderos).verificar colindancia entre nodos 4 y 1 (Definir si es Carrera 60B o Carrera 60A). No coincide la nomenclatura Vial en el plano de localizacion con referencia a la nomenclatura en R1 (Definir si es Carrera 60A o Carrera 60B)</t>
  </si>
  <si>
    <t>130010110000010030003000000000</t>
  </si>
  <si>
    <t>K 60B 28 19</t>
  </si>
  <si>
    <t>130010110000010030004000000000</t>
  </si>
  <si>
    <t>K 60B 28 15</t>
  </si>
  <si>
    <t>130010110000010030007000000000</t>
  </si>
  <si>
    <t>K 60B 28 12</t>
  </si>
  <si>
    <t>Revisar rumbo (direccion de los linderos).verificar colindancia entre nodos 4 y 1 (Definir si es Carrera 60B o Carrera 60A),  No coincide la nomenclatura Vial en el plano de localizacion con referencia a la nomenclatura en R1 (Definir si es Carrera 60A o Carrera 60B)</t>
  </si>
  <si>
    <t>130010110000010030008000000000</t>
  </si>
  <si>
    <t>K 60B 28 20</t>
  </si>
  <si>
    <t>130010110000010030009000000000</t>
  </si>
  <si>
    <t>K 60B 28 30</t>
  </si>
  <si>
    <t>Diferencia de área de 17 m2 (Shape 113 m2 - Plano y R1 96 m2) es decir supera el 6% que indica la resolución. Revisar rumbo (direccion de los linderos).verificar colindancia entre nodos 4 y 1 (Definir si es Carrera 60B o Carrera 60A),  No coincide la nomenclatura Vial en el plano de localizacion con referencia a la nomenclatura en R1 (Definir si es Carrera 60A o Carrera 60B)</t>
  </si>
  <si>
    <t>130010110000010040006000000000</t>
  </si>
  <si>
    <t>K 60B 27 11</t>
  </si>
  <si>
    <t>130010110000010040009000000000</t>
  </si>
  <si>
    <t>K 60 27 12</t>
  </si>
  <si>
    <t>Revisar rumbo (direccion de los linderos).verificar colindancia entre nodos 4 y 1 (Definir si es Carrera 60 o Carrera 61),  No coincide la nomenclatura Vial en el plano de localizacion con referencia a la nomenclatura en R1 (Definir si es Carrera 60 o Carrera 61)</t>
  </si>
  <si>
    <t>130010110000010050002000000000</t>
  </si>
  <si>
    <t>D 30B 60 16</t>
  </si>
  <si>
    <t>130010110000010050005000000000</t>
  </si>
  <si>
    <t>K 60D 30A 03</t>
  </si>
  <si>
    <t>Revisar rumbo (direccion de los linderos). Verificar lidero grafico entre nodo 2 y 3.</t>
  </si>
  <si>
    <t>130010110000010050006000000000</t>
  </si>
  <si>
    <t>D 30A 60 23</t>
  </si>
  <si>
    <t>130010110000010050008000000000</t>
  </si>
  <si>
    <t>K 60 30A 14</t>
  </si>
  <si>
    <t>Diferencia de área de 6 m2 (Shape 87 m2 - Plano y R1 81 m2) es decir supera el 6% que indica la resolución. Revisar rumbo (direccion de los linderos).</t>
  </si>
  <si>
    <t>130010110000010050009000000000</t>
  </si>
  <si>
    <t>K 60 30A 18</t>
  </si>
  <si>
    <t>Diferencia de área de 7 m2 (Shape 85 m2 - Plano y R1 78 m2) es decir supera el 7% que indica la resolución. Revisar rumbo (direccion de los linderos).</t>
  </si>
  <si>
    <t>130010110000010060005000000000</t>
  </si>
  <si>
    <t>K 60 28 21</t>
  </si>
  <si>
    <t>130010110000010060012000000000</t>
  </si>
  <si>
    <t>K 59B 28 30</t>
  </si>
  <si>
    <t>Revisar rumbo (direccion de los linderos). Falta Nodo entre predios via y predio 14 se debe completar taba de linderos y colindantes con los nodos faltantes.</t>
  </si>
  <si>
    <t>130010110000010060014000000000</t>
  </si>
  <si>
    <t>K 59B 28 26</t>
  </si>
  <si>
    <t>Diferencia de área de 6 m2 (Shape 64 m2 - Plano y R1 70 m2) es decir supera el 7% que indica la resolución. Diferencia de área de 6 m2 (Shape 64 m2 - Plano y R1 70 m2) es decir supera el 7% que indica la resolución. Revisar rumbo (direccion de los linderos).</t>
  </si>
  <si>
    <t>130010110000010070001000000000</t>
  </si>
  <si>
    <t>K 60B 28 46</t>
  </si>
  <si>
    <t>Revisar rumbo (direccion de los linderos). Falta Nodo entre predios via y predio 03 se debe completar taba de linderos y colindantes con los nodos faltantes.</t>
  </si>
  <si>
    <t>130010110000010070003000000000</t>
  </si>
  <si>
    <t>K 60B 28 38</t>
  </si>
  <si>
    <t>Diferencia de área de 21 m2 (Shape 168 m2 - Plano y R1 189 m2) es decir supera el 6% que indica la resolución. Revisar rumbo (direccion de los linderos). Falta Nodo entre predios 01 y 02, se debe completar tabla de linderos y colindantes con el nodo faltante.</t>
  </si>
  <si>
    <t>130010110000010070007000000000</t>
  </si>
  <si>
    <t>D 60C 28 05</t>
  </si>
  <si>
    <t>Revisar rumbo (direccion de los linderos). Falta Nodo entre predios 06 y 09, se debe completar tabla de linderos y colindantes con el nodo faltante. No coincide la nomenclatura Vial en el plano de localizacion con referencia a la nomenclatura en R1 (Definir si es Carrera 60C o diagonal 60)</t>
  </si>
  <si>
    <t>130010110000010070008000000000</t>
  </si>
  <si>
    <t>K 60B 28 04</t>
  </si>
  <si>
    <t>Diferencia de área de 8 m2 (Shape 92 m2 - Plano y R1 100 m2) es decir supera el 6% que indica la resolución. Revisar rumbo (direccion de los linderos).  Falta Nodo entre predios via y predio 06 se debe completar tabla de linderos y colindantes con los nodos faltantes.</t>
  </si>
  <si>
    <t>130010110000010070010000000000</t>
  </si>
  <si>
    <t>K 60C 28 31</t>
  </si>
  <si>
    <t>130010110000010080002000000000</t>
  </si>
  <si>
    <t>K 60C 27A 29</t>
  </si>
  <si>
    <t>Revisar rumbo (direccion de los linderos).verificar colindancia entre nodos 2 y 3 (Definir si es Carrera 60B o Carrera 60C), No coincide la nomenclatura Vial en el plano de localizacion con referencia a la nomenclatura en R1 (Definir si es Carrera 60C o Carrera 60B), El lindero grafico entre nodos 2 y 3 debe ser 10,5</t>
  </si>
  <si>
    <t>130010110000010080003000000000</t>
  </si>
  <si>
    <t>K 60C 27A 21</t>
  </si>
  <si>
    <t>Diferencia de área de 19 m2 (Shape 95 m2 - Plano y R1 114 m2) es decir supera el 6% que indica la resolución. Revisar rumbo (direccion de los linderos).verificar colindancia entre nodos 2 y 3 (Definir si es Carrera 60B o Carrera 60C), No coincide la nomenclatura Vial en el plano de localizacion con referencia a la nomenclatura en R1 (Definir si es Carrera 60C o Carrera 60B).</t>
  </si>
  <si>
    <t>130010110000010080004000000000</t>
  </si>
  <si>
    <t>K 60C 27A 15</t>
  </si>
  <si>
    <t>Revisar rumbo (direccion de los linderos).verificar colindancia entre nodos 2 y 3 (Definir si es Carrera 60B o Carrera 60C), No coincide la nomenclatura Vial en el plano de localizacion con referencia a la nomenclatura en R1 (Definir si es Carrera 60C o Carrera 60B), Falta Nodo entre predios 07 y  08, se debe completar tabla de linderos y colindantes con el nodo faltante.</t>
  </si>
  <si>
    <t>130010110000010080005000000000</t>
  </si>
  <si>
    <t>K 60C 27 A 05</t>
  </si>
  <si>
    <t>Revisar rumbo (direccion de los linderos).verificar colindancia entre nodos 2 y 3 (Definir si es Carrera 60B o Carrera 60C), No coincide la nomenclatura Vial en el plano de localizacion con referencia a la nomenclatura en R1 (Definir si es Carrera 60C o Carrera 60B), Falta Nodo entre predios 06 y  07, se debe completar tabla de linderos y colindantes con el nodo faltante.</t>
  </si>
  <si>
    <t>130010110000010080007000000000</t>
  </si>
  <si>
    <t>K 60B 27A 14</t>
  </si>
  <si>
    <t>Revisar rumbo (direccion de los linderos). Falta Nodo entre predios 04 y  05, se debe completar tabla de linderos y colindantes con el nodo faltante. Verificar tabla de Linderos y Colindantes</t>
  </si>
  <si>
    <t>130010110000010090001000000000</t>
  </si>
  <si>
    <t>K 60B1 27 49</t>
  </si>
  <si>
    <t>Revisar rumbo (direccion de los linderos). La colindancia entre nodo 2 y 3 es carrera 60B no Diagonal 27A.</t>
  </si>
  <si>
    <t>130010110000010090002000000000</t>
  </si>
  <si>
    <t>D 27 60B 27</t>
  </si>
  <si>
    <t>Revisar rumbo (direccion de los linderos). La eacala grafica no permite observar la totalidad del predio, no se puede observar algunos nodos, se evidencia falta de nodos, falta la Nomenclatura Vial</t>
  </si>
  <si>
    <t>130010110000010090003000000000</t>
  </si>
  <si>
    <t>D 27 60B 03</t>
  </si>
  <si>
    <t>Diferencia de área de 62 m2 (Shape 946 m2 - Plano y R1 884 m2) es decir supera el 3% que indica la resolución. Revisar rumbo (direccion de los linderos). La eacala grafica no permite observar la totalidad del predio, no se puede observar algunos nodos, se evidencia falta de nodos, falta la Nomenclatura Vial</t>
  </si>
  <si>
    <t>130010110000010100001000000000</t>
  </si>
  <si>
    <t>K 60A 27 70</t>
  </si>
  <si>
    <t>Revisar rumbo (direccion de los linderos). La colindancia entre nodo 2 y 3 es carrera 60B no Carrera 60B.</t>
  </si>
  <si>
    <t>130010110000010100002000000000</t>
  </si>
  <si>
    <t>K 60B 27A 35</t>
  </si>
  <si>
    <t>130010110000010100004000000000</t>
  </si>
  <si>
    <t>K 60B 27A 19</t>
  </si>
  <si>
    <t>130010110000010100005000000000</t>
  </si>
  <si>
    <t>K 60B 27A 11</t>
  </si>
  <si>
    <t>130010110000010100006000000000</t>
  </si>
  <si>
    <t>K 60B 27A 03</t>
  </si>
  <si>
    <t>130010110000010100009000000000</t>
  </si>
  <si>
    <t>K 60A 27 44</t>
  </si>
  <si>
    <t>130010110000010100010000000000</t>
  </si>
  <si>
    <t>K 60A 27 54</t>
  </si>
  <si>
    <t>130010110000010100015000000000</t>
  </si>
  <si>
    <t>K 60A 27 28</t>
  </si>
  <si>
    <t>130010110000010100017000000000</t>
  </si>
  <si>
    <t>K 60A 27 12</t>
  </si>
  <si>
    <t>Revisar rumbo (direccion de los linderos). Falta Nodo entre predios 12 y 14, Falta Nodo entre predios 14 y 07,  se debe completar tabla de linderos y colindantes con los nodos faltantes.</t>
  </si>
  <si>
    <t>130010110000010120001000000000</t>
  </si>
  <si>
    <t>K 60B1 27A 20</t>
  </si>
  <si>
    <t>Revisar rumbo (direccion de los linderos). La eacala grafica no permite observar la totalidad del predio, no se puede observar algunos nodos, se evidencia falta de nodos.</t>
  </si>
  <si>
    <t>130010110000010120002000000000</t>
  </si>
  <si>
    <t>K 60D 27A 03</t>
  </si>
  <si>
    <t>Diferencia de área de 12 m2 (Shape 154 m2 - Plano y R1 166 m2) es decir supera el 6% que indica la resolución. Revisar rumbo (direccion de los linderos).</t>
  </si>
  <si>
    <t>130010110000010120003000000000</t>
  </si>
  <si>
    <t>K 60B1 27A 04</t>
  </si>
  <si>
    <t>130010110000010130004000000000</t>
  </si>
  <si>
    <t>D 29 60B 30</t>
  </si>
  <si>
    <t>Revisar rumbo (direccion de los linderos). Falta Nodo entre predios 05 y  06, se debe completar tabla de linderos y colindantes con el nodo faltante. Verificar tabla de Linderos y Colindantes</t>
  </si>
  <si>
    <t>130010110000010130006000000000</t>
  </si>
  <si>
    <t>K 60D 28 85</t>
  </si>
  <si>
    <t>Revisar rumbo (direccion de los linderos). Falta Nodo entre predios 07 y  22, se debe completar tabla de linderos y colindantes con el nodo faltante. Verificar tabla de Linderos y Colindantes</t>
  </si>
  <si>
    <t>130010110000010130007000000000</t>
  </si>
  <si>
    <t>K 60D 28 73  LO 7</t>
  </si>
  <si>
    <t>Revisar rumbo (direccion de los linderos). El lindero grafico entre nodos 2 y 3 debe ser 3,4.</t>
  </si>
  <si>
    <t>130010110000010130028000000000</t>
  </si>
  <si>
    <t>K 60D 28 51</t>
  </si>
  <si>
    <t xml:space="preserve">Revisar rumbo (direccion de los linderos). </t>
  </si>
  <si>
    <t>130010110000010130029000000000</t>
  </si>
  <si>
    <t>D 28 60C 07</t>
  </si>
  <si>
    <t>Diferencia de área de 18 m2 (Shape 216 m2 - Plano y R1 234 m2) es decir supera el 6% que indica la resolución. Revisar rumbo (direccion de los linderos). Falta Nodo entre predios 15 y  16, se debe completar tabla de linderos y colindantes con el nodo faltante. Verificar tabla de Linderos y Colindantes</t>
  </si>
  <si>
    <t>130010110000010130031000000000</t>
  </si>
  <si>
    <t>K 60C 28 28</t>
  </si>
  <si>
    <t>Revisar rumbo (direccion de los linderos). verificar colindancia entre nodos 4 y 1 (Definir si es Carrera 60B o Carrera 60C), No coincide la nomenclatura Vial en el plano de localizacion con referencia a la nomenclatura en R1 (Definir si es Carrera 60C o Carrera 60B), Falta Nodo entre predios 12 y  13, se debe completar tabla de linderos y colindantes con el nodo faltante.</t>
  </si>
  <si>
    <t>130010110000010130036000000000</t>
  </si>
  <si>
    <t>D 29 60B 06</t>
  </si>
  <si>
    <t>Revisar rumbo (direccion de los linderos). Verificar lindero grafico entre nodo 2 y 3 debe ser 12,8.</t>
  </si>
  <si>
    <t>130010110000010130037000000000</t>
  </si>
  <si>
    <t>K 61B 28B 08</t>
  </si>
  <si>
    <t>130010110000010140009000000000</t>
  </si>
  <si>
    <t>D 29A 59A 15</t>
  </si>
  <si>
    <t>Revisar rumbo (direccion de los linderos). Falta Nodo entre predios 2 y 3, Falta Nodo entre predios 3 y 21,  se debe completar tabla de linderos y colindantes con los nodos faltantes.</t>
  </si>
  <si>
    <t>130010110000013380001000000000</t>
  </si>
  <si>
    <t>K 59B 27 36</t>
  </si>
  <si>
    <t>130010110000013380003000000000</t>
  </si>
  <si>
    <t>K 60 27 35</t>
  </si>
  <si>
    <t>Revisar rumbo (direccion de los linderos). El lindero grafico entre nodos 2 y 3 debe ser 3,5. verificar colindancia entre nodos 2 y 3 (Definir si es Carrera 61 o Carrera 60), No coincide la nomenclatura Vial en el plano de localizacion con referencia a la nomenclatura en R1 (Definir si es Carrera 61 o Carrera 60).</t>
  </si>
  <si>
    <t>130010110000013380006000000000</t>
  </si>
  <si>
    <t>K 60 27 09</t>
  </si>
  <si>
    <t>Revisar rumbo (direccion de los linderos). Falta Nodo entre predios 7 y  11, se debe completar tabla de linderos y colindantes con el nodo faltante. Verificar tabla de Linderos y Colindantes, verificar colindancia entre nodos 2 y 3 (Definir si es Carrera 60 o Carrera 61), No coincide la nomenclatura Vial en el plano de localizacion con referencia a la nomenclatura en R1 (Definir si es Carrera 60 o Carrera 61).</t>
  </si>
  <si>
    <t>130010110000013380007000000000</t>
  </si>
  <si>
    <t>K 59B 27 12</t>
  </si>
  <si>
    <t>130010110000013380008000000000</t>
  </si>
  <si>
    <t>K 59B 27 18</t>
  </si>
  <si>
    <t>Revisar rumbo (direccion de los linderos). Falta Nodo entre predios 4 y  5, se debe completar tabla de linderos y colindantes con el nodo faltante. Verificar tabla de Linderos y Colindantes</t>
  </si>
  <si>
    <t>130010110000013380011000000000</t>
  </si>
  <si>
    <t>K 59B 27 14</t>
  </si>
  <si>
    <t>Revisar rumbo (direccion de los linderos). Falta Nodo entre predios 5 y  6, se debe completar tabla de linderos y colindantes con el nodo faltante. Verificar tabla de Linderos y Colindantes</t>
  </si>
  <si>
    <t>130010110000014490001000000000</t>
  </si>
  <si>
    <t>K 61 5 06</t>
  </si>
  <si>
    <t>Revisar rumbo (direccion de los linderos). Falta Nodo entre predios 28 y  29, Falta Nodo entre predios 29 y  30, se debe completar tabla de linderos y colindantes con el nodo faltante. Verificar tabla de Linderos y Colindantes, verificar colindancia entre nodos 4 y 1 (Definir si es Carrera 61 o Carrera 60B), No coincide la nomenclatura Vial en el plano de localizacion con referencia a la nomenclatura en R1 (Definir si es Carrera 61 o Carrera 60B).</t>
  </si>
  <si>
    <t>130010110000014490006000000000</t>
  </si>
  <si>
    <t>K 61 5 26</t>
  </si>
  <si>
    <t>Revisar rumbo (direccion de los linderos). Falta Nodo entre predios 26 y  27, se debe completar tabla de linderos y colindantes con el nodo faltante. Verificar tabla de Linderos y Colindantes, verificar colindancia entre nodos 4 y 1 (Definir si es Carrera 61 o Carrera 60B), No coincide la nomenclatura Vial en el plano de localizacion con referencia a la nomenclatura en R1 (Definir si es Carrera 61 o Carrera 60B).</t>
  </si>
  <si>
    <t>130010110000014490007000000000</t>
  </si>
  <si>
    <t>K 61 5 38</t>
  </si>
  <si>
    <t>Diferencia de área de 17 m2 (Shape 89 m2 - Plano y R1 72 m2) es decir supera el 7% que indica la resolución. Revisar rumbo (direccion de los linderos). Falta Nodo entre predios 24 y  25, se debe completar tabla de linderos y colindantes con el nodo faltante. Verificar tabla de Linderos y Colindantes, verificar colindancia entre nodos 4 y 1 (Definir si es Carrera 61 o Carrera 60B), No coincide la nomenclatura Vial en el plano de localizacion con referencia a la nomenclatura en R1 (Definir si es Carrera 61 o Carrera 60B).</t>
  </si>
  <si>
    <t>130010110000014490008000000000</t>
  </si>
  <si>
    <t>C 5A 61 06</t>
  </si>
  <si>
    <t>Revisar rumbo (direccion de los linderos). faltan lideros graficos entre 1 y 2 - 3 y 4, se debe completar tabla de linderos y colindantes. Verificar tabla de Linderos y Colindantes, verificar colindancia entre nodos 1 y 2 (Definir si es Calle 5A o Calle 8B), No coincide la nomenclatura Vial en el plano de localizacion con referencia a la nomenclatura en R1 (Definir si es Calle 5A o Calle 8B).</t>
  </si>
  <si>
    <t>130010110000014490009000000000</t>
  </si>
  <si>
    <t>C 5A 61 14</t>
  </si>
  <si>
    <t>Revisar rumbo (direccion de los linderos). verificar colindancia entre nodos 1 y 2  (Definir si es Calle 5A o Calle 8B), No coincide la nomenclatura Vial en el plano de localizacion con referencia a la nomenclatura en R1  (Definir si es Calle 5A o Calle 8B).</t>
  </si>
  <si>
    <t>130010110000014490010000000000</t>
  </si>
  <si>
    <t>C 5A 61 20</t>
  </si>
  <si>
    <t>130010110000014490011000000000</t>
  </si>
  <si>
    <t>C 5A 61 32</t>
  </si>
  <si>
    <t>130010110000014490012000000000</t>
  </si>
  <si>
    <t>C 5A 61 43</t>
  </si>
  <si>
    <t>Diferencia de área de 7 m2 (Shape 94 m2 - Plano y R1 87 m2) es decir supera el 6% que indica la resolución. Revisar rumbo (direccion de los linderos). verificar colindancia entre nodos 1 y 2  (Definir si es Calle 5A o Calle 8B), No coincide la nomenclatura Vial en el plano de localizacion con referencia a la nomenclatura en R1  (Definir si es Calle 5A o Calle 8B). Falta Lindero grafico entre el nodo 3 y 3 es 10,5</t>
  </si>
  <si>
    <t>130010110000014490013000000000</t>
  </si>
  <si>
    <t>K 62 5 69</t>
  </si>
  <si>
    <t>Revisar rumbo (direccion de los linderos). verificar colindancia entre nodos 2 y 3  (Definir si es Carrera 62 o Carrera 60D), No coincide la nomenclatura Vial en el plano de localizacion con referencia a la nomenclatura en R1  (Definir si es Carrera 62 o Carrera 60D). Falta Nodo entre predios 5 y  12, se debe completar tabla de linderos y colindantes con el nodo faltante. Verificar tabla de Linderos y Colindantes</t>
  </si>
  <si>
    <t>130010110000014490014000000000</t>
  </si>
  <si>
    <t>K 62 5 63</t>
  </si>
  <si>
    <t>Revisar rumbo (direccion de los linderos). verificar colindancia entre nodos 2 y 3  (Definir si es Carrera 62 o Carrera 60D), No coincide la nomenclatura Vial en el plano de localizacion con referencia a la nomenclatura en R1  (Definir si es Carrera 62 o Carrera 60D). Falta Nodo entre predios 5 y  22, se debe completar tabla de linderos y colindantes con el nodo faltante. Verificar tabla de Linderos y Colindantes</t>
  </si>
  <si>
    <t>130010110000014490015000000000</t>
  </si>
  <si>
    <t>K 62 5 57</t>
  </si>
  <si>
    <t>Revisar rumbo (direccion de los linderos). verificar colindancia entre nodos 2 y 3  (Definir si es Carrera 62 o Carrera 60D), No coincide la nomenclatura Vial en el plano de localizacion con referencia a la nomenclatura en R1  (Definir si es Carrera 62 o Carrera 60D). Falta Nodo entre predios 21 y  22, se debe completar tabla de linderos y colindantes con el nodo faltante. Verificar tabla de Linderos y Colindantes</t>
  </si>
  <si>
    <t>130010110000014490016000000000</t>
  </si>
  <si>
    <t>K 62 5 49</t>
  </si>
  <si>
    <t>Revisar rumbo (direccion de los linderos). verificar colindancia entre nodos 2 y 3  (Definir si es Carrera 62 o Carrera 60D), No coincide la nomenclatura Vial en el plano de localizacion con referencia a la nomenclatura en R1  (Definir si es Carrera 62 o Carrera 60D). Falta Nodo entre predios 19 y  20, Falta Nodo entre predios 20 y  21, se debe completar tabla de linderos y colindantes con el nodo faltante. Verificar tabla de Linderos y Colindantes</t>
  </si>
  <si>
    <t>130010110000014490017000000000</t>
  </si>
  <si>
    <t>K 62 5 39</t>
  </si>
  <si>
    <t>Revisar rumbo (direccion de los linderos). verificar colindancia entre nodos 2 y 3  (Definir si es Carrera 62 o Carrera 60D), No coincide la nomenclatura Vial en el plano de localizacion con referencia a la nomenclatura en R1  (Definir si es Carrera 62 o Carrera 60D). Falta Nodo entre predios 18 y  16, se debe completar tabla de linderos y colindantes con el nodo faltante. Verificar tabla de Linderos y Colindantes</t>
  </si>
  <si>
    <t>130010110000014490018000000000</t>
  </si>
  <si>
    <t>K 61A 5 12</t>
  </si>
  <si>
    <t>130010110000014490019000000000</t>
  </si>
  <si>
    <t>K 61A 5 24</t>
  </si>
  <si>
    <t>Revisar rumbo (direccion de los linderos). Falta Nomenclatura Vial en el plano de localizacion, el lindero entre los nodos 4 y 1 en la tabla debe ser Carrera 61A.</t>
  </si>
  <si>
    <t>130010110000014490020000000000</t>
  </si>
  <si>
    <t>K 61A 5 28</t>
  </si>
  <si>
    <t>130010110000014490021000000000</t>
  </si>
  <si>
    <t>K 61A 5 34</t>
  </si>
  <si>
    <t>Revisar rumbo (direccion de los linderos). Falta Nomenclatura Vial en el plano de localizacion, el lindero entre los nodos 6 y 1 en la tabla debe ser Carrera 61A.</t>
  </si>
  <si>
    <t>130010110000014490022000000000</t>
  </si>
  <si>
    <t>K 61A 5 40</t>
  </si>
  <si>
    <t>Revisar rumbo (direccion de los linderos). Falta Nomenclatura Vial en el plano de localizacion, el lindero entre los nodos 6 y 1 en la tabla debe ser Carrera 61A. Falta Nodo entre predios 23 y 13, se debe completar tabla de linderos y colindantes con el nodo faltante. Verificar tabla de Linderos y Colindantes</t>
  </si>
  <si>
    <t>130010110000014490023000000000</t>
  </si>
  <si>
    <t>K 61A 5 44</t>
  </si>
  <si>
    <t>Revisar rumbo (direccion de los linderos). Falta Nomenclatura Vial en el plano de localizacion, el lindero entre los nodos 4 y 1 en la tabla debe ser Carrera 61A. Falta Nodo entre predios 4 y 11, Falta Nodo entre predios 11 y 5, se debe completar tabla de linderos y colindantes con el nodo faltante. Verificar tabla de Linderos y Colindantes</t>
  </si>
  <si>
    <t>130010110000014490024000000000</t>
  </si>
  <si>
    <t>K 61A 5 43</t>
  </si>
  <si>
    <t>Revisar rumbo (direccion de los linderos). Falta Nomenclatura Vial en el plano de localizacion, el lindero entre los nodos 2 y 3 en la tabla debe ser Carrera 61A.</t>
  </si>
  <si>
    <t>130010110000014490025000000000</t>
  </si>
  <si>
    <t>K 61A 5 37</t>
  </si>
  <si>
    <t>Revisar rumbo (direccion de los linderos). Falta Nomenclatura Vial en el plano de localizacion, el lindero entre los nodos 2 y 3 en la tabla debe ser Carrera 61A. Falta Nodo entre predios 3 y 7, se debe completar tabla de linderos y colindantes con el nodo faltante. Verificar tabla de Linderos y Colindantes</t>
  </si>
  <si>
    <t>130010110000014490026000000000</t>
  </si>
  <si>
    <t>K 61A 5 32</t>
  </si>
  <si>
    <t>Revisar rumbo (direccion de los linderos). Falta Nomenclatura Vial en el plano de localizacion, el lindero entre los nodos 2 y 3 en la tabla debe ser Carrera 61A. Falta Nodo entre predios 6 y 3, se debe completar tabla de linderos y colindantes con el nodo faltante. Verificar tabla de Linderos y Colindantes</t>
  </si>
  <si>
    <t>130010110000014490027000000000</t>
  </si>
  <si>
    <t>K 61A 5 25</t>
  </si>
  <si>
    <t>Revisar rumbo (direccion de los linderos). Falta Nomenclatura Vial en el plano de localizacion, el lindero entre los nodos 2 y 3 en la tabla debe ser Carrera 61A. Falta Nodo entre predios 2 y 6, se debe completar tabla de linderos y colindantes con el nodo faltante. Verificar tabla de Linderos y Colindantes</t>
  </si>
  <si>
    <t>130010110000014490028000000000</t>
  </si>
  <si>
    <t>K 61A 5 19</t>
  </si>
  <si>
    <t>Revisar rumbo (direccion de los linderos). Falta Nomenclatura Vial en el plano de localizacion, el lindero entre los nodos 2 y 3 en la tabla debe ser Carrera 61A. Falta Nodo entre predios 1 y 2, se debe completar tabla de linderos y colindantes con el nodo faltante. Verificar tabla de Linderos y Colindantes</t>
  </si>
  <si>
    <t>130010110000014490029000000000</t>
  </si>
  <si>
    <t>K 61A 5 13</t>
  </si>
  <si>
    <t>130010110000014490030000000000</t>
  </si>
  <si>
    <t>K 61A 5 07</t>
  </si>
  <si>
    <t>130010110000015080007000000000</t>
  </si>
  <si>
    <t>K 60 27 47</t>
  </si>
  <si>
    <t>Revisar rumbo (direccion de los linderos). verificar colindancia entre nodos 2 y 3  (Definir si es Carrera 60 o Carrera 59B), No coincide la nomenclatura Vial en el plano de localizacion con referencia a la nomenclatura en Base Catastral  (Definir si es Carrera 60 o Carrera 59B). Verificar lindero grafico entre nodo 2 y 3 debe ser 3,0.</t>
  </si>
  <si>
    <t>130010110000015080012000000000</t>
  </si>
  <si>
    <t>K 59A 27 06 LO 66</t>
  </si>
  <si>
    <t>Revisar rumbo (direccion de los linderos). Falta Nomenclatura Vial en el plano de localizacion, el lindero entre los nodos 2 y 3 en la tabla debe ser Carrera 59A.</t>
  </si>
  <si>
    <t>130010104000006200002000000000</t>
  </si>
  <si>
    <t>C 31D 59A 10 MZ 61 LT 20</t>
  </si>
  <si>
    <t xml:space="preserve">Revisar rumbo (direccion de los linderos). verificar colindancia entre nodos 1 y 2  (Definir si es Carrera 31D o Carrera 31C4), No coincide la nomenclatura Vial en el plano de localizacion con referencia a la nomenclatura en Base Catastral  (Definir si es Carrera 31D o Carrera 31C4). </t>
  </si>
  <si>
    <t>Etiquetas de fila</t>
  </si>
  <si>
    <t>Cuenta de Numero Predial Nacional</t>
  </si>
  <si>
    <t>130010105000004530019000000000</t>
  </si>
  <si>
    <t>130010105000004440008000000000</t>
  </si>
  <si>
    <t>130010105000004380017000000000</t>
  </si>
  <si>
    <t>130010105000004490003000000000</t>
  </si>
  <si>
    <t>130010105000004360021000000000</t>
  </si>
  <si>
    <t>130010105000004410017000000000</t>
  </si>
  <si>
    <t>130010105000004460013000000000</t>
  </si>
  <si>
    <t>130010105000004510003000000000</t>
  </si>
  <si>
    <t>130010105000004370020000000000</t>
  </si>
  <si>
    <t>130010105000004400005000000000</t>
  </si>
  <si>
    <t>130010105000004430002000000000</t>
  </si>
  <si>
    <t>130010105000004450010000000000</t>
  </si>
  <si>
    <t>130010105000004480008000000000</t>
  </si>
  <si>
    <t>130010105000004490015000000000</t>
  </si>
  <si>
    <t>130010105000004530006000000000</t>
  </si>
  <si>
    <t>130010105000004560007000000000</t>
  </si>
  <si>
    <t>130010105000004370004000000000</t>
  </si>
  <si>
    <t>130010105000004380005000000000</t>
  </si>
  <si>
    <t>130010105000004390010000000000</t>
  </si>
  <si>
    <t>130010105000004410010000000000</t>
  </si>
  <si>
    <t>130010105000004420011000000000</t>
  </si>
  <si>
    <t>130010105000004430018000000000</t>
  </si>
  <si>
    <t>130010105000004440016000000000</t>
  </si>
  <si>
    <t>130010105000004460007000000000</t>
  </si>
  <si>
    <t>130010105000004470005000000000</t>
  </si>
  <si>
    <t>130010105000004480016000000000</t>
  </si>
  <si>
    <t>130010105000004490010000000000</t>
  </si>
  <si>
    <t>130010105000004500010000000000</t>
  </si>
  <si>
    <t>130010105000004510015000000000</t>
  </si>
  <si>
    <t>130010105000004530012000000000</t>
  </si>
  <si>
    <t>130010105000004550016000000000</t>
  </si>
  <si>
    <t>130010105000004560018000000000</t>
  </si>
  <si>
    <t>130010105000004370001000000000</t>
  </si>
  <si>
    <t>130010105000004370018000000000</t>
  </si>
  <si>
    <t>130010105000004370025000000000</t>
  </si>
  <si>
    <t>130010105000004380010000000000</t>
  </si>
  <si>
    <t>130010105000004390003000000000</t>
  </si>
  <si>
    <t>130010105000004390020000000000</t>
  </si>
  <si>
    <t>130010105000004400014000000000</t>
  </si>
  <si>
    <t>130010105000004410012000000000</t>
  </si>
  <si>
    <t>130010105000004420008000000000</t>
  </si>
  <si>
    <t>130010105000004420014000000000</t>
  </si>
  <si>
    <t>130010105000004430006000000000</t>
  </si>
  <si>
    <t>130010105000004440003000000000</t>
  </si>
  <si>
    <t>130010105000004440010000000000</t>
  </si>
  <si>
    <t>130010105000004450006000000000</t>
  </si>
  <si>
    <t>130010105000004460004000000000</t>
  </si>
  <si>
    <t>130010105000004460010000000000</t>
  </si>
  <si>
    <t>130010105000004470003000000000</t>
  </si>
  <si>
    <t>130010105000004480004000000000</t>
  </si>
  <si>
    <t>130010105000004480012000000000</t>
  </si>
  <si>
    <t>130010105000004480019000000000</t>
  </si>
  <si>
    <t>130010105000004490005000000000</t>
  </si>
  <si>
    <t>130010105000004490012000000000</t>
  </si>
  <si>
    <t>130010105000004500001000000000</t>
  </si>
  <si>
    <t>130010105000004500019000000000</t>
  </si>
  <si>
    <t>130010105000004510007000000000</t>
  </si>
  <si>
    <t>130010105000004520005000000000</t>
  </si>
  <si>
    <t>130010105000004530008000000000</t>
  </si>
  <si>
    <t>130010105000004530014000000000</t>
  </si>
  <si>
    <t>130010105000004550003000000000</t>
  </si>
  <si>
    <t>130010105000004550027000000000</t>
  </si>
  <si>
    <t>130010105000004560011000000000</t>
  </si>
  <si>
    <t>130010105000004560020000000000</t>
  </si>
  <si>
    <t>130010105000004360026000000000</t>
  </si>
  <si>
    <t>130010105000004370002000000000</t>
  </si>
  <si>
    <t>130010105000004370007000000000</t>
  </si>
  <si>
    <t>130010105000004370019000000000</t>
  </si>
  <si>
    <t>130010105000004110001000000000</t>
  </si>
  <si>
    <t>130010105000004370024000000000</t>
  </si>
  <si>
    <t>130010105000004110004000000000</t>
  </si>
  <si>
    <t>130010105000004380001000000000</t>
  </si>
  <si>
    <t>130010105000004110005000000000</t>
  </si>
  <si>
    <t>130010105000004380008000000000</t>
  </si>
  <si>
    <t>130010105000004110008000000000</t>
  </si>
  <si>
    <t>130010105000004380014000000000</t>
  </si>
  <si>
    <t>130010105000004110012000000000</t>
  </si>
  <si>
    <t>130010105000004380021000000000</t>
  </si>
  <si>
    <t>130010105000004140015000000000</t>
  </si>
  <si>
    <t>130010105000004390004000000000</t>
  </si>
  <si>
    <t>130010105000004140026000000000</t>
  </si>
  <si>
    <t>130010105000004390015000000000</t>
  </si>
  <si>
    <t>130010105000004150001000000000</t>
  </si>
  <si>
    <t>130010105000004400003000000000</t>
  </si>
  <si>
    <t>130010105000004150002000000000</t>
  </si>
  <si>
    <t>130010105000004400006000000000</t>
  </si>
  <si>
    <t>130010105000004150010000000000</t>
  </si>
  <si>
    <t>130010105000004410008000000000</t>
  </si>
  <si>
    <t>130010105000004150013000000000</t>
  </si>
  <si>
    <t>130010105000004410011000000000</t>
  </si>
  <si>
    <t>130010105000004170006000000000</t>
  </si>
  <si>
    <t>130010105000004410015000000000</t>
  </si>
  <si>
    <t>130010105000004170012000000000</t>
  </si>
  <si>
    <t>130010105000004410018000000000</t>
  </si>
  <si>
    <t>130010105000004170016000000000</t>
  </si>
  <si>
    <t>130010105000004420010000000000</t>
  </si>
  <si>
    <t>130010105000004180001000000000</t>
  </si>
  <si>
    <t>130010105000004420013000000000</t>
  </si>
  <si>
    <t>130010105000004180003000000000</t>
  </si>
  <si>
    <t>130010105000004420016000000000</t>
  </si>
  <si>
    <t>130010105000004180010000000000</t>
  </si>
  <si>
    <t>130010105000004430003000000000</t>
  </si>
  <si>
    <t>130010105000004180011000000000</t>
  </si>
  <si>
    <t>130010105000004430007000000000</t>
  </si>
  <si>
    <t>130010105000004180012000000000</t>
  </si>
  <si>
    <t>130010105000004440001000000000</t>
  </si>
  <si>
    <t>130010105000004180014000000000</t>
  </si>
  <si>
    <t>130010105000004440007000000000</t>
  </si>
  <si>
    <t>130010105000004190007000000000</t>
  </si>
  <si>
    <t>130010105000004440009000000000</t>
  </si>
  <si>
    <t>130010105000004210005000000000</t>
  </si>
  <si>
    <t>130010105000004440012000000000</t>
  </si>
  <si>
    <t>130010105000004210007000000000</t>
  </si>
  <si>
    <t>130010105000004450004000000000</t>
  </si>
  <si>
    <t>130010105000004210008000000000</t>
  </si>
  <si>
    <t>130010105000004450008000000000</t>
  </si>
  <si>
    <t>130010105000004210009000000000</t>
  </si>
  <si>
    <t>130010105000004450011000000000</t>
  </si>
  <si>
    <t>130010105000004210010000000000</t>
  </si>
  <si>
    <t>130010105000004460005000000000</t>
  </si>
  <si>
    <t>130010105000004210011000000000</t>
  </si>
  <si>
    <t>130010105000004460009000000000</t>
  </si>
  <si>
    <t>130010105000004220003000000000</t>
  </si>
  <si>
    <t>130010105000004460012000000000</t>
  </si>
  <si>
    <t>130010105000004220007000000000</t>
  </si>
  <si>
    <t>130010105000004460014000000000</t>
  </si>
  <si>
    <t>130010105000004220010000000000</t>
  </si>
  <si>
    <t>130010105000004470004000000000</t>
  </si>
  <si>
    <t>130010105000004230009000000000</t>
  </si>
  <si>
    <t>130010105000004470006000000000</t>
  </si>
  <si>
    <t>130010105000004230012000000000</t>
  </si>
  <si>
    <t>130010105000004480005000000000</t>
  </si>
  <si>
    <t>130010105000004230014000000000</t>
  </si>
  <si>
    <t>130010105000004480009000000000</t>
  </si>
  <si>
    <t>130010105000004240002000000000</t>
  </si>
  <si>
    <t>130010105000004480015000000000</t>
  </si>
  <si>
    <t>130010105000004240004000000000</t>
  </si>
  <si>
    <t>130010105000004480018000000000</t>
  </si>
  <si>
    <t>130010105000004240006000000000</t>
  </si>
  <si>
    <t>130010105000004490002000000000</t>
  </si>
  <si>
    <t>130010105000004240009000000000</t>
  </si>
  <si>
    <t>130010105000004490004000000000</t>
  </si>
  <si>
    <t>130010105000004260004000000000</t>
  </si>
  <si>
    <t>130010105000004490006000000000</t>
  </si>
  <si>
    <t>130010105000004260007000000000</t>
  </si>
  <si>
    <t>130010105000004490011000000000</t>
  </si>
  <si>
    <t>130010105000004270002000000000</t>
  </si>
  <si>
    <t>130010105000004490014000000000</t>
  </si>
  <si>
    <t>130010105000004270005000000000</t>
  </si>
  <si>
    <t>130010105000004490016000000000</t>
  </si>
  <si>
    <t>130010105000004270006000000000</t>
  </si>
  <si>
    <t>130010105000004500004000000000</t>
  </si>
  <si>
    <t>130010105000004270007000000000</t>
  </si>
  <si>
    <t>130010105000004500018000000000</t>
  </si>
  <si>
    <t>130010105000004280015000000000</t>
  </si>
  <si>
    <t>130010105000004510001000000000</t>
  </si>
  <si>
    <t>130010105000004290007000000000</t>
  </si>
  <si>
    <t>130010105000004510005000000000</t>
  </si>
  <si>
    <t>130010105000004310001000000000</t>
  </si>
  <si>
    <t>130010105000004510009000000000</t>
  </si>
  <si>
    <t>130010105000004310005000000000</t>
  </si>
  <si>
    <t>130010105000004520004000000000</t>
  </si>
  <si>
    <t>130010105000004310007000000000</t>
  </si>
  <si>
    <t>130010105000004530003000000000</t>
  </si>
  <si>
    <t>130010105000004310010000000000</t>
  </si>
  <si>
    <t>130010105000004530007000000000</t>
  </si>
  <si>
    <t>130010105000004310011000000000</t>
  </si>
  <si>
    <t>130010105000004530009000000000</t>
  </si>
  <si>
    <t>130010105000004310012000000000</t>
  </si>
  <si>
    <t>130010105000004530013000000000</t>
  </si>
  <si>
    <t>130010105000004310013000000000</t>
  </si>
  <si>
    <t>130010105000004530017000000000</t>
  </si>
  <si>
    <t>130010105000004310014000000000</t>
  </si>
  <si>
    <t>130010105000004550002000000000</t>
  </si>
  <si>
    <t>130010105000004310015000000000</t>
  </si>
  <si>
    <t>130010105000004550007000000000</t>
  </si>
  <si>
    <t>130010105000004320001000000000</t>
  </si>
  <si>
    <t>130010105000004550017000000000</t>
  </si>
  <si>
    <t>130010105000004320007000000000</t>
  </si>
  <si>
    <t>130010105000004560006000000000</t>
  </si>
  <si>
    <t>130010105000004320008000000000</t>
  </si>
  <si>
    <t>130010105000004560008000000000</t>
  </si>
  <si>
    <t>130010105000004320009000000000</t>
  </si>
  <si>
    <t>130010105000004560013000000000</t>
  </si>
  <si>
    <t>130010105000004320011000000000</t>
  </si>
  <si>
    <t>130010105000004560019000000000</t>
  </si>
  <si>
    <t>130010105000004350004000000000</t>
  </si>
  <si>
    <t>130010105000004350005000000000</t>
  </si>
  <si>
    <t>130010105000004350009000000000</t>
  </si>
  <si>
    <t>130010105000004350010000000000</t>
  </si>
  <si>
    <t>130010105000004350012000000000</t>
  </si>
  <si>
    <t>130010105000004360003000000000</t>
  </si>
  <si>
    <t>130010105000004360007000000000</t>
  </si>
  <si>
    <t>130010105000004360012000000000</t>
  </si>
  <si>
    <t>130010105000004360016000000000</t>
  </si>
  <si>
    <t>130010105000004360017000000000</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</si>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</sst>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font>
    <font>
      <sz val="11"/>
      <color rgb="FF000000"/>
      <name val="Aptos Narrow"/>
    </font>
    <font>
      <sz val="10"/>
      <color rgb="FF000000"/>
      <name val="Aptos Narrow"/>
    </font>
    <font>
      <sz val="10"/>
      <name val="Aptos Narrow"/>
    </font>
    <font>
      <sz val="11"/>
      <color rgb="FF000000"/>
      <name val="Aptos Narrow"/>
      <charset val="1"/>
    </font>
    <font>
      <sz val="11"/>
      <color rgb="FFFF0000"/>
      <name val="Aptos Narrow"/>
    </font>
  </fonts>
  <fills count="11">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9" tint="0.79998168889431442"/>
        <bgColor theme="9" tint="0.79998168889431442"/>
      </patternFill>
    </fill>
    <fill>
      <patternFill patternType="solid">
        <fgColor rgb="FFFFFF00"/>
        <bgColor rgb="FF000000"/>
      </patternFill>
    </fill>
    <fill>
      <patternFill patternType="solid">
        <fgColor rgb="FFFFFFFF"/>
        <bgColor rgb="FF000000"/>
      </patternFill>
    </fill>
    <fill>
      <patternFill patternType="solid">
        <fgColor rgb="FFDAF2D0"/>
        <bgColor rgb="FFDAF2D0"/>
      </patternFill>
    </fill>
    <fill>
      <patternFill patternType="solid">
        <fgColor rgb="FF92D050"/>
        <bgColor rgb="FF000000"/>
      </patternFill>
    </fill>
    <fill>
      <patternFill patternType="solid">
        <fgColor theme="5" tint="0.39997558519241921"/>
        <bgColor indexed="64"/>
      </patternFill>
    </fill>
    <fill>
      <patternFill patternType="solid">
        <fgColor theme="5" tint="0.39997558519241921"/>
        <bgColor theme="9"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theme="9" tint="0.39997558519241921"/>
      </top>
      <bottom style="thin">
        <color theme="9" tint="0.3999755851924192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8ED973"/>
      </top>
      <bottom style="thin">
        <color rgb="FF8ED973"/>
      </bottom>
      <diagonal/>
    </border>
    <border>
      <left/>
      <right style="thin">
        <color indexed="64"/>
      </right>
      <top/>
      <bottom style="thin">
        <color indexed="64"/>
      </bottom>
      <diagonal/>
    </border>
    <border>
      <left/>
      <right/>
      <top/>
      <bottom style="thin">
        <color rgb="FF8ED973"/>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90">
    <xf numFmtId="0" fontId="0" fillId="0" borderId="0" xfId="0"/>
    <xf numFmtId="49" fontId="2" fillId="2" borderId="1" xfId="0" applyNumberFormat="1" applyFont="1" applyFill="1" applyBorder="1" applyAlignment="1">
      <alignment horizontal="center"/>
    </xf>
    <xf numFmtId="0" fontId="2" fillId="2" borderId="1" xfId="0" applyFont="1" applyFill="1" applyBorder="1" applyAlignment="1">
      <alignment horizontal="center"/>
    </xf>
    <xf numFmtId="49" fontId="2" fillId="2" borderId="1" xfId="0" applyNumberFormat="1" applyFont="1" applyFill="1" applyBorder="1" applyAlignment="1">
      <alignment horizontal="right"/>
    </xf>
    <xf numFmtId="49" fontId="2" fillId="3" borderId="1" xfId="0" applyNumberFormat="1" applyFont="1" applyFill="1" applyBorder="1" applyAlignment="1">
      <alignment horizontal="center"/>
    </xf>
    <xf numFmtId="0" fontId="2" fillId="3" borderId="1" xfId="0" applyFont="1" applyFill="1" applyBorder="1" applyAlignment="1">
      <alignment horizontal="center"/>
    </xf>
    <xf numFmtId="0" fontId="2" fillId="0" borderId="1" xfId="0" applyFont="1" applyBorder="1" applyAlignment="1">
      <alignment horizontal="center"/>
    </xf>
    <xf numFmtId="10" fontId="0" fillId="0" borderId="1" xfId="1" applyNumberFormat="1" applyFont="1" applyBorder="1"/>
    <xf numFmtId="0" fontId="0" fillId="0" borderId="1" xfId="0" applyBorder="1"/>
    <xf numFmtId="0" fontId="0" fillId="0" borderId="0" xfId="0" pivotButton="1"/>
    <xf numFmtId="0" fontId="0" fillId="0" borderId="0" xfId="0" applyAlignment="1">
      <alignment horizontal="left"/>
    </xf>
    <xf numFmtId="49" fontId="0" fillId="0" borderId="1" xfId="0" applyNumberFormat="1" applyBorder="1"/>
    <xf numFmtId="0" fontId="0" fillId="4" borderId="2" xfId="0" applyFill="1" applyBorder="1"/>
    <xf numFmtId="0" fontId="0" fillId="0" borderId="1" xfId="0" applyBorder="1" applyAlignment="1">
      <alignment wrapText="1"/>
    </xf>
    <xf numFmtId="0" fontId="0" fillId="3" borderId="1" xfId="0" applyFill="1" applyBorder="1" applyAlignment="1">
      <alignment wrapText="1"/>
    </xf>
    <xf numFmtId="0" fontId="3" fillId="0" borderId="1" xfId="0" applyFont="1" applyBorder="1"/>
    <xf numFmtId="0" fontId="3" fillId="0" borderId="3" xfId="0" applyFont="1" applyBorder="1"/>
    <xf numFmtId="0" fontId="4" fillId="0" borderId="1" xfId="0" applyFont="1" applyBorder="1"/>
    <xf numFmtId="0" fontId="4" fillId="0" borderId="3" xfId="0" applyFont="1" applyBorder="1"/>
    <xf numFmtId="0" fontId="4" fillId="0" borderId="3" xfId="0" applyFont="1" applyBorder="1" applyAlignment="1">
      <alignment wrapText="1"/>
    </xf>
    <xf numFmtId="0" fontId="0" fillId="0" borderId="1" xfId="0" applyBorder="1" applyAlignment="1">
      <alignment horizontal="left" wrapText="1"/>
    </xf>
    <xf numFmtId="0" fontId="0" fillId="3" borderId="1" xfId="0" applyFill="1" applyBorder="1"/>
    <xf numFmtId="10" fontId="3" fillId="0" borderId="3" xfId="0" applyNumberFormat="1" applyFont="1" applyBorder="1"/>
    <xf numFmtId="0" fontId="3" fillId="7" borderId="5" xfId="0" applyFont="1" applyFill="1" applyBorder="1"/>
    <xf numFmtId="0" fontId="3" fillId="0" borderId="3" xfId="0" applyFont="1" applyBorder="1" applyAlignment="1">
      <alignment wrapText="1"/>
    </xf>
    <xf numFmtId="0" fontId="3" fillId="0" borderId="4" xfId="0" applyFont="1" applyBorder="1"/>
    <xf numFmtId="0" fontId="3" fillId="0" borderId="6" xfId="0" applyFont="1" applyBorder="1"/>
    <xf numFmtId="10" fontId="3" fillId="0" borderId="6" xfId="0" applyNumberFormat="1" applyFont="1" applyBorder="1"/>
    <xf numFmtId="0" fontId="3" fillId="7" borderId="7" xfId="0" applyFont="1" applyFill="1" applyBorder="1"/>
    <xf numFmtId="0" fontId="3" fillId="0" borderId="6" xfId="0" applyFont="1" applyBorder="1" applyAlignment="1">
      <alignment wrapText="1"/>
    </xf>
    <xf numFmtId="0" fontId="4" fillId="0" borderId="6" xfId="0" applyFont="1" applyBorder="1" applyAlignment="1">
      <alignment wrapText="1"/>
    </xf>
    <xf numFmtId="0" fontId="4" fillId="0" borderId="4" xfId="0" applyFont="1" applyBorder="1"/>
    <xf numFmtId="0" fontId="4" fillId="0" borderId="6" xfId="0" applyFont="1" applyBorder="1"/>
    <xf numFmtId="0" fontId="0" fillId="4" borderId="5" xfId="0" applyFill="1" applyBorder="1"/>
    <xf numFmtId="0" fontId="4" fillId="6" borderId="1" xfId="0" applyFont="1" applyFill="1" applyBorder="1"/>
    <xf numFmtId="0" fontId="4" fillId="6" borderId="4" xfId="0" applyFont="1" applyFill="1" applyBorder="1"/>
    <xf numFmtId="0" fontId="4" fillId="6" borderId="8" xfId="0" applyFont="1" applyFill="1" applyBorder="1"/>
    <xf numFmtId="0" fontId="4" fillId="6" borderId="9" xfId="0" applyFont="1" applyFill="1" applyBorder="1"/>
    <xf numFmtId="0" fontId="3" fillId="0" borderId="1" xfId="0" applyFont="1" applyBorder="1" applyAlignment="1">
      <alignment wrapText="1"/>
    </xf>
    <xf numFmtId="0" fontId="3" fillId="0" borderId="4" xfId="0" applyFont="1" applyBorder="1" applyAlignment="1">
      <alignment wrapText="1"/>
    </xf>
    <xf numFmtId="10" fontId="0" fillId="0" borderId="1" xfId="1" applyNumberFormat="1" applyFont="1" applyBorder="1" applyAlignment="1"/>
    <xf numFmtId="10" fontId="4" fillId="0" borderId="3" xfId="0" applyNumberFormat="1" applyFont="1" applyBorder="1"/>
    <xf numFmtId="0" fontId="4" fillId="7" borderId="5" xfId="0" applyFont="1" applyFill="1" applyBorder="1"/>
    <xf numFmtId="10" fontId="4" fillId="0" borderId="6" xfId="0" applyNumberFormat="1" applyFont="1" applyBorder="1"/>
    <xf numFmtId="0" fontId="4" fillId="7" borderId="7" xfId="0" applyFont="1" applyFill="1" applyBorder="1"/>
    <xf numFmtId="0" fontId="4" fillId="0" borderId="10" xfId="0" applyFont="1" applyBorder="1"/>
    <xf numFmtId="49" fontId="0" fillId="0" borderId="1" xfId="0" applyNumberFormat="1" applyBorder="1" applyAlignment="1">
      <alignment vertical="top"/>
    </xf>
    <xf numFmtId="0" fontId="5" fillId="0" borderId="3" xfId="0" applyFont="1" applyBorder="1" applyAlignment="1">
      <alignment wrapText="1"/>
    </xf>
    <xf numFmtId="0" fontId="5" fillId="0" borderId="6" xfId="0" applyFont="1" applyBorder="1" applyAlignment="1">
      <alignment wrapText="1"/>
    </xf>
    <xf numFmtId="0" fontId="6" fillId="0" borderId="6" xfId="0" applyFont="1" applyBorder="1" applyAlignment="1">
      <alignment wrapText="1"/>
    </xf>
    <xf numFmtId="0" fontId="4" fillId="8" borderId="3" xfId="0" applyFont="1" applyFill="1" applyBorder="1" applyAlignment="1">
      <alignment wrapText="1"/>
    </xf>
    <xf numFmtId="0" fontId="8" fillId="0" borderId="1" xfId="0" applyFont="1" applyBorder="1"/>
    <xf numFmtId="0" fontId="8" fillId="5" borderId="1" xfId="0" applyFont="1" applyFill="1" applyBorder="1"/>
    <xf numFmtId="0" fontId="8" fillId="5" borderId="3" xfId="0" applyFont="1" applyFill="1" applyBorder="1"/>
    <xf numFmtId="0" fontId="4" fillId="5" borderId="3" xfId="0" applyFont="1" applyFill="1" applyBorder="1"/>
    <xf numFmtId="10" fontId="0" fillId="0" borderId="1" xfId="0" applyNumberFormat="1" applyBorder="1"/>
    <xf numFmtId="10" fontId="0" fillId="0" borderId="6" xfId="1" applyNumberFormat="1" applyFont="1" applyBorder="1"/>
    <xf numFmtId="10" fontId="0" fillId="0" borderId="3" xfId="1" applyNumberFormat="1" applyFont="1" applyBorder="1"/>
    <xf numFmtId="10" fontId="0" fillId="0" borderId="6" xfId="0" applyNumberFormat="1" applyBorder="1"/>
    <xf numFmtId="10" fontId="0" fillId="0" borderId="3" xfId="0" applyNumberFormat="1" applyBorder="1"/>
    <xf numFmtId="0" fontId="0" fillId="4" borderId="7" xfId="0" applyFill="1" applyBorder="1"/>
    <xf numFmtId="0" fontId="3" fillId="0" borderId="0" xfId="0" applyFont="1"/>
    <xf numFmtId="10" fontId="3" fillId="0" borderId="0" xfId="0" applyNumberFormat="1" applyFont="1"/>
    <xf numFmtId="10" fontId="3" fillId="0" borderId="1" xfId="0" applyNumberFormat="1" applyFont="1" applyBorder="1"/>
    <xf numFmtId="0" fontId="3" fillId="7" borderId="0" xfId="0" applyFont="1" applyFill="1"/>
    <xf numFmtId="0" fontId="3" fillId="7" borderId="2" xfId="0" applyFont="1" applyFill="1" applyBorder="1"/>
    <xf numFmtId="0" fontId="3" fillId="0" borderId="0" xfId="0" applyFont="1" applyAlignment="1">
      <alignment wrapText="1"/>
    </xf>
    <xf numFmtId="0" fontId="7" fillId="0" borderId="0" xfId="0" applyFont="1" applyAlignment="1">
      <alignment wrapText="1"/>
    </xf>
    <xf numFmtId="0" fontId="4" fillId="0" borderId="6" xfId="0" applyFont="1" applyBorder="1" applyAlignment="1">
      <alignment horizontal="left"/>
    </xf>
    <xf numFmtId="0" fontId="4" fillId="0" borderId="3" xfId="0" applyFont="1" applyBorder="1" applyAlignment="1">
      <alignment horizontal="left"/>
    </xf>
    <xf numFmtId="0" fontId="2" fillId="9" borderId="1" xfId="0" applyFont="1" applyFill="1" applyBorder="1" applyAlignment="1">
      <alignment horizontal="center"/>
    </xf>
    <xf numFmtId="1" fontId="0" fillId="4" borderId="0" xfId="0" applyNumberFormat="1" applyFill="1"/>
    <xf numFmtId="0" fontId="4" fillId="5" borderId="4" xfId="0" applyFont="1" applyFill="1" applyBorder="1"/>
    <xf numFmtId="0" fontId="4" fillId="5" borderId="9" xfId="0" applyFont="1" applyFill="1" applyBorder="1" applyAlignment="1">
      <alignment vertical="center" wrapText="1"/>
    </xf>
    <xf numFmtId="0" fontId="4" fillId="5" borderId="3" xfId="0" applyFont="1" applyFill="1" applyBorder="1" applyAlignment="1">
      <alignment vertical="center" wrapText="1"/>
    </xf>
    <xf numFmtId="0" fontId="3" fillId="5" borderId="4" xfId="0" applyFont="1" applyFill="1" applyBorder="1" applyAlignment="1">
      <alignment vertical="center" wrapText="1"/>
    </xf>
    <xf numFmtId="0" fontId="3" fillId="5" borderId="3" xfId="0" applyFont="1" applyFill="1" applyBorder="1" applyAlignment="1">
      <alignment vertical="center" wrapText="1"/>
    </xf>
    <xf numFmtId="0" fontId="4" fillId="3" borderId="4" xfId="0" applyFont="1" applyFill="1" applyBorder="1"/>
    <xf numFmtId="0" fontId="3" fillId="3" borderId="4" xfId="0" applyFont="1" applyFill="1" applyBorder="1"/>
    <xf numFmtId="0" fontId="3" fillId="3" borderId="1" xfId="0" applyFont="1" applyFill="1" applyBorder="1"/>
    <xf numFmtId="0" fontId="4" fillId="3" borderId="1" xfId="0" applyFont="1" applyFill="1" applyBorder="1"/>
    <xf numFmtId="0" fontId="0" fillId="10" borderId="2" xfId="0" applyFill="1" applyBorder="1"/>
    <xf numFmtId="1" fontId="0" fillId="10" borderId="0" xfId="0" applyNumberFormat="1" applyFill="1"/>
    <xf numFmtId="0" fontId="0" fillId="3" borderId="1" xfId="0" applyFill="1" applyBorder="1" applyAlignment="1">
      <alignment vertical="center" wrapText="1"/>
    </xf>
    <xf numFmtId="0" fontId="3" fillId="3" borderId="6" xfId="0" applyFont="1" applyFill="1" applyBorder="1" applyAlignment="1">
      <alignment vertical="center" wrapText="1"/>
    </xf>
    <xf numFmtId="0" fontId="3" fillId="3" borderId="3" xfId="0" applyFont="1" applyFill="1" applyBorder="1" applyAlignment="1">
      <alignment vertical="center" wrapText="1"/>
    </xf>
    <xf numFmtId="0" fontId="4" fillId="3" borderId="6" xfId="0" applyFont="1" applyFill="1" applyBorder="1" applyAlignment="1">
      <alignment horizontal="left" vertical="center" wrapText="1"/>
    </xf>
    <xf numFmtId="0" fontId="4" fillId="3" borderId="3" xfId="0" applyFont="1" applyFill="1" applyBorder="1" applyAlignment="1">
      <alignment vertical="center" wrapText="1"/>
    </xf>
    <xf numFmtId="0" fontId="4" fillId="3" borderId="6" xfId="0" applyFont="1" applyFill="1" applyBorder="1" applyAlignment="1">
      <alignment vertical="center" wrapText="1"/>
    </xf>
    <xf numFmtId="0" fontId="5" fillId="3" borderId="6" xfId="0" applyFont="1" applyFill="1" applyBorder="1" applyAlignment="1">
      <alignmen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IVAN" id="{FFC9E946-DB1A-43D7-BFE0-B69D1F45BCB9}">
    <nsvFilter filterId="{3176453D-58B7-4133-A394-5C4A169061F9}" ref="A1:Z1806" tableId="0">
      <columnFilter colId="4">
        <filter colId="4">
          <x:filters>
            <x:filter val="Iván"/>
          </x:filters>
        </filter>
      </columnFilter>
    </nsvFilter>
  </namedSheetView>
  <namedSheetView name="Sai" id="{BB7BCC54-0F86-47BE-94C0-14C30992889E}">
    <nsvFilter filterId="{3176453D-58B7-4133-A394-5C4A169061F9}" ref="A1:Z1806" tableId="0">
      <columnFilter colId="4">
        <filter colId="4">
          <x:filters>
            <x:filter val="Saira"/>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erardo Jose Lopez Ching" refreshedDate="46101.635259490744" createdVersion="8" refreshedVersion="8" minRefreshableVersion="3" recordCount="2003" xr:uid="{99848CA6-A656-47D1-943F-61477744E686}">
  <cacheSource type="worksheet">
    <worksheetSource ref="C1:C1048576" sheet="Hoja1"/>
  </cacheSource>
  <cacheFields count="1">
    <cacheField name="Numero Predial Nacional" numFmtId="0">
      <sharedItems containsBlank="1" count="2002">
        <s v="130010105000004110001000000000"/>
        <s v="130010105000004110004000000000"/>
        <s v="130010105000004110005000000000"/>
        <s v="130010105000004110008000000000"/>
        <s v="130010105000004110012000000000"/>
        <s v="130010105000004140015000000000"/>
        <s v="130010105000004140026000000000"/>
        <s v="130010105000004150001000000000"/>
        <s v="130010105000004150002000000000"/>
        <s v="130010105000004150010000000000"/>
        <s v="130010105000004150013000000000"/>
        <s v="130010105000004170006000000000"/>
        <s v="130010105000004170012000000000"/>
        <s v="130010105000004170016000000000"/>
        <s v="130010105000004180001000000000"/>
        <s v="130010105000004180003000000000"/>
        <s v="130010105000004180010000000000"/>
        <s v="130010105000004180011000000000"/>
        <s v="130010105000004180012000000000"/>
        <s v="130010105000004180014000000000"/>
        <s v="130010105000004190007000000000"/>
        <s v="130010105000004210005000000000"/>
        <s v="130010105000004210007000000000"/>
        <s v="130010105000004210008000000000"/>
        <s v="130010105000004210009000000000"/>
        <s v="130010105000004210010000000000"/>
        <s v="130010105000004210011000000000"/>
        <s v="130010105000004220003000000000"/>
        <s v="130010105000004220007000000000"/>
        <s v="130010105000004220010000000000"/>
        <s v="130010105000004230009000000000"/>
        <s v="130010105000004230012000000000"/>
        <s v="130010105000004230014000000000"/>
        <s v="130010105000004240002000000000"/>
        <s v="130010105000004240004000000000"/>
        <s v="130010105000004240006000000000"/>
        <s v="130010105000004240009000000000"/>
        <s v="130010105000004260004000000000"/>
        <s v="130010105000004260007000000000"/>
        <s v="130010105000004270002000000000"/>
        <s v="130010105000004270005000000000"/>
        <s v="130010105000004270006000000000"/>
        <s v="130010105000004270007000000000"/>
        <s v="130010105000004280015000000000"/>
        <s v="130010105000004290007000000000"/>
        <s v="130010105000004310001000000000"/>
        <s v="130010105000004310005000000000"/>
        <s v="130010105000004310007000000000"/>
        <s v="130010105000004310010000000000"/>
        <s v="130010105000004310011000000000"/>
        <s v="130010105000004310012000000000"/>
        <s v="130010105000004310013000000000"/>
        <s v="130010105000004310014000000000"/>
        <s v="130010105000004310015000000000"/>
        <s v="130010105000004320001000000000"/>
        <s v="130010105000004320007000000000"/>
        <s v="130010105000004320008000000000"/>
        <s v="130010105000004320009000000000"/>
        <s v="130010105000004320011000000000"/>
        <s v="130010105000004350004000000000"/>
        <s v="130010105000004350005000000000"/>
        <s v="130010105000004350009000000000"/>
        <s v="130010105000004350010000000000"/>
        <s v="130010105000004350012000000000"/>
        <s v="130010105000004360003000000000"/>
        <s v="130010105000004360007000000000"/>
        <s v="130010105000004360012000000000"/>
        <s v="130010105000004360016000000000"/>
        <s v="130010105000004360017000000000"/>
        <s v="130010105000004360021000000000"/>
        <s v="130010105000004360026000000000"/>
        <s v="130010105000004370001000000000"/>
        <s v="130010105000004370002000000000"/>
        <s v="130010105000004370004000000000"/>
        <s v="130010105000004370007000000000"/>
        <s v="130010105000004370018000000000"/>
        <s v="130010105000004370019000000000"/>
        <s v="130010105000004370020000000000"/>
        <s v="130010105000004370024000000000"/>
        <s v="130010105000004370025000000000"/>
        <s v="130010105000004380001000000000"/>
        <s v="130010105000004380005000000000"/>
        <s v="130010105000004380008000000000"/>
        <s v="130010105000004380010000000000"/>
        <s v="130010105000004380014000000000"/>
        <s v="130010105000004380017000000000"/>
        <s v="130010105000004380021000000000"/>
        <s v="130010105000004390003000000000"/>
        <s v="130010105000004390004000000000"/>
        <s v="130010105000004390010000000000"/>
        <s v="130010105000004390015000000000"/>
        <s v="130010105000004390020000000000"/>
        <s v="130010105000004400003000000000"/>
        <s v="130010105000004400005000000000"/>
        <s v="130010105000004400006000000000"/>
        <s v="130010105000004400014000000000"/>
        <s v="130010105000004410008000000000"/>
        <s v="130010105000004410010000000000"/>
        <s v="130010105000004410011000000000"/>
        <s v="130010105000004410012000000000"/>
        <s v="130010105000004410015000000000"/>
        <s v="130010105000004410017000000000"/>
        <s v="130010105000004410018000000000"/>
        <s v="130010105000004420008000000000"/>
        <s v="130010105000004420010000000000"/>
        <s v="130010105000004420011000000000"/>
        <s v="130010105000004420013000000000"/>
        <s v="130010105000004420014000000000"/>
        <s v="130010105000004420016000000000"/>
        <s v="130010105000004430002000000000"/>
        <s v="130010105000004430003000000000"/>
        <s v="130010105000004430006000000000"/>
        <s v="130010105000004430007000000000"/>
        <s v="130010105000004430018000000000"/>
        <s v="130010105000004440001000000000"/>
        <s v="130010105000004440003000000000"/>
        <s v="130010105000004440007000000000"/>
        <s v="130010105000004440008000000000"/>
        <s v="130010105000004440009000000000"/>
        <s v="130010105000004440010000000000"/>
        <s v="130010105000004440012000000000"/>
        <s v="130010105000004440016000000000"/>
        <s v="130010105000004450004000000000"/>
        <s v="130010105000004450006000000000"/>
        <s v="130010105000004450008000000000"/>
        <s v="130010105000004450010000000000"/>
        <s v="130010105000004450011000000000"/>
        <s v="130010105000004460004000000000"/>
        <s v="130010105000004460005000000000"/>
        <s v="130010105000004460007000000000"/>
        <s v="130010105000004460009000000000"/>
        <s v="130010105000004460010000000000"/>
        <s v="130010105000004460012000000000"/>
        <s v="130010105000004460013000000000"/>
        <s v="130010105000004460014000000000"/>
        <s v="130010105000004470003000000000"/>
        <s v="130010105000004470004000000000"/>
        <s v="130010105000004470005000000000"/>
        <s v="130010105000004470006000000000"/>
        <s v="130010105000004480004000000000"/>
        <s v="130010105000004480005000000000"/>
        <s v="130010105000004480008000000000"/>
        <s v="130010105000004480009000000000"/>
        <s v="130010105000004480012000000000"/>
        <s v="130010105000004480015000000000"/>
        <s v="130010105000004480016000000000"/>
        <s v="130010105000004480018000000000"/>
        <s v="130010105000004480019000000000"/>
        <s v="130010105000004490002000000000"/>
        <s v="130010105000004490003000000000"/>
        <s v="130010105000004490004000000000"/>
        <s v="130010105000004490005000000000"/>
        <s v="130010105000004490006000000000"/>
        <s v="130010105000004490010000000000"/>
        <s v="130010105000004490011000000000"/>
        <s v="130010105000004490012000000000"/>
        <s v="130010105000004490014000000000"/>
        <s v="130010105000004490015000000000"/>
        <s v="130010105000004490016000000000"/>
        <s v="130010105000004500001000000000"/>
        <s v="130010105000004500004000000000"/>
        <s v="130010105000004500010000000000"/>
        <s v="130010105000004500018000000000"/>
        <s v="130010105000004500019000000000"/>
        <s v="130010105000004510001000000000"/>
        <s v="130010105000004510003000000000"/>
        <s v="130010105000004510005000000000"/>
        <s v="130010105000004510007000000000"/>
        <s v="130010105000004510009000000000"/>
        <s v="130010105000004510015000000000"/>
        <s v="130010105000004520004000000000"/>
        <s v="130010105000004520005000000000"/>
        <s v="130010105000004530003000000000"/>
        <s v="130010105000004530006000000000"/>
        <s v="130010105000004530007000000000"/>
        <s v="130010105000004530008000000000"/>
        <s v="130010105000004530009000000000"/>
        <s v="130010105000004530012000000000"/>
        <s v="130010105000004530013000000000"/>
        <s v="130010105000004530014000000000"/>
        <s v="130010105000004530017000000000"/>
        <s v="130010105000004530019000000000"/>
        <s v="130010105000004550002000000000"/>
        <s v="130010105000004550003000000000"/>
        <s v="130010105000004550007000000000"/>
        <s v="130010105000004550016000000000"/>
        <s v="130010105000004550017000000000"/>
        <s v="130010105000004550027000000000"/>
        <s v="130010105000004560006000000000"/>
        <s v="130010105000004560007000000000"/>
        <s v="130010105000004560008000000000"/>
        <s v="130010105000004560011000000000"/>
        <s v="130010105000004560013000000000"/>
        <s v="130010105000004560018000000000"/>
        <s v="130010105000004560019000000000"/>
        <s v="130010105000004560020000000000"/>
        <s v="130010105000004560022000000000"/>
        <s v="130010105000004560025000000000"/>
        <s v="130010105000004560027000000000"/>
        <s v="130010105000004560032000000000"/>
        <s v="130010105000004560033000000000"/>
        <s v="130010105000015490001000000000"/>
        <s v="130010105000015490002000000000"/>
        <s v="130010104000006200004000000000"/>
        <s v="130010104000006200005000000000"/>
        <s v="130010104000006200006000000000"/>
        <s v="130010104000006200007000000000"/>
        <s v="130010104000006200010000000000"/>
        <s v="130010104000006200011000000000"/>
        <s v="130010104000006200013000000000"/>
        <s v="130010104000006200014000000000"/>
        <s v="130010104000006200015000000000"/>
        <s v="130010104000006200016000000000"/>
        <s v="130010104000006200017000000000"/>
        <s v="130010104000006200020000000000"/>
        <s v="130010104000006200022000000000"/>
        <s v="130010104000006210001000000000"/>
        <s v="130010104000006210002000000000"/>
        <s v="130010104000006210004000000000"/>
        <s v="130010104000006210006000000000"/>
        <s v="130010104000006210011000000000"/>
        <s v="130010104000006210012000000000"/>
        <s v="130010104000006210013000000000"/>
        <s v="130010104000006210014000000000"/>
        <s v="130010104000006210015000000000"/>
        <s v="130010104000006220004000000000"/>
        <s v="130010104000006220005000000000"/>
        <s v="130010104000006220007000000000"/>
        <s v="130010104000006220008000000000"/>
        <s v="130010104000006220011000000000"/>
        <s v="130010104000006220013000000000"/>
        <s v="130010104000006220014000000000"/>
        <s v="130010104000006220015000000000"/>
        <s v="130010104000006230001000000000"/>
        <s v="130010104000006230003000000000"/>
        <s v="130010104000006230004000000000"/>
        <s v="130010104000006230011000000000"/>
        <s v="130010104000006230012000000000"/>
        <s v="130010104000006230013000000000"/>
        <s v="130010104000006230014000000000"/>
        <s v="130010104000006230015000000000"/>
        <s v="130010104000006230017000000000"/>
        <s v="130010104000006230018000000000"/>
        <s v="130010104000006240002000000000"/>
        <s v="130010104000006240003000000000"/>
        <s v="130010104000006240004000000000"/>
        <s v="130010104000006240006000000000"/>
        <s v="130010104000006240011000000000"/>
        <s v="130010104000006240013000000000"/>
        <s v="130010104000006240014000000000"/>
        <s v="130010104000006240015000000000"/>
        <s v="130010104000006240016000000000"/>
        <s v="130010104000006240017000000000"/>
        <s v="130010104000006240018000000000"/>
        <s v="130010104000006240021000000000"/>
        <s v="130010104000006250002000000000"/>
        <s v="130010104000006250003000000000"/>
        <s v="130010104000006250007000000000"/>
        <s v="130010104000006250009000000000"/>
        <s v="130010104000006250010000000000"/>
        <s v="130010104000006250011000000000"/>
        <s v="130010104000006250012000000000"/>
        <s v="130010104000006250014000000000"/>
        <s v="130010104000006250016000000000"/>
        <s v="130010104000006250017000000000"/>
        <s v="130010104000006250018000000000"/>
        <s v="130010104000006250020000000000"/>
        <s v="130010104000006260002000000000"/>
        <s v="130010104000006260004000000000"/>
        <s v="130010104000006260007000000000"/>
        <s v="130010104000006260008000000000"/>
        <s v="130010104000006260010000000000"/>
        <s v="130010104000006260013000000000"/>
        <s v="130010104000006260015000000000"/>
        <s v="130010104000006260016000000000"/>
        <s v="130010104000006260019000000000"/>
        <s v="130010104000006270003000000000"/>
        <s v="130010104000006270005000000000"/>
        <s v="130010104000006270009000000000"/>
        <s v="130010104000006270010000000000"/>
        <s v="130010104000006270011000000000"/>
        <s v="130010104000006270012000000000"/>
        <s v="130010104000006270013000000000"/>
        <s v="130010104000006270014000000000"/>
        <s v="130010104000006270015000000000"/>
        <s v="130010104000006270016000000000"/>
        <s v="130010104000006280001000000000"/>
        <s v="130010104000006280002000000000"/>
        <s v="130010104000006280004000000000"/>
        <s v="130010104000006280008000000000"/>
        <s v="130010104000006280009000000000"/>
        <s v="130010104000006280010000000000"/>
        <s v="130010104000006280011000000000"/>
        <s v="130010104000006280012000000000"/>
        <s v="130010104000006280013000000000"/>
        <s v="130010104000006280015000000000"/>
        <s v="130010104000006280017000000000"/>
        <s v="130010104000006280018000000000"/>
        <s v="130010104000006290001000000000"/>
        <s v="130010104000006290002000000000"/>
        <s v="130010104000006290003000000000"/>
        <s v="130010104000006290004000000000"/>
        <s v="130010104000006290006000000000"/>
        <s v="130010104000006290007000000000"/>
        <s v="130010104000006290008000000000"/>
        <s v="130010104000006290009000000000"/>
        <s v="130010104000006290010000000000"/>
        <s v="130010104000006290011000000000"/>
        <s v="130010104000006290012000000000"/>
        <s v="130010104000006290013000000000"/>
        <s v="130010104000006290014000000000"/>
        <s v="130010104000006290015000000000"/>
        <s v="130010104000006290017000000000"/>
        <s v="130010104000006300001000000000"/>
        <s v="130010104000006300003000000000"/>
        <s v="130010104000006300004000000000"/>
        <s v="130010104000006300006000000000"/>
        <s v="130010104000006300007000000000"/>
        <s v="130010104000006300008000000000"/>
        <s v="130010104000006300011000000000"/>
        <s v="130010104000006300013000000000"/>
        <s v="130010104000006300014000000000"/>
        <s v="130010104000006300015000000000"/>
        <s v="130010104000006310002000000000"/>
        <s v="130010104000006310003000000000"/>
        <s v="130010104000006310004000000000"/>
        <s v="130010104000006310006000000000"/>
        <s v="130010104000006310007000000000"/>
        <s v="130010104000006310008000000000"/>
        <s v="130010104000006310009000000000"/>
        <s v="130010104000006310010000000000"/>
        <s v="130010104000006310011000000000"/>
        <s v="130010104000006310012000000000"/>
        <s v="130010104000006310013000000000"/>
        <s v="130010104000006310014000000000"/>
        <s v="130010104000006310015000000000"/>
        <s v="130010104000006310016000000000"/>
        <s v="130010104000006310018000000000"/>
        <s v="130010104000006320002000000000"/>
        <s v="130010104000006320004000000000"/>
        <s v="130010104000006320005000000000"/>
        <s v="130010104000006320007000000000"/>
        <s v="130010104000006320008000000000"/>
        <s v="130010104000006320012000000000"/>
        <s v="130010104000006320013000000000"/>
        <s v="130010104000006320014000000000"/>
        <s v="130010104000006330001000000000"/>
        <s v="130010104000006330002000000000"/>
        <s v="130010104000006330004000000000"/>
        <s v="130010104000006330005000000000"/>
        <s v="130010104000006340002000000000"/>
        <s v="130010104000006340005000000000"/>
        <s v="130010104000006340006000000000"/>
        <s v="130010104000006340007000000000"/>
        <s v="130010104000006340008000000000"/>
        <s v="130010104000006340009000000000"/>
        <s v="130010104000006340010000000000"/>
        <s v="130010104000006340012000000000"/>
        <s v="130010104000006340014000000000"/>
        <s v="130010104000006350001000000000"/>
        <s v="130010104000006350003000000000"/>
        <s v="130010104000006350006000000000"/>
        <s v="130010104000006350007000000000"/>
        <s v="130010104000006350008000000000"/>
        <s v="130010104000006350009000000000"/>
        <s v="130010104000006350010000000000"/>
        <s v="130010104000006350012000000000"/>
        <s v="130010104000006350014000000000"/>
        <s v="130010104000006350016000000000"/>
        <s v="130010104000006360002000000000"/>
        <s v="130010104000006360003000000000"/>
        <s v="130010104000006360004000000000"/>
        <s v="130010104000006360005000000000"/>
        <s v="130010104000006360006000000000"/>
        <s v="130010104000006360009000000000"/>
        <s v="130010104000006360011000000000"/>
        <s v="130010104000006360012000000000"/>
        <s v="130010104000006360013000000000"/>
        <s v="130010104000006360014000000000"/>
        <s v="130010104000006360015000000000"/>
        <s v="130010104000006360016000000000"/>
        <s v="130010104000006370001000000000"/>
        <s v="130010104000006370002000000000"/>
        <s v="130010104000006370003000000000"/>
        <s v="130010104000006370004000000000"/>
        <s v="130010104000006370005000000000"/>
        <s v="130010104000006370006000000000"/>
        <s v="130010104000006370007000000000"/>
        <s v="130010104000006370008000000000"/>
        <s v="130010104000006370009000000000"/>
        <s v="130010104000006370010000000000"/>
        <s v="130010104000006370011000000000"/>
        <s v="130010104000006370012000000000"/>
        <s v="130010104000006380001000000000"/>
        <s v="130010104000006380003000000000"/>
        <s v="130010104000006380005000000000"/>
        <s v="130010104000006380006000000000"/>
        <s v="130010104000006380008000000000"/>
        <s v="130010104000006380009000000000"/>
        <s v="130010104000006380011000000000"/>
        <s v="130010104000006380012000000000"/>
        <s v="130010104000006380013000000000"/>
        <s v="130010104000006380014000000000"/>
        <s v="130010104000006380015000000000"/>
        <s v="130010104000006380016000000000"/>
        <s v="130010104000006390002000000000"/>
        <s v="130010104000006390006000000000"/>
        <s v="130010104000006390008000000000"/>
        <s v="130010104000006390009000000000"/>
        <s v="130010104000006400001000000000"/>
        <s v="130010104000006400003000000000"/>
        <s v="130010104000006400004000000000"/>
        <s v="130010104000006400007000000000"/>
        <s v="130010104000006400008000000000"/>
        <s v="130010104000006400010000000000"/>
        <s v="130010104000006400011000000000"/>
        <s v="130010104000006400012000000000"/>
        <s v="130010104000006410002000000000"/>
        <s v="130010104000006410005000000000"/>
        <s v="130010104000006410006000000000"/>
        <s v="130010104000006410010000000000"/>
        <s v="130010104000006410012000000000"/>
        <s v="130010104000006420005000000000"/>
        <s v="130010104000006420006000000000"/>
        <s v="130010104000006420007000000000"/>
        <s v="130010104000006420008000000000"/>
        <s v="130010104000006420009000000000"/>
        <s v="130010104000006420010000000000"/>
        <s v="130010104000006420011000000000"/>
        <s v="130010104000006430001000000000"/>
        <s v="130010104000006430002000000000"/>
        <s v="130010104000006430003000000000"/>
        <s v="130010104000006430007000000000"/>
        <s v="130010104000006430011000000000"/>
        <s v="130010104000006430014000000000"/>
        <s v="130010104000006430016000000000"/>
        <s v="130010104000006440002000000000"/>
        <s v="130010104000006440004000000000"/>
        <s v="130010104000006440006000000000"/>
        <s v="130010104000006440008000000000"/>
        <s v="130010104000006440011000000000"/>
        <s v="130010104000006440012000000000"/>
        <s v="130010104000006440014000000000"/>
        <s v="130010104000006450001000000000"/>
        <s v="130010104000006450002000000000"/>
        <s v="130010104000006450003000000000"/>
        <s v="130010104000006450004000000000"/>
        <s v="130010104000006450005000000000"/>
        <s v="130010104000006450006000000000"/>
        <s v="130010104000006450007000000000"/>
        <s v="130010104000006450008000000000"/>
        <s v="130010104000006450011000000000"/>
        <s v="130010104000006450013000000000"/>
        <s v="130010104000006450015000000000"/>
        <s v="130010104000006450016000000000"/>
        <s v="130010104000006460002000000000"/>
        <s v="130010104000006460003000000000"/>
        <s v="130010104000006460005000000000"/>
        <s v="130010104000006460007000000000"/>
        <s v="130010104000006470001000000000"/>
        <s v="130010104000006470003000000000"/>
        <s v="130010104000006470004000000000"/>
        <s v="130010104000006470006000000000"/>
        <s v="130010104000006470007000000000"/>
        <s v="130010104000006470008000000000"/>
        <s v="130010104000006470009000000000"/>
        <s v="130010104000006470012000000000"/>
        <s v="130010104000006470014000000000"/>
        <s v="130010104000006470015000000000"/>
        <s v="130010104000006480002000000000"/>
        <s v="130010104000006480004000000000"/>
        <s v="130010104000006480005000000000"/>
        <s v="130010104000006480006000000000"/>
        <s v="130010104000006480008000000000"/>
        <s v="130010104000006480009000000000"/>
        <s v="130010104000006480010000000000"/>
        <s v="130010104000006480011000000000"/>
        <s v="130010104000006480016000000000"/>
        <s v="130010104000006480017000000000"/>
        <s v="130010104000006480018000000000"/>
        <s v="130010104000006480021000000000"/>
        <s v="130010104000006490003000000000"/>
        <s v="130010104000006490005000000000"/>
        <s v="130010104000006490006000000000"/>
        <s v="130010104000006490007000000000"/>
        <s v="130010104000006490009000000000"/>
        <s v="130010104000006490010000000000"/>
        <s v="130010104000006500002000000000"/>
        <s v="130010104000006500004000000000"/>
        <s v="130010104000006500005000000000"/>
        <s v="130010104000006500008000000000"/>
        <s v="130010104000006500010000000000"/>
        <s v="130010104000006500011000000000"/>
        <s v="130010104000006500012000000000"/>
        <s v="130010104000006510003000000000"/>
        <s v="130010104000006510004000000000"/>
        <s v="130010104000006510006000000000"/>
        <s v="130010104000006510007000000000"/>
        <s v="130010104000006510012000000000"/>
        <s v="130010104000006520001000000000"/>
        <s v="130010104000006520002000000000"/>
        <s v="130010104000006520003000000000"/>
        <s v="130010104000006520004000000000"/>
        <s v="130010104000006520006000000000"/>
        <s v="130010104000006520008000000000"/>
        <s v="130010104000006520011000000000"/>
        <s v="130010104000006520012000000000"/>
        <s v="130010104000006520014000000000"/>
        <s v="130010104000006520018000000000"/>
        <s v="130010104000006520021000000000"/>
        <s v="130010104000006520025000000000"/>
        <s v="130010104000006520026000000000"/>
        <s v="130010104000006530002000000000"/>
        <s v="130010104000006530005000000000"/>
        <s v="130010104000006530006000000000"/>
        <s v="130010104000006530008000000000"/>
        <s v="130010104000006530009000000000"/>
        <s v="130010104000006530010000000000"/>
        <s v="130010104000006530011000000000"/>
        <s v="130010104000006530012000000000"/>
        <s v="130010104000006530014000000000"/>
        <s v="130010104000006530017000000000"/>
        <s v="130010104000006530020000000000"/>
        <s v="130010104000006540002000000000"/>
        <s v="130010104000006540004000000000"/>
        <s v="130010104000006540005000000000"/>
        <s v="130010104000006540007000000000"/>
        <s v="130010104000006540008000000000"/>
        <s v="130010104000006540010000000000"/>
        <s v="130010104000006540011000000000"/>
        <s v="130010104000006540016000000000"/>
        <s v="130010104000006540017000000000"/>
        <s v="130010104000006540018000000000"/>
        <s v="130010104000006540019000000000"/>
        <s v="130010104000006550002000000000"/>
        <s v="130010104000006550003000000000"/>
        <s v="130010104000006550006000000000"/>
        <s v="130010104000006550007000000000"/>
        <s v="130010104000006550008000000000"/>
        <s v="130010104000006550009000000000"/>
        <s v="130010104000006550010000000000"/>
        <s v="130010104000006550012000000000"/>
        <s v="130010104000006550013000000000"/>
        <s v="130010104000006550014000000000"/>
        <s v="130010104000006550016000000000"/>
        <s v="130010104000006550017000000000"/>
        <s v="130010104000006550018000000000"/>
        <s v="130010104000006550020000000000"/>
        <s v="130010104000006550022000000000"/>
        <s v="130010104000006560003000000000"/>
        <s v="130010104000006560004000000000"/>
        <s v="130010104000006560006000000000"/>
        <s v="130010104000006560007000000000"/>
        <s v="130010104000006560008000000000"/>
        <s v="130010104000006560010000000000"/>
        <s v="130010104000006560011000000000"/>
        <s v="130010104000006560012000000000"/>
        <s v="130010104000006560013000000000"/>
        <s v="130010104000006560014000000000"/>
        <s v="130010104000006560015000000000"/>
        <s v="130010104000006560016000000000"/>
        <s v="130010104000006560017000000000"/>
        <s v="130010104000006570002000000000"/>
        <s v="130010104000006570006000000000"/>
        <s v="130010104000006570007000000000"/>
        <s v="130010104000006570009000000000"/>
        <s v="130010104000006570010000000000"/>
        <s v="130010104000006580003000000000"/>
        <s v="130010104000006580005000000000"/>
        <s v="130010104000006580006000000000"/>
        <s v="130010104000006580007000000000"/>
        <s v="130010104000006580012000000000"/>
        <s v="130010104000006580013000000000"/>
        <s v="130010104000006580019000000000"/>
        <s v="130010104000006580020000000000"/>
        <s v="130010104000006590003000000000"/>
        <s v="130010104000006590005000000000"/>
        <s v="130010104000006590006000000000"/>
        <s v="130010104000006590009000000000"/>
        <s v="130010104000006590010000000000"/>
        <s v="130010104000006590012000000000"/>
        <s v="130010104000006590014000000000"/>
        <s v="130010104000006590015000000000"/>
        <s v="130010104000006590016000000000"/>
        <s v="130010104000006590017000000000"/>
        <s v="130010104000006590018000000000"/>
        <s v="130010104000006600001000000000"/>
        <s v="130010104000006600004000000000"/>
        <s v="130010104000006600005000000000"/>
        <s v="130010104000006600007000000000"/>
        <s v="130010104000006600009000000000"/>
        <s v="130010104000006600011000000000"/>
        <s v="130010104000006600012000000000"/>
        <s v="130010104000006610001000000000"/>
        <s v="130010104000006610002000000000"/>
        <s v="130010104000006610003000000000"/>
        <s v="130010104000006610004000000000"/>
        <s v="130010104000006610005000000000"/>
        <s v="130010104000006610007000000000"/>
        <s v="130010104000006610009000000000"/>
        <s v="130010104000006610010000000000"/>
        <s v="130010104000006610011000000000"/>
        <s v="130010104000006620001000000000"/>
        <s v="130010104000006620003000000000"/>
        <s v="130010104000006620005000000000"/>
        <s v="130010104000006620009000000000"/>
        <s v="130010104000006620010000000000"/>
        <s v="130010104000006620011000000000"/>
        <s v="130010104000006620013000000000"/>
        <s v="130010104000006620014000000000"/>
        <s v="130010104000006620015000000000"/>
        <s v="130010104000006630004000000000"/>
        <s v="130010104000006630007000000000"/>
        <s v="130010104000006630011000000000"/>
        <s v="130010104000006630013000000000"/>
        <s v="130010104000006630014000000000"/>
        <s v="130010104000006630018000000000"/>
        <s v="130010104000006630021000000000"/>
        <s v="130010104000006630022000000000"/>
        <s v="130010104000006640001000000000"/>
        <s v="130010104000006640004000000000"/>
        <s v="130010104000006640006000000000"/>
        <s v="130010104000006640007000000000"/>
        <s v="130010104000006640008000000000"/>
        <s v="130010104000006640009000000000"/>
        <s v="130010104000006640010000000000"/>
        <s v="130010104000006640012000000000"/>
        <s v="130010104000006640017000000000"/>
        <s v="130010104000006640019000000000"/>
        <s v="130010104000006650001000000000"/>
        <s v="130010104000006650002000000000"/>
        <s v="130010104000006650004000000000"/>
        <s v="130010104000006650005000000000"/>
        <s v="130010104000006650008000000000"/>
        <s v="130010104000006650009000000000"/>
        <s v="130010104000006660001000000000"/>
        <s v="130010104000006660002000000000"/>
        <s v="130010104000006660003000000000"/>
        <s v="130010104000006660004000000000"/>
        <s v="130010104000006660005000000000"/>
        <s v="130010104000006660006000000000"/>
        <s v="130010104000006660007000000000"/>
        <s v="130010104000006660008000000000"/>
        <s v="130010104000006660009000000000"/>
        <s v="130010104000006660010000000000"/>
        <s v="130010104000006660011000000000"/>
        <s v="130010104000006670004000000000"/>
        <s v="130010104000006670005000000000"/>
        <s v="130010104000006670009000000000"/>
        <s v="130010104000006670010000000000"/>
        <s v="130010104000006670012000000000"/>
        <s v="130010104000006670014000000000"/>
        <s v="130010104000006670015000000000"/>
        <s v="130010104000006680001000000000"/>
        <s v="130010104000006680008000000000"/>
        <s v="130010104000006680009000000000"/>
        <s v="130010104000006680011000000000"/>
        <s v="130010104000006680013000000000"/>
        <s v="130010104000006680014000000000"/>
        <s v="130010104000006680016000000000"/>
        <s v="130010104000006680018000000000"/>
        <s v="130010104000006680019000000000"/>
        <s v="130010104000006680020000000000"/>
        <s v="130010104000006680022000000000"/>
        <s v="130010104000006680023000000000"/>
        <s v="130010104000006680025000000000"/>
        <s v="130010104000006690007000000000"/>
        <s v="130010104000006690008000000000"/>
        <s v="130010104000006690009000000000"/>
        <s v="130010104000006690010000000000"/>
        <s v="130010104000006690012000000000"/>
        <s v="130010104000006690013000000000"/>
        <s v="130010104000006690017000000000"/>
        <s v="130010104000006690018000000000"/>
        <s v="130010104000006690019000000000"/>
        <s v="130010104000006690020000000000"/>
        <s v="130010104000006690021000000000"/>
        <s v="130010104000006690023000000000"/>
        <s v="130010104000006690024000000000"/>
        <s v="130010104000006910003000000000"/>
        <s v="130010104000006910004000000000"/>
        <s v="130010104000006920001000000000"/>
        <s v="130010104000006920002000000000"/>
        <s v="130010104000006920003000000000"/>
        <s v="130010104000006920004000000000"/>
        <s v="130010104000006920007000000000"/>
        <s v="130010104000006920008000000000"/>
        <s v="130010104000006920009000000000"/>
        <s v="130010104000006920010000000000"/>
        <s v="130010104000006920011000000000"/>
        <s v="130010104000006920012000000000"/>
        <s v="130010104000006920014000000000"/>
        <s v="130010104000006920015000000000"/>
        <s v="130010104000006920016000000000"/>
        <s v="130010104000006920017000000000"/>
        <s v="130010104000006920018000000000"/>
        <s v="130010104000006920019000000000"/>
        <s v="130010104000006920020000000000"/>
        <s v="130010104000006920021000000000"/>
        <s v="130010104000006920022000000000"/>
        <s v="130010104000006920023000000000"/>
        <s v="130010104000006920024000000000"/>
        <s v="130010104000006920026000000000"/>
        <s v="130010104000006930001000000000"/>
        <s v="130010104000006930002000000000"/>
        <s v="130010104000006930003000000000"/>
        <s v="130010104000006930005000000000"/>
        <s v="130010105000000760003000000000"/>
        <s v="130010105000000760004000000000"/>
        <s v="130010105000000760005000000000"/>
        <s v="130010105000000760007000000000"/>
        <s v="130010105000000760013000000000"/>
        <s v="130010105000000760014000000000"/>
        <s v="130010105000000760015000000000"/>
        <s v="130010105000000760016000000000"/>
        <s v="130010105000000760018000000000"/>
        <s v="130010105000000760020000000000"/>
        <s v="130010105000000760023000000000"/>
        <s v="130010105000000760026000000000"/>
        <s v="130010105000000760027000000000"/>
        <s v="130010105000000770002000000000"/>
        <s v="130010105000000770003000000000"/>
        <s v="130010105000000770005000000000"/>
        <s v="130010105000000770006000000000"/>
        <s v="130010105000000770007000000000"/>
        <s v="130010105000000770010000000000"/>
        <s v="130010105000000770011000000000"/>
        <s v="130010105000000770012000000000"/>
        <s v="130010105000000770013000000000"/>
        <s v="130010105000000770014000000000"/>
        <s v="130010105000000770017000000000"/>
        <s v="130010105000000770021000000000"/>
        <s v="130010105000000770023000000000"/>
        <s v="130010105000000770025000000000"/>
        <s v="130010105000000770026000000000"/>
        <s v="130010105000000770027000000000"/>
        <s v="130010105000000770028000000000"/>
        <s v="130010105000000770029000000000"/>
        <s v="130010105000000780003000000000"/>
        <s v="130010105000000780007000000000"/>
        <s v="130010105000000780009000000000"/>
        <s v="130010105000000780012000000000"/>
        <s v="130010105000000790010000000000"/>
        <s v="130010105000000790016000000000"/>
        <s v="130010105000000790017000000000"/>
        <s v="130010105000000790018000000000"/>
        <s v="130010105000000800002000000000"/>
        <s v="130010105000000800003000000000"/>
        <s v="130010105000000800006000000000"/>
        <s v="130010105000000800007000000000"/>
        <s v="130010105000000800013000000000"/>
        <s v="130010105000000800014000000000"/>
        <s v="130010105000000800018000000000"/>
        <s v="130010105000000800019000000000"/>
        <s v="130010105000000800021000000000"/>
        <s v="130010105000000810003000000000"/>
        <s v="130010105000000810009000000000"/>
        <s v="130010105000000810010000000000"/>
        <s v="130010105000000810012000000000"/>
        <s v="130010105000000810015000000000"/>
        <s v="130010105000000810017000000000"/>
        <s v="130010105000000810022000000000"/>
        <s v="130010105000000810023000000000"/>
        <s v="130010105000000810024000000000"/>
        <s v="130010105000000810027900000000"/>
        <s v="130010105000000810029000000000"/>
        <s v="130010105000000820002000000000"/>
        <s v="130010105000000820006000000000"/>
        <s v="130010105000000820007000000000"/>
        <s v="130010105000000820013000000000"/>
        <s v="130010105000000820016000000000"/>
        <s v="130010105000000820020000000000"/>
        <s v="130010105000000830004000000000"/>
        <s v="130010105000000830005000000000"/>
        <s v="130010105000000830006000000000"/>
        <s v="130010105000000830008000000000"/>
        <s v="130010105000000830009000000000"/>
        <s v="130010105000000830010000000000"/>
        <s v="130010105000000830011000000000"/>
        <s v="130010105000000830014000000000"/>
        <s v="130010105000000830015000000000"/>
        <s v="130010105000000830020000000000"/>
        <s v="130010105000000830021000000000"/>
        <s v="130010105000000830022000000000"/>
        <s v="130010105000000830023000000000"/>
        <s v="130010105000000850001000000000"/>
        <s v="130010105000000850003000000000"/>
        <s v="130010105000000850005000000000"/>
        <s v="130010105000000850006000000000"/>
        <s v="130010105000000850009000000000"/>
        <s v="130010105000000850012000000000"/>
        <s v="130010105000000850014000000000"/>
        <s v="130010105000000850015000000000"/>
        <s v="130010105000000850016000000000"/>
        <s v="130010105000000850025000000000"/>
        <s v="130010105000000850028000000000"/>
        <s v="130010105000000860002000000000"/>
        <s v="130010105000000860003000000000"/>
        <s v="130010105000000860004000000000"/>
        <s v="130010105000000860005000000000"/>
        <s v="130010105000000860007000000000"/>
        <s v="130010105000000860008000000000"/>
        <s v="130010105000000860009000000000"/>
        <s v="130010105000000860011000000000"/>
        <s v="130010105000000860016000000000"/>
        <s v="130010105000000860017000000000"/>
        <s v="130010105000000860020000000000"/>
        <s v="130010105000000860022000000000"/>
        <s v="130010105000000860023000000000"/>
        <s v="130010105000000860024000000000"/>
        <s v="130010105000000860025000000000"/>
        <s v="130010105000000870003000000000"/>
        <s v="130010105000000870006000000000"/>
        <s v="130010105000000870007000000000"/>
        <s v="130010105000000870008000000000"/>
        <s v="130010105000000870009000000000"/>
        <s v="130010105000000870018000000000"/>
        <s v="130010105000000870021000000000"/>
        <s v="130010105000000870023000000000"/>
        <s v="130010105000000880002000000000"/>
        <s v="130010105000000880003000000000"/>
        <s v="130010105000000880006000000000"/>
        <s v="130010105000000880009000000000"/>
        <s v="130010105000000880010000000000"/>
        <s v="130010105000000880011000000000"/>
        <s v="130010105000000880012000000000"/>
        <s v="130010105000000880013000000000"/>
        <s v="130010105000000880015000000000"/>
        <s v="130010105000000880016000000000"/>
        <s v="130010105000000880019000000000"/>
        <s v="130010105000000880020000000000"/>
        <s v="130010105000000880022000000000"/>
        <s v="130010105000000880024000000000"/>
        <s v="130010105000000880028000000000"/>
        <s v="130010105000000890006000000000"/>
        <s v="130010105000000890007000000000"/>
        <s v="130010105000000890012000000000"/>
        <s v="130010105000000900003000000000"/>
        <s v="130010105000000900004000000000"/>
        <s v="130010105000000900005000000000"/>
        <s v="130010105000000900008000000000"/>
        <s v="130010105000000900009000000000"/>
        <s v="130010105000000900014000000000"/>
        <s v="130010105000000900016000000000"/>
        <s v="130010105000000900022000000000"/>
        <s v="130010105000000900024000000000"/>
        <s v="130010105000000900027000000000"/>
        <s v="130010105000000900028000000000"/>
        <s v="130010105000000900029000000000"/>
        <s v="130010105000000900030000000000"/>
        <s v="130010105000000910001000000000"/>
        <s v="130010105000000910004000000000"/>
        <s v="130010105000000910010000000000"/>
        <s v="130010105000000910012000000000"/>
        <s v="130010105000000910013000000000"/>
        <s v="130010105000000910014000000000"/>
        <s v="130010105000000910016000000000"/>
        <s v="130010105000000910017000000000"/>
        <s v="130010105000000910018000000000"/>
        <s v="130010105000000910020000000000"/>
        <s v="130010105000000910021000000000"/>
        <s v="130010105000000910022000000000"/>
        <s v="130010105000000910025000000000"/>
        <s v="130010105000000910027000000000"/>
        <s v="130010105000000910028000000000"/>
        <s v="130010105000000910030000000000"/>
        <s v="130010105000000910031000000000"/>
        <s v="130010105000000910032000000000"/>
        <s v="130010105000000910035000000000"/>
        <s v="130010105000000920002000000000"/>
        <s v="130010105000000920003000000000"/>
        <s v="130010105000000920007000000000"/>
        <s v="130010105000000920008000000000"/>
        <s v="130010105000000920010000000000"/>
        <s v="130010105000000920014000000000"/>
        <s v="130010105000000920015000000000"/>
        <s v="130010105000000930001000000000"/>
        <s v="130010105000000930007000000000"/>
        <s v="130010105000000930009000000000"/>
        <s v="130010105000000930011000000000"/>
        <s v="130010105000000930012000000000"/>
        <s v="130010105000000930013000000000"/>
        <s v="130010105000000930014000000000"/>
        <s v="130010105000000940003000000000"/>
        <s v="130010105000000940004000000000"/>
        <s v="130010105000000950004000000000"/>
        <s v="130010105000000950005000000000"/>
        <s v="130010105000000950006000000000"/>
        <s v="130010105000000950007000000000"/>
        <s v="130010105000000950013000000000"/>
        <s v="130010105000000950018000000000"/>
        <s v="130010105000000950022000000000"/>
        <s v="130010105000000950023000000000"/>
        <s v="130010105000000950025000000000"/>
        <s v="130010105000000950028000000000"/>
        <s v="130010105000000960005000000000"/>
        <s v="130010105000000960008000000000"/>
        <s v="130010105000000960009000000000"/>
        <s v="130010105000000960010000000000"/>
        <s v="130010105000000960011000000000"/>
        <s v="130010105000000960012000000000"/>
        <s v="130010105000000960013000000000"/>
        <s v="130010105000000960014000000000"/>
        <s v="130010105000000960015000000000"/>
        <s v="130010105000000960018000000000"/>
        <s v="130010105000000960020000000000"/>
        <s v="130010105000000960021000000000"/>
        <s v="130010105000000960022000000000"/>
        <s v="130010105000000960023000000000"/>
        <s v="130010105000000960024000000000"/>
        <s v="130010105000000960025000000000"/>
        <s v="130010105000000960027000000000"/>
        <s v="130010105000000970002000000000"/>
        <s v="130010105000000970003000000000"/>
        <s v="130010105000000970004000000000"/>
        <s v="130010105000000970005000000000"/>
        <s v="130010105000000970007000000000"/>
        <s v="130010105000000970008000000000"/>
        <s v="130010105000000970009000000000"/>
        <s v="130010105000000970010000000000"/>
        <s v="130010105000000970011000000000"/>
        <s v="130010105000000970013000000000"/>
        <s v="130010105000000970014000000000"/>
        <s v="130010105000000970015000000000"/>
        <s v="130010105000000970016000000000"/>
        <s v="130010105000000970020000000000"/>
        <s v="130010105000000970021000000000"/>
        <s v="130010105000000970029000000000"/>
        <s v="130010105000000980010000000000"/>
        <s v="130010105000000980012000000000"/>
        <s v="130010105000000980014000000000"/>
        <s v="130010105000000980017000000000"/>
        <s v="130010105000000980025000000000"/>
        <s v="130010105000000980030000000000"/>
        <s v="130010105000000980035000000000"/>
        <s v="130010105000000990001000000000"/>
        <s v="130010105000000990002000000000"/>
        <s v="130010105000000990003000000000"/>
        <s v="130010105000000990004000000000"/>
        <s v="130010105000000990005000000000"/>
        <s v="130010105000000990006000000000"/>
        <s v="130010105000000990007000000000"/>
        <s v="130010105000000990008000000000"/>
        <s v="130010105000000990009000000000"/>
        <s v="130010105000000990010000000000"/>
        <s v="130010105000000990011000000000"/>
        <s v="130010105000000990012000000000"/>
        <s v="130010105000000990013000000000"/>
        <s v="130010105000000990014000000000"/>
        <s v="130010105000000990015000000000"/>
        <s v="130010105000000990021000000000"/>
        <s v="130010105000000990024000000000"/>
        <s v="130010105000000990025000000000"/>
        <s v="130010105000001000001000000000"/>
        <s v="130010105000001000006000000000"/>
        <s v="130010105000001000009000000000"/>
        <s v="130010105000001000010000000000"/>
        <s v="130010105000001000011000000000"/>
        <s v="130010105000001000014000000000"/>
        <s v="130010105000001000015000000000"/>
        <s v="130010105000001000018000000000"/>
        <s v="130010105000001000019000000000"/>
        <s v="130010105000001000020000000000"/>
        <s v="130010105000001000021000000000"/>
        <s v="130010105000001000022000000000"/>
        <s v="130010105000001010003000000000"/>
        <s v="130010105000001010005000000000"/>
        <s v="130010105000001010006000000000"/>
        <s v="130010105000001010007000000000"/>
        <s v="130010105000001010010000000000"/>
        <s v="130010105000001010011000000000"/>
        <s v="130010105000001010014000000000"/>
        <s v="130010105000001010016000000000"/>
        <s v="130010105000001010017000000000"/>
        <s v="130010105000001010019000000000"/>
        <s v="130010105000001010021000000000"/>
        <s v="130010105000001010022000000000"/>
        <s v="130010105000001010023000000000"/>
        <s v="130010105000001010024000000000"/>
        <s v="130010105000001020001000000000"/>
        <s v="130010105000001020002000000000"/>
        <s v="130010105000001020003000000000"/>
        <s v="130010105000001020008000000000"/>
        <s v="130010105000001020010000000000"/>
        <s v="130010105000001020011000000000"/>
        <s v="130010105000001020012000000000"/>
        <s v="130010105000001020013000000000"/>
        <s v="130010105000001020014000000000"/>
        <s v="130010105000001020017000000000"/>
        <s v="130010105000001020020000000000"/>
        <s v="130010105000001020025000000000"/>
        <s v="130010105000001020026000000000"/>
        <s v="130010105000001020029000000000"/>
        <s v="130010105000001020030000000000"/>
        <s v="130010105000001020031000000000"/>
        <s v="130010105000001030002000000000"/>
        <s v="130010105000001030007000000000"/>
        <s v="130010105000001030008000000000"/>
        <s v="130010105000001030010000000000"/>
        <s v="130010105000001030012000000000"/>
        <s v="130010105000001030013000000000"/>
        <s v="130010105000001030019000000000"/>
        <s v="130010105000001030021000000000"/>
        <s v="130010105000001030022000000000"/>
        <s v="130010105000001030024000000000"/>
        <s v="130010105000001030026000000000"/>
        <s v="130010105000001040001000000000"/>
        <s v="130010105000001040003000000000"/>
        <s v="130010105000001040004000000000"/>
        <s v="130010105000001040005000000000"/>
        <s v="130010105000001040006000000000"/>
        <s v="130010105000001040011000000000"/>
        <s v="130010105000001040012000000000"/>
        <s v="130010105000001040016000000000"/>
        <s v="130010105000001040023000000000"/>
        <s v="130010105000001050001000000000"/>
        <s v="130010105000001050004000000000"/>
        <s v="130010105000001050005000000000"/>
        <s v="130010105000001050008000000000"/>
        <s v="130010105000001050009000000000"/>
        <s v="130010105000001050015000000000"/>
        <s v="130010105000001050017000000000"/>
        <s v="130010105000001050018000000000"/>
        <s v="130010105000001050019000000000"/>
        <s v="130010105000001050020000000000"/>
        <s v="130010105000001050022000000000"/>
        <s v="130010105000001050025000000000"/>
        <s v="130010105000001050026000000000"/>
        <s v="130010105000001050028000000000"/>
        <s v="130010105000001050031000000000"/>
        <s v="130010105000001050033000000000"/>
        <s v="130010105000001050034000000000"/>
        <s v="130010105000001050902200000000"/>
        <s v="130010105000001060005000000000"/>
        <s v="130010105000001060009000000000"/>
        <s v="130010105000001060013000000000"/>
        <s v="130010105000001060014000000000"/>
        <s v="130010105000001060020000000000"/>
        <s v="130010105000001060022000000000"/>
        <s v="130010105000001060023000000000"/>
        <s v="130010105000001060026000000000"/>
        <s v="130010105000001060028000000000"/>
        <s v="130010105000001060032000000000"/>
        <s v="130010105000001060034000000000"/>
        <s v="130010105000001060037000000000"/>
        <s v="130010105000001060038000000000"/>
        <s v="130010105000001060040000000000"/>
        <s v="130010105000001060043000000000"/>
        <s v="130010105000001070002000000000"/>
        <s v="130010105000001070004000000000"/>
        <s v="130010105000001070005000000000"/>
        <s v="130010105000001070007000000000"/>
        <s v="130010105000001080001000000000"/>
        <s v="130010105000001080003000000000"/>
        <s v="130010105000001080006000000000"/>
        <s v="130010105000001080010000000000"/>
        <s v="130010105000001080011000000000"/>
        <s v="130010105000001080012000000000"/>
        <s v="130010105000001080014000000000"/>
        <s v="130010105000001090005000000000"/>
        <s v="130010105000001100003000000000"/>
        <s v="130010105000001100012000000000"/>
        <s v="130010105000001100013000000000"/>
        <s v="130010105000001110002000000000"/>
        <s v="130010105000001110004000000000"/>
        <s v="130010105000001110006000000000"/>
        <s v="130010105000001110009000000000"/>
        <s v="130010105000001110011000000000"/>
        <s v="130010105000001120007000000000"/>
        <s v="130010105000001120008000000000"/>
        <s v="130010105000001120009000000000"/>
        <s v="130010105000001130003000000000"/>
        <s v="130010105000001130004000000000"/>
        <s v="130010105000001130006000000000"/>
        <s v="130010105000001130008000000000"/>
        <s v="130010105000001130009000000000"/>
        <s v="130010105000001130010000000000"/>
        <s v="130010105000001130016000000000"/>
        <s v="130010105000001140001000000000"/>
        <s v="130010105000001140002000000000"/>
        <s v="130010105000001140003000000000"/>
        <s v="130010105000001140004000000000"/>
        <s v="130010105000001140005000000000"/>
        <s v="130010105000001140006000000000"/>
        <s v="130010105000001140008000000000"/>
        <s v="130010105000001140009000000000"/>
        <s v="130010105000001140013000000000"/>
        <s v="130010105000001140015000000000"/>
        <s v="130010105000001150003000000000"/>
        <s v="130010105000001150015000000000"/>
        <s v="130010105000001150016000000000"/>
        <s v="130010105000001160002000000000"/>
        <s v="130010105000001160003000000000"/>
        <s v="130010105000001160004000000000"/>
        <s v="130010105000001160005000000000"/>
        <s v="130010105000001160008000000000"/>
        <s v="130010105000001160012000000000"/>
        <s v="130010105000001160016000000000"/>
        <s v="130010105000001160018000000000"/>
        <s v="130010105000001160019000000000"/>
        <s v="130010105000001180001000000000"/>
        <s v="130010105000001180002000000000"/>
        <s v="130010105000001180005000000000"/>
        <s v="130010105000001180007000000000"/>
        <s v="130010105000001180008000000000"/>
        <s v="130010105000001180013000000000"/>
        <s v="130010105000001180022000000000"/>
        <s v="130010105000001180023000000000"/>
        <s v="130010105000001180026000000000"/>
        <s v="130010105000001180027000000000"/>
        <s v="130010105000001190002000000000"/>
        <s v="130010105000001190003000000000"/>
        <s v="130010105000001190011000000000"/>
        <s v="130010105000001200002000000000"/>
        <s v="130010105000001200003000000000"/>
        <s v="130010105000001200005000000000"/>
        <s v="130010105000001200006000000000"/>
        <s v="130010105000001200015000000000"/>
        <s v="130010105000001200017000000000"/>
        <s v="130010105000001210004000000000"/>
        <s v="130010105000001210007000000000"/>
        <s v="130010105000001210008000000000"/>
        <s v="130010105000001210017000000000"/>
        <s v="130010105000001210021000000000"/>
        <s v="130010105000001210022000000000"/>
        <s v="130010105000001210023000000000"/>
        <s v="130010105000001210024000000000"/>
        <s v="130010105000001210025000000000"/>
        <s v="130010105000001210030000000000"/>
        <s v="130010105000001220001000000000"/>
        <s v="130010105000001220003000000000"/>
        <s v="130010105000001220005000000000"/>
        <s v="130010105000001220006000000000"/>
        <s v="130010105000001220007000000000"/>
        <s v="130010105000001220009000000000"/>
        <s v="130010105000001220011000000000"/>
        <s v="130010105000001220013000000000"/>
        <s v="130010105000001220014000000000"/>
        <s v="130010105000001220016000000000"/>
        <s v="130010105000001220018000000000"/>
        <s v="130010105000001220020000000000"/>
        <s v="130010105000001220022000000000"/>
        <s v="130010105000001230003000000000"/>
        <s v="130010105000001230004000000000"/>
        <s v="130010105000001230006000000000"/>
        <s v="130010105000001230007000000000"/>
        <s v="130010105000001230008000000000"/>
        <s v="130010105000001230009000000000"/>
        <s v="130010105000001230010000000000"/>
        <s v="130010105000001230016000000000"/>
        <s v="130010105000001230018000000000"/>
        <s v="130010105000001240001000000000"/>
        <s v="130010105000001240003000000000"/>
        <s v="130010105000001240005000000000"/>
        <s v="130010105000001240006000000000"/>
        <s v="130010105000001240007000000000"/>
        <s v="130010105000001240008000000000"/>
        <s v="130010105000001240010000000000"/>
        <s v="130010105000001240015000000000"/>
        <s v="130010105000001240016000000000"/>
        <s v="130010105000001240018000000000"/>
        <s v="130010105000001240019000000000"/>
        <s v="130010105000001250002000000000"/>
        <s v="130010105000001250004000000000"/>
        <s v="130010105000001250005000000000"/>
        <s v="130010105000001250006000000000"/>
        <s v="130010105000001250010000000000"/>
        <s v="130010105000001250011000000000"/>
        <s v="130010105000001250014000000000"/>
        <s v="130010105000001250015000000000"/>
        <s v="130010105000001250017000000000"/>
        <s v="130010105000001250020000000000"/>
        <s v="130010105000001250021000000000"/>
        <s v="130010105000001250022000000000"/>
        <s v="130010105000001250025000000000"/>
        <s v="130010105000001250029000000000"/>
        <s v="130010105000001250033000000000"/>
        <s v="130010105000001260002000000000"/>
        <s v="130010105000001260003000000000"/>
        <s v="130010105000001260008000000000"/>
        <s v="130010105000001260015000000000"/>
        <s v="130010105000001260016000000000"/>
        <s v="130010105000001260019000000000"/>
        <s v="130010105000001260021000000000"/>
        <s v="130010105000001260023000000000"/>
        <s v="130010105000001260024000000000"/>
        <s v="130010105000001270004000000000"/>
        <s v="130010105000001270006000000000"/>
        <s v="130010105000001270007000000000"/>
        <s v="130010105000001270009000000000"/>
        <s v="130010105000001270011000000000"/>
        <s v="130010105000001270013000000000"/>
        <s v="130010105000001270015000000000"/>
        <s v="130010105000001270016000000000"/>
        <s v="130010105000001270017000000000"/>
        <s v="130010105000001270018000000000"/>
        <s v="130010105000001290001000000000"/>
        <s v="130010105000001290003000000000"/>
        <s v="130010105000001290009000000000"/>
        <s v="130010105000001290010000000000"/>
        <s v="130010105000001290013000000000"/>
        <s v="130010105000001290015000000000"/>
        <s v="130010105000001290018000000000"/>
        <s v="130010105000001350003000000000"/>
        <s v="130010105000001350004000000000"/>
        <s v="130010105000001350006000000000"/>
        <s v="130010105000001350007000000000"/>
        <s v="130010105000001350010000000000"/>
        <s v="130010105000001350012000000000"/>
        <s v="130010105000001350013000000000"/>
        <s v="130010105000001350014000000000"/>
        <s v="130010105000001350017000000000"/>
        <s v="130010105000001350018000000000"/>
        <s v="130010105000001350019000000000"/>
        <s v="130010105000001350021000000000"/>
        <s v="130010105000001350028000000000"/>
        <s v="130010105000001350029000000000"/>
        <s v="130010105000001350031000000000"/>
        <s v="130010105000001350032000000000"/>
        <s v="130010105000001350037000000000"/>
        <s v="130010105000001350040000000000"/>
        <s v="130010105000001350042000000000"/>
        <s v="130010105000001350044000000000"/>
        <s v="130010105000001350047000000000"/>
        <s v="130010105000001350049000000000"/>
        <s v="130010105000001360003000000000"/>
        <s v="130010105000001360005000000000"/>
        <s v="130010105000001360006000000000"/>
        <s v="130010105000001360012000000000"/>
        <s v="130010105000001360013000000000"/>
        <s v="130010105000001360014000000000"/>
        <s v="130010105000001360016000000000"/>
        <s v="130010105000001360018000000000"/>
        <s v="130010105000001360019000000000"/>
        <s v="130010105000001360021000000000"/>
        <s v="130010105000001360022000000000"/>
        <s v="130010105000001360027000000000"/>
        <s v="130010105000001360030000000000"/>
        <s v="130010105000001360031000000000"/>
        <s v="130010105000001360032000000000"/>
        <s v="130010105000001360033000000000"/>
        <s v="130010105000001360034000000000"/>
        <s v="130010105000001360035000000000"/>
        <s v="130010105000001370002000000000"/>
        <s v="130010105000001370003000000000"/>
        <s v="130010105000001370006000000000"/>
        <s v="130010105000001370008000000000"/>
        <s v="130010105000001370010000000000"/>
        <s v="130010105000001370011000000000"/>
        <s v="130010105000001370012000000000"/>
        <s v="130010105000001370014000000000"/>
        <s v="130010105000001370015000000000"/>
        <s v="130010105000001370016000000000"/>
        <s v="130010105000001370017000000000"/>
        <s v="130010105000001370018000000000"/>
        <s v="130010105000001370020000000000"/>
        <s v="130010105000001370021000000000"/>
        <s v="130010105000001370024000000000"/>
        <s v="130010105000001370025000000000"/>
        <s v="130010105000001380004000000000"/>
        <s v="130010105000001380005000000000"/>
        <s v="130010105000001380006000000000"/>
        <s v="130010105000001380009000000000"/>
        <s v="130010105000001380010000000000"/>
        <s v="130010105000001380014000000000"/>
        <s v="130010105000001380015000000000"/>
        <s v="130010105000001380023000000000"/>
        <s v="130010105000001380024000000000"/>
        <s v="130010105000001380026000000000"/>
        <s v="130010105000001380028000000000"/>
        <s v="130010105000001390006000000000"/>
        <s v="130010105000001390007000000000"/>
        <s v="130010105000001390009000000000"/>
        <s v="130010105000001390010000000000"/>
        <s v="130010105000001390012000000000"/>
        <s v="130010105000001390015000000000"/>
        <s v="130010105000001390017000000000"/>
        <s v="130010105000001390018000000000"/>
        <s v="130010105000001390019000000000"/>
        <s v="130010105000001390020000000000"/>
        <s v="130010105000001390021000000000"/>
        <s v="130010105000001390024000000000"/>
        <s v="130010105000001390025000000000"/>
        <s v="130010105000001400002000000000"/>
        <s v="130010105000001400008000000000"/>
        <s v="130010105000001400010000000000"/>
        <s v="130010105000001400011000000000"/>
        <s v="130010105000001400017000000000"/>
        <s v="130010105000001400018000000000"/>
        <s v="130010105000001400021000000000"/>
        <s v="130010105000001400023000000000"/>
        <s v="130010105000001410001000000000"/>
        <s v="130010105000001410002000000000"/>
        <s v="130010105000001410003000000000"/>
        <s v="130010105000001410007000000000"/>
        <s v="130010105000001410009000000000"/>
        <s v="130010105000001410010000000000"/>
        <s v="130010105000001410011000000000"/>
        <s v="130010105000001410012000000000"/>
        <s v="130010105000001410013000000000"/>
        <s v="130010105000001410014000000000"/>
        <s v="130010105000001410015000000000"/>
        <s v="130010105000001410022000000000"/>
        <s v="130010105000001410024000000000"/>
        <s v="130010105000001440001000000000"/>
        <s v="130010105000001440003000000000"/>
        <s v="130010105000001440004000000000"/>
        <s v="130010105000001440005000000000"/>
        <s v="130010105000001440006000000000"/>
        <s v="130010105000001440009000000000"/>
        <s v="130010105000001440010000000000"/>
        <s v="130010105000001440012000000000"/>
        <s v="130010105000001440017000000000"/>
        <s v="130010105000001450003000000000"/>
        <s v="130010105000001450015000000000"/>
        <s v="130010105000001450016000000000"/>
        <s v="130010105000001450017000000000"/>
        <s v="130010105000001450021000000000"/>
        <s v="130010105000001450024000000000"/>
        <s v="130010105000001450027000000000"/>
        <s v="130010105000001450029000000000"/>
        <s v="130010105000001450035000000000"/>
        <s v="130010105000001450040000000000"/>
        <s v="130010105000001450041000000000"/>
        <s v="130010105000001450042000000000"/>
        <s v="130010105000001460004000000000"/>
        <s v="130010105000001460005000000000"/>
        <s v="130010105000001460006000000000"/>
        <s v="130010105000001460008000000000"/>
        <s v="130010105000001460009000000000"/>
        <s v="130010105000001460010000000000"/>
        <s v="130010105000001460013000000000"/>
        <s v="130010105000001460020000000000"/>
        <s v="130010105000001460021000000000"/>
        <s v="130010105000001470001000000000"/>
        <s v="130010105000001470009000000000"/>
        <s v="130010105000001470013000000000"/>
        <s v="130010105000001470014000000000"/>
        <s v="130010105000001470015000000000"/>
        <s v="130010105000001470016000000000"/>
        <s v="130010105000001470020000000000"/>
        <s v="130010105000001480001000000000"/>
        <s v="130010105000001480003000000000"/>
        <s v="130010105000001480006000000000"/>
        <s v="130010105000001480009000000000"/>
        <s v="130010105000001480010000000000"/>
        <s v="130010105000001480012000000000"/>
        <s v="130010105000001480014000000000"/>
        <s v="130010105000001480015000000000"/>
        <s v="130010105000001480017000000000"/>
        <s v="130010105000001480018000000000"/>
        <s v="130010105000001480019000000000"/>
        <s v="130010105000001480021000000000"/>
        <s v="130010105000001490002000000000"/>
        <s v="130010105000001490004000000000"/>
        <s v="130010105000001490006000000000"/>
        <s v="130010105000001490012000000000"/>
        <s v="130010105000001490014000000000"/>
        <s v="130010105000001490017000000000"/>
        <s v="130010105000001490019000000000"/>
        <s v="130010105000001490020000000000"/>
        <s v="130010105000001490021000000000"/>
        <s v="130010105000001500002000000000"/>
        <s v="130010105000001500004000000000"/>
        <s v="130010105000001500005000000000"/>
        <s v="130010105000001500006000000000"/>
        <s v="130010105000001500009000000000"/>
        <s v="130010105000001500010000000000"/>
        <s v="130010105000001500011000000000"/>
        <s v="130010105000001500012000000000"/>
        <s v="130010105000001500015000000000"/>
        <s v="130010105000001500016000000000"/>
        <s v="130010105000001500020000000000"/>
        <s v="130010105000001500022000000000"/>
        <s v="130010105000001500025000000000"/>
        <s v="130010105000001500026000000000"/>
        <s v="130010105000001500027000000000"/>
        <s v="130010105000001500028000000000"/>
        <s v="130010105000001500031000000000"/>
        <s v="130010105000001500034000000000"/>
        <s v="130010105000001500035000000000"/>
        <s v="130010105000001500037000000000"/>
        <s v="130010105000001500042000000000"/>
        <s v="130010105000001500043000000000"/>
        <s v="130010105000001510002000000000"/>
        <s v="130010105000001510006000000000"/>
        <s v="130010105000001510007000000000"/>
        <s v="130010105000001510010000000000"/>
        <s v="130010105000001510011000000000"/>
        <s v="130010105000001510015000000000"/>
        <s v="130010105000001510016000000000"/>
        <s v="130010105000001510018000000000"/>
        <s v="130010105000001510019000000000"/>
        <s v="130010105000001510021000000000"/>
        <s v="130010105000001510022000000000"/>
        <s v="130010105000001510023000000000"/>
        <s v="130010105000001510025000000000"/>
        <s v="130010105000001510026000000000"/>
        <s v="130010105000001510029000000000"/>
        <s v="130010105000001520004000000000"/>
        <s v="130010105000001520006000000000"/>
        <s v="130010105000001520010000000000"/>
        <s v="130010105000001520017000000000"/>
        <s v="130010105000001520020000000000"/>
        <s v="130010105000001520027000000000"/>
        <s v="130010105000001520029000000000"/>
        <s v="130010105000001520030000000000"/>
        <s v="130010105000001520031000000000"/>
        <s v="130010105000001520032000000000"/>
        <s v="130010105000001520033000000000"/>
        <s v="130010105000001520034000000000"/>
        <s v="130010105000001530001000000000"/>
        <s v="130010105000001530003000000000"/>
        <s v="130010105000001530004000000000"/>
        <s v="130010105000001530007000000000"/>
        <s v="130010105000001530009000000000"/>
        <s v="130010105000001530012000000000"/>
        <s v="130010105000001530013000000000"/>
        <s v="130010105000001530015000000000"/>
        <s v="130010105000001530016000000000"/>
        <s v="130010105000001530017000000000"/>
        <s v="130010105000001540001000000000"/>
        <s v="130010105000001540002000000000"/>
        <s v="130010105000001540004000000000"/>
        <s v="130010105000001540007000000000"/>
        <s v="130010105000001540010000000000"/>
        <s v="130010105000001540011000000000"/>
        <s v="130010105000001540014000000000"/>
        <s v="130010105000001540015000000000"/>
        <s v="130010105000001540017000000000"/>
        <s v="130010105000001540018000000000"/>
        <s v="130010105000001550006000000000"/>
        <s v="130010105000001550007000000000"/>
        <s v="130010105000001550009000000000"/>
        <s v="130010105000001550012000000000"/>
        <s v="130010105000001550014000000000"/>
        <s v="130010105000001560002000000000"/>
        <s v="130010105000001560003000000000"/>
        <s v="130010105000001560004000000000"/>
        <s v="130010105000001560005000000000"/>
        <s v="130010105000001560006000000000"/>
        <s v="130010105000001560013000000000"/>
        <s v="130010105000001580001000000000"/>
        <s v="130010105000001580007000000000"/>
        <s v="130010105000001580009000000000"/>
        <s v="130010105000001580010000000000"/>
        <s v="130010105000001580011000000000"/>
        <s v="130010105000001580014000000000"/>
        <s v="130010105000001580017000000000"/>
        <s v="130010105000001580019000000000"/>
        <s v="130010105000001580021000000000"/>
        <s v="130010105000001580023000000000"/>
        <s v="130010105000001580026000000000"/>
        <s v="130010105000001580027000000000"/>
        <s v="130010105000001590004000000000"/>
        <s v="130010105000001590005000000000"/>
        <s v="130010105000001590006000000000"/>
        <s v="130010105000001590007000000000"/>
        <s v="130010105000001590009000000000"/>
        <s v="130010105000001590012000000000"/>
        <s v="130010105000001590013000000000"/>
        <s v="130010105000001590015000000000"/>
        <s v="130010105000001590016000000000"/>
        <s v="130010105000001590022000000000"/>
        <s v="130010105000001590023000000000"/>
        <s v="130010105000001600004000000000"/>
        <s v="130010105000001600008000000000"/>
        <s v="130010105000001600014000000000"/>
        <s v="130010105000001600017000000000"/>
        <s v="130010105000001600018000000000"/>
        <s v="130010105000001610001000000000"/>
        <s v="130010105000001610003000000000"/>
        <s v="130010105000001610007000000000"/>
        <s v="130010105000001610008000000000"/>
        <s v="130010105000001610009000000000"/>
        <s v="130010105000001610012000000000"/>
        <s v="130010105000001620002000000000"/>
        <s v="130010105000001620004000000000"/>
        <s v="130010105000001620015000000000"/>
        <s v="130010105000001620017000000000"/>
        <s v="130010105000001620020000000000"/>
        <s v="130010105000001620021000000000"/>
        <s v="130010105000001620022000000000"/>
        <s v="130010105000001620024000000000"/>
        <s v="130010105000001620027000000000"/>
        <s v="130010105000001620028000000000"/>
        <s v="130010105000001620029000000000"/>
        <s v="130010105000001620032000000000"/>
        <s v="130010105000001620033000000000"/>
        <s v="130010105000001620035000000000"/>
        <s v="130010105000001620036000000000"/>
        <s v="130010105000001620037000000000"/>
        <s v="130010105000001620038000000000"/>
        <s v="130010105000001620041000000000"/>
        <s v="130010105000001620042000000000"/>
        <s v="130010105000001630002000000000"/>
        <s v="130010105000001630003000000000"/>
        <s v="130010105000001630007000000000"/>
        <s v="130010105000001630010000000000"/>
        <s v="130010105000001630011000000000"/>
        <s v="130010105000001630013000000000"/>
        <s v="130010105000001630014000000000"/>
        <s v="130010105000001630015000000000"/>
        <s v="130010105000001630018000000000"/>
        <s v="130010105000001630020000000000"/>
        <s v="130010105000001630021000000000"/>
        <s v="130010105000001630022000000000"/>
        <s v="130010105000001630023000000000"/>
        <s v="130010105000001630026000000000"/>
        <s v="130010105000001630028000000000"/>
        <s v="130010105000001630029000000000"/>
        <s v="130010105000001630031000000000"/>
        <s v="130010105000001630033000000000"/>
        <s v="130010105000001630034000000000"/>
        <s v="130010105000001630035000000000"/>
        <s v="130010105000003130002000000000"/>
        <s v="130010105000003130003000000000"/>
        <s v="130010105000003130004000000000"/>
        <s v="130010105000003130008000000000"/>
        <s v="130010105000003280001000000000"/>
        <s v="130010105000003280002000000000"/>
        <s v="130010105000003280004000000000"/>
        <s v="130010105000003280011000000000"/>
        <s v="130010105000003280013000000000"/>
        <s v="130010105000003290007000000000"/>
        <s v="130010105000003290008000000000"/>
        <s v="130010105000003290010000000000"/>
        <s v="130010105000003290013000000000"/>
        <s v="130010105000003290014000000000"/>
        <s v="130010105000003300001000000000"/>
        <s v="130010105000003300004000000000"/>
        <s v="130010105000003300005000000000"/>
        <s v="130010105000003300008000000000"/>
        <s v="130010105000003310002000000000"/>
        <s v="130010105000003310003000000000"/>
        <s v="130010105000003310005000000000"/>
        <s v="130010105000003310006000000000"/>
        <s v="130010105000003320001000000000"/>
        <s v="130010105000003320003000000000"/>
        <s v="130010105000003320005000000000"/>
        <s v="130010105000003330003000000000"/>
        <s v="130010105000003330007000000000"/>
        <s v="130010105000003330009000000000"/>
        <s v="130010105000003330013000000000"/>
        <s v="130010105000003340002000000000"/>
        <s v="130010105000003340003000000000"/>
        <s v="130010105000003340004000000000"/>
        <s v="130010105000003340005000000000"/>
        <s v="130010105000003340013000000000"/>
        <s v="130010105000003350003000000000"/>
        <s v="130010105000003350005000000000"/>
        <s v="130010105000003350006000000000"/>
        <s v="130010105000003350007000000000"/>
        <s v="130010105000003350012000000000"/>
        <s v="130010105000003360001000000000"/>
        <s v="130010105000003360002000000000"/>
        <s v="130010105000003360004000000000"/>
        <s v="130010105000003360005000000000"/>
        <s v="130010105000003360011000000000"/>
        <s v="130010105000003360012000000000"/>
        <s v="130010105000003360015000000000"/>
        <s v="130010105000003360017000000000"/>
        <s v="130010105000003370001000000000"/>
        <s v="130010105000003370002000000000"/>
        <s v="130010105000003370003000000000"/>
        <s v="130010105000003370005000000000"/>
        <s v="130010105000003370006000000000"/>
        <s v="130010105000003370007000000000"/>
        <s v="130010105000003370015000000000"/>
        <s v="130010105000003370016000000000"/>
        <s v="130010105000003370017000000000"/>
        <s v="130010105000003370019000000000"/>
        <s v="130010105000003370021000000000"/>
        <s v="130010105000003370022000000000"/>
        <s v="130010105000003380001000000000"/>
        <s v="130010105000003380004000000000"/>
        <s v="130010105000003380005000000000"/>
        <s v="130010105000003380006000000000"/>
        <s v="130010105000003380008000000000"/>
        <s v="130010105000003380009000000000"/>
        <s v="130010105000003380010000000000"/>
        <s v="130010105000003380011000000000"/>
        <s v="130010105000003380012000000000"/>
        <s v="130010105000003390003000000000"/>
        <s v="130010105000003390009000000000"/>
        <s v="130010105000003390010000000000"/>
        <s v="130010105000003400001000000000"/>
        <s v="130010105000003400002000000000"/>
        <s v="130010105000003400003000000000"/>
        <s v="130010105000003400004000000000"/>
        <s v="130010105000003400006000000000"/>
        <s v="130010105000003410002000000000"/>
        <s v="130010105000003410004000000000"/>
        <s v="130010105000003410009000000000"/>
        <s v="130010105000003410011000000000"/>
        <s v="130010105000003420002000000000"/>
        <s v="130010105000003420003000000000"/>
        <s v="130010105000003420007000000000"/>
        <s v="130010105000003420008000000000"/>
        <s v="130010105000003420010000000000"/>
        <s v="130010105000003420014000000000"/>
        <s v="130010105000003430002000000000"/>
        <s v="130010105000003430003000000000"/>
        <s v="130010105000003430005000000000"/>
        <s v="130010105000003430006000000000"/>
        <s v="130010105000003430007000000000"/>
        <s v="130010105000003430008000000000"/>
        <s v="130010105000003430009000000000"/>
        <s v="130010105000003430011000000000"/>
        <s v="130010105000003430013000000000"/>
        <s v="130010105000003440001000000000"/>
        <s v="130010105000003440002000000000"/>
        <s v="130010105000003440004000000000"/>
        <s v="130010105000003440006000000000"/>
        <s v="130010105000003440007000000000"/>
        <s v="130010105000003440010000000000"/>
        <s v="130010105000003440011000000000"/>
        <s v="130010105000003440013000000000"/>
        <s v="130010105000003440016000000000"/>
        <s v="130010105000003450006000000000"/>
        <s v="130010105000003460007000000000"/>
        <s v="130010105000003470001000000000"/>
        <s v="130010105000003470002000000000"/>
        <s v="130010105000003470003000000000"/>
        <s v="130010105000003470005000000000"/>
        <s v="130010105000003470006000000000"/>
        <s v="130010105000003470010000000000"/>
        <s v="130010105000003470011000000000"/>
        <s v="130010105000003470012000000000"/>
        <s v="130010105000003470013000000000"/>
        <s v="130010105000003470017000000000"/>
        <s v="130010105000003470018000000000"/>
        <s v="130010105000003470019000000000"/>
        <s v="130010105000003470020000000000"/>
        <s v="130010105000003480003000000000"/>
        <s v="130010105000003480005000000000"/>
        <s v="130010105000003480006000000000"/>
        <s v="130010105000003490002000000000"/>
        <s v="130010105000003490004000000000"/>
        <s v="130010105000003490005000000000"/>
        <s v="130010105000003490008000000000"/>
        <s v="130010105000003490009000000000"/>
        <s v="130010105000003490011000000000"/>
        <s v="130010105000003500001000000000"/>
        <s v="130010105000003500002000000000"/>
        <s v="130010105000003500004000000000"/>
        <s v="130010105000003500005000000000"/>
        <s v="130010105000003510010000000000"/>
        <s v="130010105000003510013000000000"/>
        <s v="130010105000003520003000000000"/>
        <s v="130010105000003520011000000000"/>
        <s v="130010105000003520012000000000"/>
        <s v="130010105000003520013000000000"/>
        <s v="130010105000003520015000000000"/>
        <s v="130010105000003520016000000000"/>
        <s v="130010105000003520017000000000"/>
        <s v="130010105000003530002000000000"/>
        <s v="130010105000003530005000000000"/>
        <s v="130010105000003530006000000000"/>
        <s v="130010105000003530010000000000"/>
        <s v="130010105000003530015000000000"/>
        <s v="130010105000003540002000000000"/>
        <s v="130010105000003540003000000000"/>
        <s v="130010105000003540004000000000"/>
        <s v="130010105000003550003000000000"/>
        <s v="130010105000003550008000000000"/>
        <s v="130010105000003550009000000000"/>
        <s v="130010105000003560001000000000"/>
        <s v="130010105000003560004000000000"/>
        <s v="130010105000003560005000000000"/>
        <s v="130010105000003560006000000000"/>
        <s v="130010105000003560007000000000"/>
        <s v="130010105000003560008000000000"/>
        <s v="130010105000003560011000000000"/>
        <s v="130010105000003560013000000000"/>
        <s v="130010105000003580002000000000"/>
        <s v="130010105000003580004000000000"/>
        <s v="130010105000003580005000000000"/>
        <s v="130010105000003580006000000000"/>
        <s v="130010105000003580008000000000"/>
        <s v="130010105000003580009000000000"/>
        <s v="130010105000003580010000000000"/>
        <s v="130010105000003590001000000000"/>
        <s v="130010105000003590003000000000"/>
        <s v="130010105000003590006000000000"/>
        <s v="130010105000003590007000000000"/>
        <s v="130010105000003590009000000000"/>
        <s v="130010105000003590010000000000"/>
        <s v="130010105000003590013000000000"/>
        <s v="130010105000003590014000000000"/>
        <s v="130010105000003590017000000000"/>
        <s v="130010105000003600003000000000"/>
        <s v="130010105000003600004000000000"/>
        <s v="130010105000003600006000000000"/>
        <s v="130010105000003610003000000000"/>
        <s v="130010105000003610005000000000"/>
        <s v="130010105000003610008000000000"/>
        <s v="130010105000003610009000000000"/>
        <s v="130010105000003620003000000000"/>
        <s v="130010105000003620006000000000"/>
        <s v="130010105000003620007000000000"/>
        <s v="130010105000003620008000000000"/>
        <s v="130010105000003630006000000000"/>
        <s v="130010105000003630008000000000"/>
        <s v="130010105000003630009000000000"/>
        <s v="130010105000003630010000000000"/>
        <s v="130010105000015260001000000000"/>
        <s v="130010110000001370002000000000"/>
        <s v="130010110000001370003000000000"/>
        <s v="130010110000001370005000000000"/>
        <s v="130010110000001370006000000000"/>
        <s v="130010110000001370007000000000"/>
        <s v="130010110000001370008000000000"/>
        <s v="130010110000001370009000000000"/>
        <s v="130010110000001370010000000000"/>
        <s v="130010110000001370011000000000"/>
        <s v="130010110000001370012000000000"/>
        <s v="130010110000001370013000000000"/>
        <s v="130010110000001370014000000000"/>
        <s v="130010110000001370015000000000"/>
        <s v="130010110000003000004000000000"/>
        <s v="130010110000003000072000000000"/>
        <s v="130010110000003000075000000000"/>
        <s v="130010110000003000076000000000"/>
        <s v="130010110000003000077000000000"/>
        <s v="130010110000003000080000000000"/>
        <s v="130010110000004700008000000000"/>
        <s v="130010110000004700009000000000"/>
        <s v="130010110000004700010000000000"/>
        <s v="130010110000004700013000000000"/>
        <s v="130010110000004700016000000000"/>
        <s v="130010110000004700017000000000"/>
        <s v="130010110000004700018000000000"/>
        <s v="130010110000004710007000000000"/>
        <s v="130010110000004710008000000000"/>
        <s v="130010110000004710014000000000"/>
        <s v="130010110000004710016000000000"/>
        <s v="130010110000004710018000000000"/>
        <s v="130010110000004710020000000000"/>
        <s v="130010110000004730005000000000"/>
        <s v="130010110000004730010000000000"/>
        <s v="130010110000004730017000000000"/>
        <s v="130010110000004730020000000000"/>
        <s v="130010110000004730024000000000"/>
        <s v="130010110000004740008000000000"/>
        <s v="130010110000004740017000000000"/>
        <s v="130010110000004740021000000000"/>
        <s v="130010110000004740022000000000"/>
        <s v="130010110000004740023000000000"/>
        <s v="130010110000004750005000000000"/>
        <s v="130010110000004750020000000000"/>
        <s v="130010110000004760012000000000"/>
        <s v="130010110000004770003000000000"/>
        <s v="130010110000004770005000000000"/>
        <s v="130010110000004770010000000000"/>
        <s v="130010110000004770011000000000"/>
        <s v="130010110000004770012000000000"/>
        <s v="130010110000004770014000000000"/>
        <s v="130010110000004770019000000000"/>
        <s v="130010110000004770020000000000"/>
        <s v="130010110000004770021000000000"/>
        <s v="130010110000004770023000000000"/>
        <s v="130010110000004770024000000000"/>
        <s v="130010110000004770025000000000"/>
        <s v="130010110000004770026000000000"/>
        <s v="130010110000004770027000000000"/>
        <s v="130010110000004770030000000000"/>
        <s v="130010110000004770031000000000"/>
        <s v="130010110000004790005000000000"/>
        <s v="130010110000004790010000000000"/>
        <s v="130010110000004790011000000000"/>
        <s v="130010110000004790012000000000"/>
        <s v="130010110000004790013000000000"/>
        <s v="130010110000004790015000000000"/>
        <s v="130010110000004810002000000000"/>
        <s v="130010110000004810017000000000"/>
        <s v="130010110000004810020000000000"/>
        <s v="130010110000004810023000000000"/>
        <s v="130010110000004810024000000000"/>
        <s v="130010110000004810026000000000"/>
        <s v="130010110000004810028000000000"/>
        <s v="130010110000004810029000000000"/>
        <s v="130010110000004810030000000000"/>
        <s v="130010110000004810031000000000"/>
        <s v="130010110000004820004000000000"/>
        <s v="130010110000004820008000000000"/>
        <s v="130010110000004820016000000000"/>
        <s v="130010110000004820020000000000"/>
        <s v="130010110000004820022000000000"/>
        <s v="130010110000004820023000000000"/>
        <s v="130010110000004820024000000000"/>
        <s v="130010110000004820025000000000"/>
        <s v="130010110000004830005000000000"/>
        <s v="130010110000004830006000000000"/>
        <s v="130010110000004830009000000000"/>
        <s v="130010110000004830013000000000"/>
        <s v="130010110000004830026000000000"/>
        <s v="130010110000004830027000000000"/>
        <s v="130010110000004830029000000000"/>
        <s v="130010110000004850006000000000"/>
        <s v="130010110000004850007000000000"/>
        <s v="130010110000004850028000000000"/>
        <s v="130010110000004850030000000000"/>
        <s v="130010110000008640001000000000"/>
        <s v="130010110000008640002000000000"/>
        <s v="130010110000008640003000000000"/>
        <s v="130010110000008640005000000000"/>
        <s v="130010110000008640006000000000"/>
        <s v="130010110000008640015000000000"/>
        <s v="130010110000008640017000000000"/>
        <s v="130010110000008650002000000000"/>
        <s v="130010110000008650007000000000"/>
        <s v="130010110000008650009000000000"/>
        <s v="130010110000008650016000000000"/>
        <s v="130010110000008650019000000000"/>
        <s v="130010110000008650020000000000"/>
        <s v="130010110000008650021000000000"/>
        <s v="130010110000008650022000000000"/>
        <s v="130010110000008650023000000000"/>
        <s v="130010110000008660007000000000"/>
        <s v="130010110000008660008000000000"/>
        <s v="130010110000008660010000000000"/>
        <s v="130010110000008660011000000000"/>
        <s v="130010110000008660013000000000"/>
        <s v="130010110000008660014000000000"/>
        <s v="130010110000008660017000000000"/>
        <s v="130010110000008660018000000000"/>
        <s v="130010110000008660019000000000"/>
        <s v="130010110000008660021000000000"/>
        <s v="130010110000008660022000000000"/>
        <s v="130010110000008660023000000000"/>
        <s v="130010110000008660024000000000"/>
        <s v="130010110000008660026000000000"/>
        <s v="130010110000008660027000000000"/>
        <s v="130010110000008660031000000000"/>
        <s v="130010110000008670003000000000"/>
        <s v="130010110000008670004000000000"/>
        <s v="130010110000008680013000000000"/>
        <s v="130010110000008680016000000000"/>
        <s v="130010110000008690005000000000"/>
        <s v="130010110000008690019000000000"/>
        <s v="130010110000008690020000000000"/>
        <s v="130010110000008700003000000000"/>
        <s v="130010110000008700008000000000"/>
        <s v="130010110000008700020000000000"/>
        <s v="130010110000008700029000000000"/>
        <s v="130010110000008700039000000000"/>
        <s v="130010110000008710001000000000"/>
        <s v="130010110000008710007000000000"/>
        <s v="130010110000008710012000000000"/>
        <s v="130010110000008720004000000000"/>
        <s v="130010110000008720012000000000"/>
        <s v="130010110000008720013000000000"/>
        <s v="130010110000008720014000000000"/>
        <s v="130010110000008730005000000000"/>
        <s v="130010110000008740001000000000"/>
        <s v="130010110000008740008000000000"/>
        <s v="130010110000008740010000000000"/>
        <s v="130010110000008750002000000000"/>
        <s v="130010110000008750004000000000"/>
        <s v="130010110000008750006000000000"/>
        <s v="130010110000008780006000000000"/>
        <s v="130010110000008780009000000000"/>
        <s v="130010110000008780010000000000"/>
        <s v="130010110000008780013000000000"/>
        <s v="130010110000008780016000000000"/>
        <s v="130010110000008790004000000000"/>
        <s v="130010110000008790008000000000"/>
        <s v="130010110000008790009000000000"/>
        <s v="130010110000008790015000000000"/>
        <s v="130010110000008800007000000000"/>
        <s v="130010110000008800011000000000"/>
        <s v="130010110000008800013000000000"/>
        <s v="130010110000008810003000000000"/>
        <s v="130010110000008810006000000000"/>
        <s v="130010110000008810009000000000"/>
        <s v="130010110000008810014000000000"/>
        <s v="130010110000008810015000000000"/>
        <s v="130010110000008810016000000000"/>
        <s v="130010110000008810017000000000"/>
        <s v="130010110000008820007000000000"/>
        <s v="130010110000008820008000000000"/>
        <s v="130010110000008820009000000000"/>
        <s v="130010110000008820010000000000"/>
        <s v="130010110000009160025000000000"/>
        <s v="130010110000009170016000000000"/>
        <s v="130010110000009170080000000000"/>
        <s v="130010110000010000007000000000"/>
        <s v="130010110000010000008000000000"/>
        <s v="130010110000010000011000000000"/>
        <s v="130010110000010010008000000000"/>
        <s v="130010110000010010009000000000"/>
        <s v="130010110000010010010000000000"/>
        <s v="130010110000010010011000000000"/>
        <s v="130010110000010010012000000000"/>
        <s v="130010110000010010013000000000"/>
        <s v="130010110000010010014000000000"/>
        <s v="130010110000010010015000000000"/>
        <s v="130010110000010010016000000000"/>
        <s v="130010110000010010017000000000"/>
        <s v="130010110000010010018000000000"/>
        <s v="130010110000010010019000000000"/>
        <s v="130010110000010010021000000000"/>
        <s v="130010110000010010022000000000"/>
        <s v="130010110000010010025000000000"/>
        <s v="130010110000010010026000000000"/>
        <s v="130010110000010010027000000000"/>
        <s v="130010110000010010028000000000"/>
        <s v="130010110000010010030000000000"/>
        <s v="130010110000010010031000000000"/>
        <s v="130010110000010010032000000000"/>
        <s v="130010110000010010033000000000"/>
        <s v="130010110000010020001000000000"/>
        <s v="130010110000010020002000000000"/>
        <s v="130010110000010020006000000000"/>
        <s v="130010110000010020007000000000"/>
        <s v="130010110000010030001000000000"/>
        <s v="130010110000010030003000000000"/>
        <s v="130010110000010030004000000000"/>
        <s v="130010110000010030007000000000"/>
        <s v="130010110000010030008000000000"/>
        <s v="130010110000010030009000000000"/>
        <s v="130010110000010040006000000000"/>
        <s v="130010110000010040009000000000"/>
        <s v="130010110000010050002000000000"/>
        <s v="130010110000010050005000000000"/>
        <s v="130010110000010050006000000000"/>
        <s v="130010110000010050008000000000"/>
        <s v="130010110000010050009000000000"/>
        <s v="130010110000010060005000000000"/>
        <s v="130010110000010060012000000000"/>
        <s v="130010110000010060014000000000"/>
        <s v="130010110000010070001000000000"/>
        <s v="130010110000010070003000000000"/>
        <s v="130010110000010070007000000000"/>
        <s v="130010110000010070008000000000"/>
        <s v="130010110000010070010000000000"/>
        <s v="130010110000010080002000000000"/>
        <s v="130010110000010080003000000000"/>
        <s v="130010110000010080004000000000"/>
        <s v="130010110000010080005000000000"/>
        <s v="130010110000010080007000000000"/>
        <s v="130010110000010090001000000000"/>
        <s v="130010110000010090002000000000"/>
        <s v="130010110000010090003000000000"/>
        <s v="130010110000010100001000000000"/>
        <s v="130010110000010100002000000000"/>
        <s v="130010110000010100004000000000"/>
        <s v="130010110000010100005000000000"/>
        <s v="130010110000010100006000000000"/>
        <s v="130010110000010100009000000000"/>
        <s v="130010110000010100010000000000"/>
        <s v="130010110000010100015000000000"/>
        <s v="130010110000010100017000000000"/>
        <s v="130010110000010120001000000000"/>
        <s v="130010110000010120002000000000"/>
        <s v="130010110000010120003000000000"/>
        <s v="130010110000010130004000000000"/>
        <s v="130010110000010130006000000000"/>
        <s v="130010110000010130007000000000"/>
        <s v="130010110000010130028000000000"/>
        <s v="130010110000010130029000000000"/>
        <s v="130010110000010130031000000000"/>
        <s v="130010110000010130036000000000"/>
        <s v="130010110000010130037000000000"/>
        <s v="130010110000010140009000000000"/>
        <s v="130010110000013380001000000000"/>
        <s v="130010110000013380003000000000"/>
        <s v="130010110000013380006000000000"/>
        <s v="130010110000013380007000000000"/>
        <s v="130010110000013380008000000000"/>
        <s v="130010110000013380011000000000"/>
        <s v="130010110000014490001000000000"/>
        <s v="130010110000014490006000000000"/>
        <s v="130010110000014490007000000000"/>
        <s v="130010110000014490008000000000"/>
        <s v="130010110000014490009000000000"/>
        <s v="130010110000014490010000000000"/>
        <s v="130010110000014490011000000000"/>
        <s v="130010110000014490012000000000"/>
        <s v="130010110000014490013000000000"/>
        <s v="130010110000014490014000000000"/>
        <s v="130010110000014490015000000000"/>
        <s v="130010110000014490016000000000"/>
        <s v="130010110000014490017000000000"/>
        <s v="130010110000014490018000000000"/>
        <s v="130010110000014490019000000000"/>
        <s v="130010110000014490020000000000"/>
        <s v="130010110000014490021000000000"/>
        <s v="130010110000014490022000000000"/>
        <s v="130010110000014490023000000000"/>
        <s v="130010110000014490024000000000"/>
        <s v="130010110000014490025000000000"/>
        <s v="130010110000014490026000000000"/>
        <s v="130010110000014490027000000000"/>
        <s v="130010110000014490028000000000"/>
        <s v="130010110000014490029000000000"/>
        <s v="130010110000014490030000000000"/>
        <s v="130010110000015080007000000000"/>
        <s v="130010110000015080012000000000"/>
        <s v="130010104000006200002000000000"/>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03">
  <r>
    <x v="0"/>
  </r>
  <r>
    <x v="1"/>
  </r>
  <r>
    <x v="2"/>
  </r>
  <r>
    <x v="3"/>
  </r>
  <r>
    <x v="4"/>
  </r>
  <r>
    <x v="5"/>
  </r>
  <r>
    <x v="6"/>
  </r>
  <r>
    <x v="7"/>
  </r>
  <r>
    <x v="8"/>
  </r>
  <r>
    <x v="9"/>
  </r>
  <r>
    <x v="10"/>
  </r>
  <r>
    <x v="11"/>
  </r>
  <r>
    <x v="12"/>
  </r>
  <r>
    <x v="13"/>
  </r>
  <r>
    <x v="14"/>
  </r>
  <r>
    <x v="15"/>
  </r>
  <r>
    <x v="16"/>
  </r>
  <r>
    <x v="17"/>
  </r>
  <r>
    <x v="18"/>
  </r>
  <r>
    <x v="19"/>
  </r>
  <r>
    <x v="20"/>
  </r>
  <r>
    <x v="21"/>
  </r>
  <r>
    <x v="22"/>
  </r>
  <r>
    <x v="23"/>
  </r>
  <r>
    <x v="24"/>
  </r>
  <r>
    <x v="25"/>
  </r>
  <r>
    <x v="26"/>
  </r>
  <r>
    <x v="27"/>
  </r>
  <r>
    <x v="28"/>
  </r>
  <r>
    <x v="29"/>
  </r>
  <r>
    <x v="30"/>
  </r>
  <r>
    <x v="31"/>
  </r>
  <r>
    <x v="32"/>
  </r>
  <r>
    <x v="33"/>
  </r>
  <r>
    <x v="34"/>
  </r>
  <r>
    <x v="35"/>
  </r>
  <r>
    <x v="36"/>
  </r>
  <r>
    <x v="37"/>
  </r>
  <r>
    <x v="38"/>
  </r>
  <r>
    <x v="39"/>
  </r>
  <r>
    <x v="40"/>
  </r>
  <r>
    <x v="41"/>
  </r>
  <r>
    <x v="42"/>
  </r>
  <r>
    <x v="43"/>
  </r>
  <r>
    <x v="44"/>
  </r>
  <r>
    <x v="45"/>
  </r>
  <r>
    <x v="46"/>
  </r>
  <r>
    <x v="47"/>
  </r>
  <r>
    <x v="48"/>
  </r>
  <r>
    <x v="49"/>
  </r>
  <r>
    <x v="50"/>
  </r>
  <r>
    <x v="51"/>
  </r>
  <r>
    <x v="52"/>
  </r>
  <r>
    <x v="53"/>
  </r>
  <r>
    <x v="54"/>
  </r>
  <r>
    <x v="55"/>
  </r>
  <r>
    <x v="56"/>
  </r>
  <r>
    <x v="57"/>
  </r>
  <r>
    <x v="58"/>
  </r>
  <r>
    <x v="59"/>
  </r>
  <r>
    <x v="60"/>
  </r>
  <r>
    <x v="61"/>
  </r>
  <r>
    <x v="62"/>
  </r>
  <r>
    <x v="63"/>
  </r>
  <r>
    <x v="64"/>
  </r>
  <r>
    <x v="65"/>
  </r>
  <r>
    <x v="66"/>
  </r>
  <r>
    <x v="67"/>
  </r>
  <r>
    <x v="68"/>
  </r>
  <r>
    <x v="69"/>
  </r>
  <r>
    <x v="70"/>
  </r>
  <r>
    <x v="71"/>
  </r>
  <r>
    <x v="72"/>
  </r>
  <r>
    <x v="73"/>
  </r>
  <r>
    <x v="74"/>
  </r>
  <r>
    <x v="75"/>
  </r>
  <r>
    <x v="76"/>
  </r>
  <r>
    <x v="77"/>
  </r>
  <r>
    <x v="78"/>
  </r>
  <r>
    <x v="79"/>
  </r>
  <r>
    <x v="80"/>
  </r>
  <r>
    <x v="81"/>
  </r>
  <r>
    <x v="82"/>
  </r>
  <r>
    <x v="83"/>
  </r>
  <r>
    <x v="84"/>
  </r>
  <r>
    <x v="85"/>
  </r>
  <r>
    <x v="86"/>
  </r>
  <r>
    <x v="87"/>
  </r>
  <r>
    <x v="88"/>
  </r>
  <r>
    <x v="89"/>
  </r>
  <r>
    <x v="90"/>
  </r>
  <r>
    <x v="91"/>
  </r>
  <r>
    <x v="92"/>
  </r>
  <r>
    <x v="93"/>
  </r>
  <r>
    <x v="94"/>
  </r>
  <r>
    <x v="95"/>
  </r>
  <r>
    <x v="96"/>
  </r>
  <r>
    <x v="97"/>
  </r>
  <r>
    <x v="98"/>
  </r>
  <r>
    <x v="99"/>
  </r>
  <r>
    <x v="100"/>
  </r>
  <r>
    <x v="101"/>
  </r>
  <r>
    <x v="102"/>
  </r>
  <r>
    <x v="103"/>
  </r>
  <r>
    <x v="104"/>
  </r>
  <r>
    <x v="105"/>
  </r>
  <r>
    <x v="106"/>
  </r>
  <r>
    <x v="107"/>
  </r>
  <r>
    <x v="108"/>
  </r>
  <r>
    <x v="109"/>
  </r>
  <r>
    <x v="110"/>
  </r>
  <r>
    <x v="111"/>
  </r>
  <r>
    <x v="112"/>
  </r>
  <r>
    <x v="113"/>
  </r>
  <r>
    <x v="114"/>
  </r>
  <r>
    <x v="115"/>
  </r>
  <r>
    <x v="116"/>
  </r>
  <r>
    <x v="117"/>
  </r>
  <r>
    <x v="118"/>
  </r>
  <r>
    <x v="119"/>
  </r>
  <r>
    <x v="120"/>
  </r>
  <r>
    <x v="121"/>
  </r>
  <r>
    <x v="122"/>
  </r>
  <r>
    <x v="123"/>
  </r>
  <r>
    <x v="124"/>
  </r>
  <r>
    <x v="125"/>
  </r>
  <r>
    <x v="126"/>
  </r>
  <r>
    <x v="127"/>
  </r>
  <r>
    <x v="128"/>
  </r>
  <r>
    <x v="129"/>
  </r>
  <r>
    <x v="130"/>
  </r>
  <r>
    <x v="131"/>
  </r>
  <r>
    <x v="132"/>
  </r>
  <r>
    <x v="133"/>
  </r>
  <r>
    <x v="134"/>
  </r>
  <r>
    <x v="135"/>
  </r>
  <r>
    <x v="136"/>
  </r>
  <r>
    <x v="137"/>
  </r>
  <r>
    <x v="138"/>
  </r>
  <r>
    <x v="139"/>
  </r>
  <r>
    <x v="140"/>
  </r>
  <r>
    <x v="141"/>
  </r>
  <r>
    <x v="142"/>
  </r>
  <r>
    <x v="143"/>
  </r>
  <r>
    <x v="144"/>
  </r>
  <r>
    <x v="145"/>
  </r>
  <r>
    <x v="146"/>
  </r>
  <r>
    <x v="147"/>
  </r>
  <r>
    <x v="148"/>
  </r>
  <r>
    <x v="149"/>
  </r>
  <r>
    <x v="150"/>
  </r>
  <r>
    <x v="151"/>
  </r>
  <r>
    <x v="152"/>
  </r>
  <r>
    <x v="153"/>
  </r>
  <r>
    <x v="154"/>
  </r>
  <r>
    <x v="155"/>
  </r>
  <r>
    <x v="156"/>
  </r>
  <r>
    <x v="157"/>
  </r>
  <r>
    <x v="158"/>
  </r>
  <r>
    <x v="159"/>
  </r>
  <r>
    <x v="160"/>
  </r>
  <r>
    <x v="161"/>
  </r>
  <r>
    <x v="162"/>
  </r>
  <r>
    <x v="163"/>
  </r>
  <r>
    <x v="164"/>
  </r>
  <r>
    <x v="165"/>
  </r>
  <r>
    <x v="166"/>
  </r>
  <r>
    <x v="167"/>
  </r>
  <r>
    <x v="168"/>
  </r>
  <r>
    <x v="169"/>
  </r>
  <r>
    <x v="170"/>
  </r>
  <r>
    <x v="171"/>
  </r>
  <r>
    <x v="172"/>
  </r>
  <r>
    <x v="173"/>
  </r>
  <r>
    <x v="174"/>
  </r>
  <r>
    <x v="175"/>
  </r>
  <r>
    <x v="176"/>
  </r>
  <r>
    <x v="177"/>
  </r>
  <r>
    <x v="178"/>
  </r>
  <r>
    <x v="179"/>
  </r>
  <r>
    <x v="180"/>
  </r>
  <r>
    <x v="181"/>
  </r>
  <r>
    <x v="182"/>
  </r>
  <r>
    <x v="183"/>
  </r>
  <r>
    <x v="184"/>
  </r>
  <r>
    <x v="185"/>
  </r>
  <r>
    <x v="186"/>
  </r>
  <r>
    <x v="187"/>
  </r>
  <r>
    <x v="188"/>
  </r>
  <r>
    <x v="189"/>
  </r>
  <r>
    <x v="190"/>
  </r>
  <r>
    <x v="191"/>
  </r>
  <r>
    <x v="192"/>
  </r>
  <r>
    <x v="193"/>
  </r>
  <r>
    <x v="194"/>
  </r>
  <r>
    <x v="195"/>
  </r>
  <r>
    <x v="196"/>
  </r>
  <r>
    <x v="197"/>
  </r>
  <r>
    <x v="198"/>
  </r>
  <r>
    <x v="199"/>
  </r>
  <r>
    <x v="200"/>
  </r>
  <r>
    <x v="201"/>
  </r>
  <r>
    <x v="202"/>
  </r>
  <r>
    <x v="203"/>
  </r>
  <r>
    <x v="204"/>
  </r>
  <r>
    <x v="205"/>
  </r>
  <r>
    <x v="206"/>
  </r>
  <r>
    <x v="207"/>
  </r>
  <r>
    <x v="208"/>
  </r>
  <r>
    <x v="209"/>
  </r>
  <r>
    <x v="210"/>
  </r>
  <r>
    <x v="211"/>
  </r>
  <r>
    <x v="212"/>
  </r>
  <r>
    <x v="213"/>
  </r>
  <r>
    <x v="214"/>
  </r>
  <r>
    <x v="215"/>
  </r>
  <r>
    <x v="216"/>
  </r>
  <r>
    <x v="217"/>
  </r>
  <r>
    <x v="218"/>
  </r>
  <r>
    <x v="219"/>
  </r>
  <r>
    <x v="220"/>
  </r>
  <r>
    <x v="221"/>
  </r>
  <r>
    <x v="222"/>
  </r>
  <r>
    <x v="223"/>
  </r>
  <r>
    <x v="224"/>
  </r>
  <r>
    <x v="225"/>
  </r>
  <r>
    <x v="226"/>
  </r>
  <r>
    <x v="227"/>
  </r>
  <r>
    <x v="228"/>
  </r>
  <r>
    <x v="229"/>
  </r>
  <r>
    <x v="230"/>
  </r>
  <r>
    <x v="231"/>
  </r>
  <r>
    <x v="232"/>
  </r>
  <r>
    <x v="233"/>
  </r>
  <r>
    <x v="234"/>
  </r>
  <r>
    <x v="235"/>
  </r>
  <r>
    <x v="236"/>
  </r>
  <r>
    <x v="237"/>
  </r>
  <r>
    <x v="238"/>
  </r>
  <r>
    <x v="239"/>
  </r>
  <r>
    <x v="240"/>
  </r>
  <r>
    <x v="241"/>
  </r>
  <r>
    <x v="242"/>
  </r>
  <r>
    <x v="243"/>
  </r>
  <r>
    <x v="244"/>
  </r>
  <r>
    <x v="245"/>
  </r>
  <r>
    <x v="246"/>
  </r>
  <r>
    <x v="247"/>
  </r>
  <r>
    <x v="248"/>
  </r>
  <r>
    <x v="249"/>
  </r>
  <r>
    <x v="250"/>
  </r>
  <r>
    <x v="251"/>
  </r>
  <r>
    <x v="252"/>
  </r>
  <r>
    <x v="253"/>
  </r>
  <r>
    <x v="254"/>
  </r>
  <r>
    <x v="255"/>
  </r>
  <r>
    <x v="256"/>
  </r>
  <r>
    <x v="257"/>
  </r>
  <r>
    <x v="258"/>
  </r>
  <r>
    <x v="259"/>
  </r>
  <r>
    <x v="260"/>
  </r>
  <r>
    <x v="261"/>
  </r>
  <r>
    <x v="262"/>
  </r>
  <r>
    <x v="263"/>
  </r>
  <r>
    <x v="264"/>
  </r>
  <r>
    <x v="265"/>
  </r>
  <r>
    <x v="266"/>
  </r>
  <r>
    <x v="267"/>
  </r>
  <r>
    <x v="268"/>
  </r>
  <r>
    <x v="269"/>
  </r>
  <r>
    <x v="270"/>
  </r>
  <r>
    <x v="271"/>
  </r>
  <r>
    <x v="272"/>
  </r>
  <r>
    <x v="273"/>
  </r>
  <r>
    <x v="274"/>
  </r>
  <r>
    <x v="275"/>
  </r>
  <r>
    <x v="276"/>
  </r>
  <r>
    <x v="277"/>
  </r>
  <r>
    <x v="278"/>
  </r>
  <r>
    <x v="279"/>
  </r>
  <r>
    <x v="280"/>
  </r>
  <r>
    <x v="281"/>
  </r>
  <r>
    <x v="282"/>
  </r>
  <r>
    <x v="283"/>
  </r>
  <r>
    <x v="284"/>
  </r>
  <r>
    <x v="285"/>
  </r>
  <r>
    <x v="286"/>
  </r>
  <r>
    <x v="287"/>
  </r>
  <r>
    <x v="288"/>
  </r>
  <r>
    <x v="289"/>
  </r>
  <r>
    <x v="290"/>
  </r>
  <r>
    <x v="291"/>
  </r>
  <r>
    <x v="292"/>
  </r>
  <r>
    <x v="293"/>
  </r>
  <r>
    <x v="294"/>
  </r>
  <r>
    <x v="295"/>
  </r>
  <r>
    <x v="296"/>
  </r>
  <r>
    <x v="297"/>
  </r>
  <r>
    <x v="298"/>
  </r>
  <r>
    <x v="299"/>
  </r>
  <r>
    <x v="300"/>
  </r>
  <r>
    <x v="301"/>
  </r>
  <r>
    <x v="302"/>
  </r>
  <r>
    <x v="303"/>
  </r>
  <r>
    <x v="304"/>
  </r>
  <r>
    <x v="305"/>
  </r>
  <r>
    <x v="306"/>
  </r>
  <r>
    <x v="307"/>
  </r>
  <r>
    <x v="308"/>
  </r>
  <r>
    <x v="309"/>
  </r>
  <r>
    <x v="310"/>
  </r>
  <r>
    <x v="311"/>
  </r>
  <r>
    <x v="312"/>
  </r>
  <r>
    <x v="313"/>
  </r>
  <r>
    <x v="314"/>
  </r>
  <r>
    <x v="315"/>
  </r>
  <r>
    <x v="316"/>
  </r>
  <r>
    <x v="317"/>
  </r>
  <r>
    <x v="318"/>
  </r>
  <r>
    <x v="319"/>
  </r>
  <r>
    <x v="320"/>
  </r>
  <r>
    <x v="321"/>
  </r>
  <r>
    <x v="322"/>
  </r>
  <r>
    <x v="323"/>
  </r>
  <r>
    <x v="324"/>
  </r>
  <r>
    <x v="325"/>
  </r>
  <r>
    <x v="326"/>
  </r>
  <r>
    <x v="327"/>
  </r>
  <r>
    <x v="328"/>
  </r>
  <r>
    <x v="329"/>
  </r>
  <r>
    <x v="330"/>
  </r>
  <r>
    <x v="331"/>
  </r>
  <r>
    <x v="332"/>
  </r>
  <r>
    <x v="333"/>
  </r>
  <r>
    <x v="334"/>
  </r>
  <r>
    <x v="335"/>
  </r>
  <r>
    <x v="336"/>
  </r>
  <r>
    <x v="337"/>
  </r>
  <r>
    <x v="338"/>
  </r>
  <r>
    <x v="339"/>
  </r>
  <r>
    <x v="340"/>
  </r>
  <r>
    <x v="341"/>
  </r>
  <r>
    <x v="342"/>
  </r>
  <r>
    <x v="343"/>
  </r>
  <r>
    <x v="344"/>
  </r>
  <r>
    <x v="345"/>
  </r>
  <r>
    <x v="346"/>
  </r>
  <r>
    <x v="347"/>
  </r>
  <r>
    <x v="348"/>
  </r>
  <r>
    <x v="349"/>
  </r>
  <r>
    <x v="350"/>
  </r>
  <r>
    <x v="351"/>
  </r>
  <r>
    <x v="352"/>
  </r>
  <r>
    <x v="353"/>
  </r>
  <r>
    <x v="354"/>
  </r>
  <r>
    <x v="355"/>
  </r>
  <r>
    <x v="356"/>
  </r>
  <r>
    <x v="357"/>
  </r>
  <r>
    <x v="358"/>
  </r>
  <r>
    <x v="359"/>
  </r>
  <r>
    <x v="360"/>
  </r>
  <r>
    <x v="361"/>
  </r>
  <r>
    <x v="362"/>
  </r>
  <r>
    <x v="363"/>
  </r>
  <r>
    <x v="364"/>
  </r>
  <r>
    <x v="365"/>
  </r>
  <r>
    <x v="366"/>
  </r>
  <r>
    <x v="367"/>
  </r>
  <r>
    <x v="368"/>
  </r>
  <r>
    <x v="369"/>
  </r>
  <r>
    <x v="370"/>
  </r>
  <r>
    <x v="371"/>
  </r>
  <r>
    <x v="372"/>
  </r>
  <r>
    <x v="373"/>
  </r>
  <r>
    <x v="374"/>
  </r>
  <r>
    <x v="375"/>
  </r>
  <r>
    <x v="376"/>
  </r>
  <r>
    <x v="377"/>
  </r>
  <r>
    <x v="378"/>
  </r>
  <r>
    <x v="379"/>
  </r>
  <r>
    <x v="380"/>
  </r>
  <r>
    <x v="381"/>
  </r>
  <r>
    <x v="382"/>
  </r>
  <r>
    <x v="383"/>
  </r>
  <r>
    <x v="384"/>
  </r>
  <r>
    <x v="385"/>
  </r>
  <r>
    <x v="386"/>
  </r>
  <r>
    <x v="387"/>
  </r>
  <r>
    <x v="388"/>
  </r>
  <r>
    <x v="389"/>
  </r>
  <r>
    <x v="390"/>
  </r>
  <r>
    <x v="391"/>
  </r>
  <r>
    <x v="392"/>
  </r>
  <r>
    <x v="393"/>
  </r>
  <r>
    <x v="394"/>
  </r>
  <r>
    <x v="395"/>
  </r>
  <r>
    <x v="396"/>
  </r>
  <r>
    <x v="397"/>
  </r>
  <r>
    <x v="398"/>
  </r>
  <r>
    <x v="399"/>
  </r>
  <r>
    <x v="400"/>
  </r>
  <r>
    <x v="401"/>
  </r>
  <r>
    <x v="402"/>
  </r>
  <r>
    <x v="403"/>
  </r>
  <r>
    <x v="404"/>
  </r>
  <r>
    <x v="405"/>
  </r>
  <r>
    <x v="406"/>
  </r>
  <r>
    <x v="407"/>
  </r>
  <r>
    <x v="408"/>
  </r>
  <r>
    <x v="409"/>
  </r>
  <r>
    <x v="410"/>
  </r>
  <r>
    <x v="411"/>
  </r>
  <r>
    <x v="412"/>
  </r>
  <r>
    <x v="413"/>
  </r>
  <r>
    <x v="414"/>
  </r>
  <r>
    <x v="415"/>
  </r>
  <r>
    <x v="416"/>
  </r>
  <r>
    <x v="417"/>
  </r>
  <r>
    <x v="418"/>
  </r>
  <r>
    <x v="419"/>
  </r>
  <r>
    <x v="420"/>
  </r>
  <r>
    <x v="421"/>
  </r>
  <r>
    <x v="422"/>
  </r>
  <r>
    <x v="423"/>
  </r>
  <r>
    <x v="424"/>
  </r>
  <r>
    <x v="425"/>
  </r>
  <r>
    <x v="426"/>
  </r>
  <r>
    <x v="427"/>
  </r>
  <r>
    <x v="428"/>
  </r>
  <r>
    <x v="429"/>
  </r>
  <r>
    <x v="430"/>
  </r>
  <r>
    <x v="431"/>
  </r>
  <r>
    <x v="432"/>
  </r>
  <r>
    <x v="433"/>
  </r>
  <r>
    <x v="434"/>
  </r>
  <r>
    <x v="435"/>
  </r>
  <r>
    <x v="436"/>
  </r>
  <r>
    <x v="437"/>
  </r>
  <r>
    <x v="438"/>
  </r>
  <r>
    <x v="439"/>
  </r>
  <r>
    <x v="440"/>
  </r>
  <r>
    <x v="441"/>
  </r>
  <r>
    <x v="442"/>
  </r>
  <r>
    <x v="443"/>
  </r>
  <r>
    <x v="444"/>
  </r>
  <r>
    <x v="445"/>
  </r>
  <r>
    <x v="446"/>
  </r>
  <r>
    <x v="447"/>
  </r>
  <r>
    <x v="448"/>
  </r>
  <r>
    <x v="449"/>
  </r>
  <r>
    <x v="450"/>
  </r>
  <r>
    <x v="451"/>
  </r>
  <r>
    <x v="452"/>
  </r>
  <r>
    <x v="453"/>
  </r>
  <r>
    <x v="454"/>
  </r>
  <r>
    <x v="455"/>
  </r>
  <r>
    <x v="456"/>
  </r>
  <r>
    <x v="457"/>
  </r>
  <r>
    <x v="458"/>
  </r>
  <r>
    <x v="459"/>
  </r>
  <r>
    <x v="460"/>
  </r>
  <r>
    <x v="461"/>
  </r>
  <r>
    <x v="462"/>
  </r>
  <r>
    <x v="463"/>
  </r>
  <r>
    <x v="464"/>
  </r>
  <r>
    <x v="465"/>
  </r>
  <r>
    <x v="466"/>
  </r>
  <r>
    <x v="467"/>
  </r>
  <r>
    <x v="468"/>
  </r>
  <r>
    <x v="469"/>
  </r>
  <r>
    <x v="470"/>
  </r>
  <r>
    <x v="471"/>
  </r>
  <r>
    <x v="472"/>
  </r>
  <r>
    <x v="473"/>
  </r>
  <r>
    <x v="474"/>
  </r>
  <r>
    <x v="475"/>
  </r>
  <r>
    <x v="476"/>
  </r>
  <r>
    <x v="477"/>
  </r>
  <r>
    <x v="478"/>
  </r>
  <r>
    <x v="479"/>
  </r>
  <r>
    <x v="480"/>
  </r>
  <r>
    <x v="481"/>
  </r>
  <r>
    <x v="482"/>
  </r>
  <r>
    <x v="483"/>
  </r>
  <r>
    <x v="484"/>
  </r>
  <r>
    <x v="485"/>
  </r>
  <r>
    <x v="486"/>
  </r>
  <r>
    <x v="487"/>
  </r>
  <r>
    <x v="488"/>
  </r>
  <r>
    <x v="489"/>
  </r>
  <r>
    <x v="490"/>
  </r>
  <r>
    <x v="491"/>
  </r>
  <r>
    <x v="492"/>
  </r>
  <r>
    <x v="493"/>
  </r>
  <r>
    <x v="494"/>
  </r>
  <r>
    <x v="495"/>
  </r>
  <r>
    <x v="496"/>
  </r>
  <r>
    <x v="497"/>
  </r>
  <r>
    <x v="498"/>
  </r>
  <r>
    <x v="499"/>
  </r>
  <r>
    <x v="500"/>
  </r>
  <r>
    <x v="501"/>
  </r>
  <r>
    <x v="502"/>
  </r>
  <r>
    <x v="503"/>
  </r>
  <r>
    <x v="504"/>
  </r>
  <r>
    <x v="505"/>
  </r>
  <r>
    <x v="506"/>
  </r>
  <r>
    <x v="507"/>
  </r>
  <r>
    <x v="508"/>
  </r>
  <r>
    <x v="509"/>
  </r>
  <r>
    <x v="510"/>
  </r>
  <r>
    <x v="511"/>
  </r>
  <r>
    <x v="512"/>
  </r>
  <r>
    <x v="513"/>
  </r>
  <r>
    <x v="514"/>
  </r>
  <r>
    <x v="515"/>
  </r>
  <r>
    <x v="516"/>
  </r>
  <r>
    <x v="517"/>
  </r>
  <r>
    <x v="518"/>
  </r>
  <r>
    <x v="519"/>
  </r>
  <r>
    <x v="520"/>
  </r>
  <r>
    <x v="521"/>
  </r>
  <r>
    <x v="522"/>
  </r>
  <r>
    <x v="523"/>
  </r>
  <r>
    <x v="524"/>
  </r>
  <r>
    <x v="525"/>
  </r>
  <r>
    <x v="526"/>
  </r>
  <r>
    <x v="527"/>
  </r>
  <r>
    <x v="528"/>
  </r>
  <r>
    <x v="529"/>
  </r>
  <r>
    <x v="530"/>
  </r>
  <r>
    <x v="531"/>
  </r>
  <r>
    <x v="532"/>
  </r>
  <r>
    <x v="533"/>
  </r>
  <r>
    <x v="534"/>
  </r>
  <r>
    <x v="535"/>
  </r>
  <r>
    <x v="536"/>
  </r>
  <r>
    <x v="537"/>
  </r>
  <r>
    <x v="538"/>
  </r>
  <r>
    <x v="539"/>
  </r>
  <r>
    <x v="540"/>
  </r>
  <r>
    <x v="541"/>
  </r>
  <r>
    <x v="542"/>
  </r>
  <r>
    <x v="543"/>
  </r>
  <r>
    <x v="544"/>
  </r>
  <r>
    <x v="545"/>
  </r>
  <r>
    <x v="546"/>
  </r>
  <r>
    <x v="547"/>
  </r>
  <r>
    <x v="548"/>
  </r>
  <r>
    <x v="549"/>
  </r>
  <r>
    <x v="550"/>
  </r>
  <r>
    <x v="551"/>
  </r>
  <r>
    <x v="552"/>
  </r>
  <r>
    <x v="553"/>
  </r>
  <r>
    <x v="554"/>
  </r>
  <r>
    <x v="555"/>
  </r>
  <r>
    <x v="556"/>
  </r>
  <r>
    <x v="557"/>
  </r>
  <r>
    <x v="558"/>
  </r>
  <r>
    <x v="559"/>
  </r>
  <r>
    <x v="560"/>
  </r>
  <r>
    <x v="561"/>
  </r>
  <r>
    <x v="562"/>
  </r>
  <r>
    <x v="563"/>
  </r>
  <r>
    <x v="564"/>
  </r>
  <r>
    <x v="565"/>
  </r>
  <r>
    <x v="566"/>
  </r>
  <r>
    <x v="567"/>
  </r>
  <r>
    <x v="568"/>
  </r>
  <r>
    <x v="569"/>
  </r>
  <r>
    <x v="570"/>
  </r>
  <r>
    <x v="571"/>
  </r>
  <r>
    <x v="572"/>
  </r>
  <r>
    <x v="573"/>
  </r>
  <r>
    <x v="574"/>
  </r>
  <r>
    <x v="575"/>
  </r>
  <r>
    <x v="576"/>
  </r>
  <r>
    <x v="577"/>
  </r>
  <r>
    <x v="578"/>
  </r>
  <r>
    <x v="579"/>
  </r>
  <r>
    <x v="580"/>
  </r>
  <r>
    <x v="581"/>
  </r>
  <r>
    <x v="582"/>
  </r>
  <r>
    <x v="583"/>
  </r>
  <r>
    <x v="584"/>
  </r>
  <r>
    <x v="585"/>
  </r>
  <r>
    <x v="586"/>
  </r>
  <r>
    <x v="587"/>
  </r>
  <r>
    <x v="588"/>
  </r>
  <r>
    <x v="589"/>
  </r>
  <r>
    <x v="590"/>
  </r>
  <r>
    <x v="591"/>
  </r>
  <r>
    <x v="592"/>
  </r>
  <r>
    <x v="593"/>
  </r>
  <r>
    <x v="594"/>
  </r>
  <r>
    <x v="595"/>
  </r>
  <r>
    <x v="596"/>
  </r>
  <r>
    <x v="597"/>
  </r>
  <r>
    <x v="598"/>
  </r>
  <r>
    <x v="599"/>
  </r>
  <r>
    <x v="600"/>
  </r>
  <r>
    <x v="601"/>
  </r>
  <r>
    <x v="602"/>
  </r>
  <r>
    <x v="603"/>
  </r>
  <r>
    <x v="604"/>
  </r>
  <r>
    <x v="605"/>
  </r>
  <r>
    <x v="606"/>
  </r>
  <r>
    <x v="607"/>
  </r>
  <r>
    <x v="608"/>
  </r>
  <r>
    <x v="609"/>
  </r>
  <r>
    <x v="610"/>
  </r>
  <r>
    <x v="611"/>
  </r>
  <r>
    <x v="612"/>
  </r>
  <r>
    <x v="613"/>
  </r>
  <r>
    <x v="614"/>
  </r>
  <r>
    <x v="615"/>
  </r>
  <r>
    <x v="616"/>
  </r>
  <r>
    <x v="617"/>
  </r>
  <r>
    <x v="618"/>
  </r>
  <r>
    <x v="619"/>
  </r>
  <r>
    <x v="620"/>
  </r>
  <r>
    <x v="621"/>
  </r>
  <r>
    <x v="622"/>
  </r>
  <r>
    <x v="623"/>
  </r>
  <r>
    <x v="624"/>
  </r>
  <r>
    <x v="625"/>
  </r>
  <r>
    <x v="626"/>
  </r>
  <r>
    <x v="627"/>
  </r>
  <r>
    <x v="628"/>
  </r>
  <r>
    <x v="629"/>
  </r>
  <r>
    <x v="630"/>
  </r>
  <r>
    <x v="631"/>
  </r>
  <r>
    <x v="632"/>
  </r>
  <r>
    <x v="633"/>
  </r>
  <r>
    <x v="634"/>
  </r>
  <r>
    <x v="635"/>
  </r>
  <r>
    <x v="636"/>
  </r>
  <r>
    <x v="637"/>
  </r>
  <r>
    <x v="638"/>
  </r>
  <r>
    <x v="639"/>
  </r>
  <r>
    <x v="640"/>
  </r>
  <r>
    <x v="641"/>
  </r>
  <r>
    <x v="642"/>
  </r>
  <r>
    <x v="643"/>
  </r>
  <r>
    <x v="644"/>
  </r>
  <r>
    <x v="645"/>
  </r>
  <r>
    <x v="646"/>
  </r>
  <r>
    <x v="647"/>
  </r>
  <r>
    <x v="648"/>
  </r>
  <r>
    <x v="649"/>
  </r>
  <r>
    <x v="650"/>
  </r>
  <r>
    <x v="651"/>
  </r>
  <r>
    <x v="652"/>
  </r>
  <r>
    <x v="653"/>
  </r>
  <r>
    <x v="654"/>
  </r>
  <r>
    <x v="655"/>
  </r>
  <r>
    <x v="656"/>
  </r>
  <r>
    <x v="657"/>
  </r>
  <r>
    <x v="658"/>
  </r>
  <r>
    <x v="659"/>
  </r>
  <r>
    <x v="660"/>
  </r>
  <r>
    <x v="661"/>
  </r>
  <r>
    <x v="662"/>
  </r>
  <r>
    <x v="663"/>
  </r>
  <r>
    <x v="664"/>
  </r>
  <r>
    <x v="665"/>
  </r>
  <r>
    <x v="666"/>
  </r>
  <r>
    <x v="667"/>
  </r>
  <r>
    <x v="668"/>
  </r>
  <r>
    <x v="669"/>
  </r>
  <r>
    <x v="670"/>
  </r>
  <r>
    <x v="671"/>
  </r>
  <r>
    <x v="672"/>
  </r>
  <r>
    <x v="673"/>
  </r>
  <r>
    <x v="674"/>
  </r>
  <r>
    <x v="675"/>
  </r>
  <r>
    <x v="676"/>
  </r>
  <r>
    <x v="677"/>
  </r>
  <r>
    <x v="678"/>
  </r>
  <r>
    <x v="679"/>
  </r>
  <r>
    <x v="680"/>
  </r>
  <r>
    <x v="681"/>
  </r>
  <r>
    <x v="682"/>
  </r>
  <r>
    <x v="683"/>
  </r>
  <r>
    <x v="684"/>
  </r>
  <r>
    <x v="685"/>
  </r>
  <r>
    <x v="686"/>
  </r>
  <r>
    <x v="687"/>
  </r>
  <r>
    <x v="688"/>
  </r>
  <r>
    <x v="689"/>
  </r>
  <r>
    <x v="690"/>
  </r>
  <r>
    <x v="691"/>
  </r>
  <r>
    <x v="692"/>
  </r>
  <r>
    <x v="693"/>
  </r>
  <r>
    <x v="694"/>
  </r>
  <r>
    <x v="695"/>
  </r>
  <r>
    <x v="696"/>
  </r>
  <r>
    <x v="697"/>
  </r>
  <r>
    <x v="698"/>
  </r>
  <r>
    <x v="699"/>
  </r>
  <r>
    <x v="700"/>
  </r>
  <r>
    <x v="701"/>
  </r>
  <r>
    <x v="702"/>
  </r>
  <r>
    <x v="703"/>
  </r>
  <r>
    <x v="704"/>
  </r>
  <r>
    <x v="705"/>
  </r>
  <r>
    <x v="706"/>
  </r>
  <r>
    <x v="707"/>
  </r>
  <r>
    <x v="708"/>
  </r>
  <r>
    <x v="709"/>
  </r>
  <r>
    <x v="710"/>
  </r>
  <r>
    <x v="711"/>
  </r>
  <r>
    <x v="712"/>
  </r>
  <r>
    <x v="713"/>
  </r>
  <r>
    <x v="714"/>
  </r>
  <r>
    <x v="715"/>
  </r>
  <r>
    <x v="716"/>
  </r>
  <r>
    <x v="717"/>
  </r>
  <r>
    <x v="718"/>
  </r>
  <r>
    <x v="719"/>
  </r>
  <r>
    <x v="720"/>
  </r>
  <r>
    <x v="721"/>
  </r>
  <r>
    <x v="722"/>
  </r>
  <r>
    <x v="723"/>
  </r>
  <r>
    <x v="724"/>
  </r>
  <r>
    <x v="725"/>
  </r>
  <r>
    <x v="726"/>
  </r>
  <r>
    <x v="727"/>
  </r>
  <r>
    <x v="728"/>
  </r>
  <r>
    <x v="729"/>
  </r>
  <r>
    <x v="730"/>
  </r>
  <r>
    <x v="731"/>
  </r>
  <r>
    <x v="732"/>
  </r>
  <r>
    <x v="733"/>
  </r>
  <r>
    <x v="734"/>
  </r>
  <r>
    <x v="735"/>
  </r>
  <r>
    <x v="736"/>
  </r>
  <r>
    <x v="737"/>
  </r>
  <r>
    <x v="738"/>
  </r>
  <r>
    <x v="739"/>
  </r>
  <r>
    <x v="740"/>
  </r>
  <r>
    <x v="741"/>
  </r>
  <r>
    <x v="742"/>
  </r>
  <r>
    <x v="743"/>
  </r>
  <r>
    <x v="744"/>
  </r>
  <r>
    <x v="745"/>
  </r>
  <r>
    <x v="746"/>
  </r>
  <r>
    <x v="747"/>
  </r>
  <r>
    <x v="748"/>
  </r>
  <r>
    <x v="749"/>
  </r>
  <r>
    <x v="750"/>
  </r>
  <r>
    <x v="751"/>
  </r>
  <r>
    <x v="752"/>
  </r>
  <r>
    <x v="753"/>
  </r>
  <r>
    <x v="754"/>
  </r>
  <r>
    <x v="755"/>
  </r>
  <r>
    <x v="756"/>
  </r>
  <r>
    <x v="757"/>
  </r>
  <r>
    <x v="758"/>
  </r>
  <r>
    <x v="759"/>
  </r>
  <r>
    <x v="760"/>
  </r>
  <r>
    <x v="761"/>
  </r>
  <r>
    <x v="762"/>
  </r>
  <r>
    <x v="763"/>
  </r>
  <r>
    <x v="764"/>
  </r>
  <r>
    <x v="765"/>
  </r>
  <r>
    <x v="766"/>
  </r>
  <r>
    <x v="767"/>
  </r>
  <r>
    <x v="768"/>
  </r>
  <r>
    <x v="769"/>
  </r>
  <r>
    <x v="770"/>
  </r>
  <r>
    <x v="771"/>
  </r>
  <r>
    <x v="772"/>
  </r>
  <r>
    <x v="773"/>
  </r>
  <r>
    <x v="774"/>
  </r>
  <r>
    <x v="775"/>
  </r>
  <r>
    <x v="776"/>
  </r>
  <r>
    <x v="777"/>
  </r>
  <r>
    <x v="778"/>
  </r>
  <r>
    <x v="779"/>
  </r>
  <r>
    <x v="780"/>
  </r>
  <r>
    <x v="781"/>
  </r>
  <r>
    <x v="782"/>
  </r>
  <r>
    <x v="783"/>
  </r>
  <r>
    <x v="784"/>
  </r>
  <r>
    <x v="785"/>
  </r>
  <r>
    <x v="786"/>
  </r>
  <r>
    <x v="787"/>
  </r>
  <r>
    <x v="788"/>
  </r>
  <r>
    <x v="789"/>
  </r>
  <r>
    <x v="790"/>
  </r>
  <r>
    <x v="791"/>
  </r>
  <r>
    <x v="792"/>
  </r>
  <r>
    <x v="793"/>
  </r>
  <r>
    <x v="794"/>
  </r>
  <r>
    <x v="795"/>
  </r>
  <r>
    <x v="796"/>
  </r>
  <r>
    <x v="797"/>
  </r>
  <r>
    <x v="798"/>
  </r>
  <r>
    <x v="799"/>
  </r>
  <r>
    <x v="800"/>
  </r>
  <r>
    <x v="801"/>
  </r>
  <r>
    <x v="802"/>
  </r>
  <r>
    <x v="803"/>
  </r>
  <r>
    <x v="804"/>
  </r>
  <r>
    <x v="805"/>
  </r>
  <r>
    <x v="806"/>
  </r>
  <r>
    <x v="807"/>
  </r>
  <r>
    <x v="808"/>
  </r>
  <r>
    <x v="809"/>
  </r>
  <r>
    <x v="810"/>
  </r>
  <r>
    <x v="811"/>
  </r>
  <r>
    <x v="812"/>
  </r>
  <r>
    <x v="813"/>
  </r>
  <r>
    <x v="814"/>
  </r>
  <r>
    <x v="815"/>
  </r>
  <r>
    <x v="816"/>
  </r>
  <r>
    <x v="817"/>
  </r>
  <r>
    <x v="818"/>
  </r>
  <r>
    <x v="819"/>
  </r>
  <r>
    <x v="820"/>
  </r>
  <r>
    <x v="821"/>
  </r>
  <r>
    <x v="822"/>
  </r>
  <r>
    <x v="823"/>
  </r>
  <r>
    <x v="824"/>
  </r>
  <r>
    <x v="825"/>
  </r>
  <r>
    <x v="826"/>
  </r>
  <r>
    <x v="827"/>
  </r>
  <r>
    <x v="828"/>
  </r>
  <r>
    <x v="829"/>
  </r>
  <r>
    <x v="830"/>
  </r>
  <r>
    <x v="831"/>
  </r>
  <r>
    <x v="832"/>
  </r>
  <r>
    <x v="833"/>
  </r>
  <r>
    <x v="834"/>
  </r>
  <r>
    <x v="835"/>
  </r>
  <r>
    <x v="836"/>
  </r>
  <r>
    <x v="837"/>
  </r>
  <r>
    <x v="838"/>
  </r>
  <r>
    <x v="839"/>
  </r>
  <r>
    <x v="840"/>
  </r>
  <r>
    <x v="841"/>
  </r>
  <r>
    <x v="842"/>
  </r>
  <r>
    <x v="843"/>
  </r>
  <r>
    <x v="844"/>
  </r>
  <r>
    <x v="845"/>
  </r>
  <r>
    <x v="846"/>
  </r>
  <r>
    <x v="847"/>
  </r>
  <r>
    <x v="848"/>
  </r>
  <r>
    <x v="849"/>
  </r>
  <r>
    <x v="850"/>
  </r>
  <r>
    <x v="851"/>
  </r>
  <r>
    <x v="852"/>
  </r>
  <r>
    <x v="853"/>
  </r>
  <r>
    <x v="854"/>
  </r>
  <r>
    <x v="855"/>
  </r>
  <r>
    <x v="856"/>
  </r>
  <r>
    <x v="857"/>
  </r>
  <r>
    <x v="858"/>
  </r>
  <r>
    <x v="859"/>
  </r>
  <r>
    <x v="860"/>
  </r>
  <r>
    <x v="861"/>
  </r>
  <r>
    <x v="862"/>
  </r>
  <r>
    <x v="863"/>
  </r>
  <r>
    <x v="864"/>
  </r>
  <r>
    <x v="865"/>
  </r>
  <r>
    <x v="866"/>
  </r>
  <r>
    <x v="867"/>
  </r>
  <r>
    <x v="868"/>
  </r>
  <r>
    <x v="869"/>
  </r>
  <r>
    <x v="870"/>
  </r>
  <r>
    <x v="871"/>
  </r>
  <r>
    <x v="872"/>
  </r>
  <r>
    <x v="873"/>
  </r>
  <r>
    <x v="874"/>
  </r>
  <r>
    <x v="875"/>
  </r>
  <r>
    <x v="876"/>
  </r>
  <r>
    <x v="877"/>
  </r>
  <r>
    <x v="878"/>
  </r>
  <r>
    <x v="879"/>
  </r>
  <r>
    <x v="880"/>
  </r>
  <r>
    <x v="881"/>
  </r>
  <r>
    <x v="882"/>
  </r>
  <r>
    <x v="883"/>
  </r>
  <r>
    <x v="884"/>
  </r>
  <r>
    <x v="885"/>
  </r>
  <r>
    <x v="886"/>
  </r>
  <r>
    <x v="887"/>
  </r>
  <r>
    <x v="888"/>
  </r>
  <r>
    <x v="889"/>
  </r>
  <r>
    <x v="890"/>
  </r>
  <r>
    <x v="891"/>
  </r>
  <r>
    <x v="892"/>
  </r>
  <r>
    <x v="893"/>
  </r>
  <r>
    <x v="894"/>
  </r>
  <r>
    <x v="895"/>
  </r>
  <r>
    <x v="896"/>
  </r>
  <r>
    <x v="897"/>
  </r>
  <r>
    <x v="898"/>
  </r>
  <r>
    <x v="899"/>
  </r>
  <r>
    <x v="900"/>
  </r>
  <r>
    <x v="901"/>
  </r>
  <r>
    <x v="902"/>
  </r>
  <r>
    <x v="903"/>
  </r>
  <r>
    <x v="904"/>
  </r>
  <r>
    <x v="905"/>
  </r>
  <r>
    <x v="906"/>
  </r>
  <r>
    <x v="907"/>
  </r>
  <r>
    <x v="908"/>
  </r>
  <r>
    <x v="909"/>
  </r>
  <r>
    <x v="910"/>
  </r>
  <r>
    <x v="911"/>
  </r>
  <r>
    <x v="912"/>
  </r>
  <r>
    <x v="913"/>
  </r>
  <r>
    <x v="914"/>
  </r>
  <r>
    <x v="915"/>
  </r>
  <r>
    <x v="916"/>
  </r>
  <r>
    <x v="917"/>
  </r>
  <r>
    <x v="918"/>
  </r>
  <r>
    <x v="919"/>
  </r>
  <r>
    <x v="920"/>
  </r>
  <r>
    <x v="921"/>
  </r>
  <r>
    <x v="922"/>
  </r>
  <r>
    <x v="923"/>
  </r>
  <r>
    <x v="924"/>
  </r>
  <r>
    <x v="925"/>
  </r>
  <r>
    <x v="926"/>
  </r>
  <r>
    <x v="927"/>
  </r>
  <r>
    <x v="928"/>
  </r>
  <r>
    <x v="929"/>
  </r>
  <r>
    <x v="930"/>
  </r>
  <r>
    <x v="931"/>
  </r>
  <r>
    <x v="932"/>
  </r>
  <r>
    <x v="933"/>
  </r>
  <r>
    <x v="934"/>
  </r>
  <r>
    <x v="935"/>
  </r>
  <r>
    <x v="936"/>
  </r>
  <r>
    <x v="937"/>
  </r>
  <r>
    <x v="938"/>
  </r>
  <r>
    <x v="939"/>
  </r>
  <r>
    <x v="940"/>
  </r>
  <r>
    <x v="941"/>
  </r>
  <r>
    <x v="942"/>
  </r>
  <r>
    <x v="943"/>
  </r>
  <r>
    <x v="944"/>
  </r>
  <r>
    <x v="945"/>
  </r>
  <r>
    <x v="946"/>
  </r>
  <r>
    <x v="947"/>
  </r>
  <r>
    <x v="948"/>
  </r>
  <r>
    <x v="949"/>
  </r>
  <r>
    <x v="950"/>
  </r>
  <r>
    <x v="951"/>
  </r>
  <r>
    <x v="952"/>
  </r>
  <r>
    <x v="953"/>
  </r>
  <r>
    <x v="954"/>
  </r>
  <r>
    <x v="955"/>
  </r>
  <r>
    <x v="956"/>
  </r>
  <r>
    <x v="957"/>
  </r>
  <r>
    <x v="958"/>
  </r>
  <r>
    <x v="959"/>
  </r>
  <r>
    <x v="960"/>
  </r>
  <r>
    <x v="961"/>
  </r>
  <r>
    <x v="962"/>
  </r>
  <r>
    <x v="963"/>
  </r>
  <r>
    <x v="964"/>
  </r>
  <r>
    <x v="965"/>
  </r>
  <r>
    <x v="966"/>
  </r>
  <r>
    <x v="967"/>
  </r>
  <r>
    <x v="968"/>
  </r>
  <r>
    <x v="969"/>
  </r>
  <r>
    <x v="970"/>
  </r>
  <r>
    <x v="971"/>
  </r>
  <r>
    <x v="972"/>
  </r>
  <r>
    <x v="973"/>
  </r>
  <r>
    <x v="974"/>
  </r>
  <r>
    <x v="975"/>
  </r>
  <r>
    <x v="976"/>
  </r>
  <r>
    <x v="977"/>
  </r>
  <r>
    <x v="978"/>
  </r>
  <r>
    <x v="979"/>
  </r>
  <r>
    <x v="980"/>
  </r>
  <r>
    <x v="981"/>
  </r>
  <r>
    <x v="982"/>
  </r>
  <r>
    <x v="983"/>
  </r>
  <r>
    <x v="984"/>
  </r>
  <r>
    <x v="985"/>
  </r>
  <r>
    <x v="986"/>
  </r>
  <r>
    <x v="987"/>
  </r>
  <r>
    <x v="988"/>
  </r>
  <r>
    <x v="989"/>
  </r>
  <r>
    <x v="990"/>
  </r>
  <r>
    <x v="991"/>
  </r>
  <r>
    <x v="992"/>
  </r>
  <r>
    <x v="993"/>
  </r>
  <r>
    <x v="994"/>
  </r>
  <r>
    <x v="995"/>
  </r>
  <r>
    <x v="996"/>
  </r>
  <r>
    <x v="997"/>
  </r>
  <r>
    <x v="998"/>
  </r>
  <r>
    <x v="999"/>
  </r>
  <r>
    <x v="1000"/>
  </r>
  <r>
    <x v="1001"/>
  </r>
  <r>
    <x v="1002"/>
  </r>
  <r>
    <x v="1003"/>
  </r>
  <r>
    <x v="1004"/>
  </r>
  <r>
    <x v="1005"/>
  </r>
  <r>
    <x v="1006"/>
  </r>
  <r>
    <x v="1007"/>
  </r>
  <r>
    <x v="1008"/>
  </r>
  <r>
    <x v="1009"/>
  </r>
  <r>
    <x v="1010"/>
  </r>
  <r>
    <x v="1011"/>
  </r>
  <r>
    <x v="1012"/>
  </r>
  <r>
    <x v="1013"/>
  </r>
  <r>
    <x v="1014"/>
  </r>
  <r>
    <x v="1015"/>
  </r>
  <r>
    <x v="1016"/>
  </r>
  <r>
    <x v="1017"/>
  </r>
  <r>
    <x v="1018"/>
  </r>
  <r>
    <x v="1019"/>
  </r>
  <r>
    <x v="1020"/>
  </r>
  <r>
    <x v="1021"/>
  </r>
  <r>
    <x v="1022"/>
  </r>
  <r>
    <x v="1023"/>
  </r>
  <r>
    <x v="1024"/>
  </r>
  <r>
    <x v="1025"/>
  </r>
  <r>
    <x v="1026"/>
  </r>
  <r>
    <x v="1027"/>
  </r>
  <r>
    <x v="1028"/>
  </r>
  <r>
    <x v="1029"/>
  </r>
  <r>
    <x v="1030"/>
  </r>
  <r>
    <x v="1031"/>
  </r>
  <r>
    <x v="1032"/>
  </r>
  <r>
    <x v="1033"/>
  </r>
  <r>
    <x v="1034"/>
  </r>
  <r>
    <x v="1035"/>
  </r>
  <r>
    <x v="1036"/>
  </r>
  <r>
    <x v="1037"/>
  </r>
  <r>
    <x v="1038"/>
  </r>
  <r>
    <x v="1039"/>
  </r>
  <r>
    <x v="1040"/>
  </r>
  <r>
    <x v="1041"/>
  </r>
  <r>
    <x v="1042"/>
  </r>
  <r>
    <x v="1043"/>
  </r>
  <r>
    <x v="1044"/>
  </r>
  <r>
    <x v="1045"/>
  </r>
  <r>
    <x v="1046"/>
  </r>
  <r>
    <x v="1047"/>
  </r>
  <r>
    <x v="1048"/>
  </r>
  <r>
    <x v="1049"/>
  </r>
  <r>
    <x v="1050"/>
  </r>
  <r>
    <x v="1051"/>
  </r>
  <r>
    <x v="1052"/>
  </r>
  <r>
    <x v="1053"/>
  </r>
  <r>
    <x v="1054"/>
  </r>
  <r>
    <x v="1055"/>
  </r>
  <r>
    <x v="1056"/>
  </r>
  <r>
    <x v="1057"/>
  </r>
  <r>
    <x v="1058"/>
  </r>
  <r>
    <x v="1059"/>
  </r>
  <r>
    <x v="1060"/>
  </r>
  <r>
    <x v="1061"/>
  </r>
  <r>
    <x v="1062"/>
  </r>
  <r>
    <x v="1063"/>
  </r>
  <r>
    <x v="1064"/>
  </r>
  <r>
    <x v="1065"/>
  </r>
  <r>
    <x v="1066"/>
  </r>
  <r>
    <x v="1067"/>
  </r>
  <r>
    <x v="1068"/>
  </r>
  <r>
    <x v="1069"/>
  </r>
  <r>
    <x v="1070"/>
  </r>
  <r>
    <x v="1071"/>
  </r>
  <r>
    <x v="1072"/>
  </r>
  <r>
    <x v="1073"/>
  </r>
  <r>
    <x v="1074"/>
  </r>
  <r>
    <x v="1075"/>
  </r>
  <r>
    <x v="1076"/>
  </r>
  <r>
    <x v="1077"/>
  </r>
  <r>
    <x v="1078"/>
  </r>
  <r>
    <x v="1079"/>
  </r>
  <r>
    <x v="1080"/>
  </r>
  <r>
    <x v="1081"/>
  </r>
  <r>
    <x v="1082"/>
  </r>
  <r>
    <x v="1083"/>
  </r>
  <r>
    <x v="1084"/>
  </r>
  <r>
    <x v="1085"/>
  </r>
  <r>
    <x v="1086"/>
  </r>
  <r>
    <x v="1087"/>
  </r>
  <r>
    <x v="1088"/>
  </r>
  <r>
    <x v="1089"/>
  </r>
  <r>
    <x v="1090"/>
  </r>
  <r>
    <x v="1091"/>
  </r>
  <r>
    <x v="1092"/>
  </r>
  <r>
    <x v="1093"/>
  </r>
  <r>
    <x v="1094"/>
  </r>
  <r>
    <x v="1095"/>
  </r>
  <r>
    <x v="1096"/>
  </r>
  <r>
    <x v="1097"/>
  </r>
  <r>
    <x v="1098"/>
  </r>
  <r>
    <x v="1099"/>
  </r>
  <r>
    <x v="1100"/>
  </r>
  <r>
    <x v="1101"/>
  </r>
  <r>
    <x v="1102"/>
  </r>
  <r>
    <x v="1103"/>
  </r>
  <r>
    <x v="1104"/>
  </r>
  <r>
    <x v="1105"/>
  </r>
  <r>
    <x v="1106"/>
  </r>
  <r>
    <x v="1107"/>
  </r>
  <r>
    <x v="1108"/>
  </r>
  <r>
    <x v="1109"/>
  </r>
  <r>
    <x v="1110"/>
  </r>
  <r>
    <x v="1111"/>
  </r>
  <r>
    <x v="1112"/>
  </r>
  <r>
    <x v="1113"/>
  </r>
  <r>
    <x v="1114"/>
  </r>
  <r>
    <x v="1115"/>
  </r>
  <r>
    <x v="1116"/>
  </r>
  <r>
    <x v="1117"/>
  </r>
  <r>
    <x v="1118"/>
  </r>
  <r>
    <x v="1119"/>
  </r>
  <r>
    <x v="1120"/>
  </r>
  <r>
    <x v="1121"/>
  </r>
  <r>
    <x v="1122"/>
  </r>
  <r>
    <x v="1123"/>
  </r>
  <r>
    <x v="1124"/>
  </r>
  <r>
    <x v="1125"/>
  </r>
  <r>
    <x v="1126"/>
  </r>
  <r>
    <x v="1127"/>
  </r>
  <r>
    <x v="1128"/>
  </r>
  <r>
    <x v="1129"/>
  </r>
  <r>
    <x v="1130"/>
  </r>
  <r>
    <x v="1131"/>
  </r>
  <r>
    <x v="1132"/>
  </r>
  <r>
    <x v="1133"/>
  </r>
  <r>
    <x v="1134"/>
  </r>
  <r>
    <x v="1135"/>
  </r>
  <r>
    <x v="1136"/>
  </r>
  <r>
    <x v="1137"/>
  </r>
  <r>
    <x v="1138"/>
  </r>
  <r>
    <x v="1139"/>
  </r>
  <r>
    <x v="1140"/>
  </r>
  <r>
    <x v="1141"/>
  </r>
  <r>
    <x v="1142"/>
  </r>
  <r>
    <x v="1143"/>
  </r>
  <r>
    <x v="1144"/>
  </r>
  <r>
    <x v="1145"/>
  </r>
  <r>
    <x v="1146"/>
  </r>
  <r>
    <x v="1147"/>
  </r>
  <r>
    <x v="1148"/>
  </r>
  <r>
    <x v="1149"/>
  </r>
  <r>
    <x v="1150"/>
  </r>
  <r>
    <x v="1151"/>
  </r>
  <r>
    <x v="1152"/>
  </r>
  <r>
    <x v="1153"/>
  </r>
  <r>
    <x v="1154"/>
  </r>
  <r>
    <x v="1155"/>
  </r>
  <r>
    <x v="1156"/>
  </r>
  <r>
    <x v="1157"/>
  </r>
  <r>
    <x v="1158"/>
  </r>
  <r>
    <x v="1159"/>
  </r>
  <r>
    <x v="1160"/>
  </r>
  <r>
    <x v="1161"/>
  </r>
  <r>
    <x v="1162"/>
  </r>
  <r>
    <x v="1163"/>
  </r>
  <r>
    <x v="1164"/>
  </r>
  <r>
    <x v="1165"/>
  </r>
  <r>
    <x v="1166"/>
  </r>
  <r>
    <x v="1167"/>
  </r>
  <r>
    <x v="1168"/>
  </r>
  <r>
    <x v="1169"/>
  </r>
  <r>
    <x v="1170"/>
  </r>
  <r>
    <x v="1171"/>
  </r>
  <r>
    <x v="1172"/>
  </r>
  <r>
    <x v="1173"/>
  </r>
  <r>
    <x v="1174"/>
  </r>
  <r>
    <x v="1175"/>
  </r>
  <r>
    <x v="1176"/>
  </r>
  <r>
    <x v="1177"/>
  </r>
  <r>
    <x v="1178"/>
  </r>
  <r>
    <x v="1179"/>
  </r>
  <r>
    <x v="1180"/>
  </r>
  <r>
    <x v="1181"/>
  </r>
  <r>
    <x v="1182"/>
  </r>
  <r>
    <x v="1183"/>
  </r>
  <r>
    <x v="1184"/>
  </r>
  <r>
    <x v="1185"/>
  </r>
  <r>
    <x v="1186"/>
  </r>
  <r>
    <x v="1187"/>
  </r>
  <r>
    <x v="1188"/>
  </r>
  <r>
    <x v="1189"/>
  </r>
  <r>
    <x v="1190"/>
  </r>
  <r>
    <x v="1191"/>
  </r>
  <r>
    <x v="1192"/>
  </r>
  <r>
    <x v="1193"/>
  </r>
  <r>
    <x v="1194"/>
  </r>
  <r>
    <x v="1195"/>
  </r>
  <r>
    <x v="1196"/>
  </r>
  <r>
    <x v="1197"/>
  </r>
  <r>
    <x v="1198"/>
  </r>
  <r>
    <x v="1199"/>
  </r>
  <r>
    <x v="1200"/>
  </r>
  <r>
    <x v="1201"/>
  </r>
  <r>
    <x v="1202"/>
  </r>
  <r>
    <x v="1203"/>
  </r>
  <r>
    <x v="1204"/>
  </r>
  <r>
    <x v="1205"/>
  </r>
  <r>
    <x v="1206"/>
  </r>
  <r>
    <x v="1207"/>
  </r>
  <r>
    <x v="1208"/>
  </r>
  <r>
    <x v="1209"/>
  </r>
  <r>
    <x v="1210"/>
  </r>
  <r>
    <x v="1211"/>
  </r>
  <r>
    <x v="1212"/>
  </r>
  <r>
    <x v="1213"/>
  </r>
  <r>
    <x v="1214"/>
  </r>
  <r>
    <x v="1215"/>
  </r>
  <r>
    <x v="1216"/>
  </r>
  <r>
    <x v="1217"/>
  </r>
  <r>
    <x v="1218"/>
  </r>
  <r>
    <x v="1219"/>
  </r>
  <r>
    <x v="1220"/>
  </r>
  <r>
    <x v="1221"/>
  </r>
  <r>
    <x v="1222"/>
  </r>
  <r>
    <x v="1223"/>
  </r>
  <r>
    <x v="1224"/>
  </r>
  <r>
    <x v="1225"/>
  </r>
  <r>
    <x v="1226"/>
  </r>
  <r>
    <x v="1227"/>
  </r>
  <r>
    <x v="1228"/>
  </r>
  <r>
    <x v="1229"/>
  </r>
  <r>
    <x v="1230"/>
  </r>
  <r>
    <x v="1231"/>
  </r>
  <r>
    <x v="1232"/>
  </r>
  <r>
    <x v="1233"/>
  </r>
  <r>
    <x v="1234"/>
  </r>
  <r>
    <x v="1235"/>
  </r>
  <r>
    <x v="1236"/>
  </r>
  <r>
    <x v="1237"/>
  </r>
  <r>
    <x v="1238"/>
  </r>
  <r>
    <x v="1239"/>
  </r>
  <r>
    <x v="1240"/>
  </r>
  <r>
    <x v="1241"/>
  </r>
  <r>
    <x v="1242"/>
  </r>
  <r>
    <x v="1243"/>
  </r>
  <r>
    <x v="1244"/>
  </r>
  <r>
    <x v="1245"/>
  </r>
  <r>
    <x v="1246"/>
  </r>
  <r>
    <x v="1247"/>
  </r>
  <r>
    <x v="1248"/>
  </r>
  <r>
    <x v="1249"/>
  </r>
  <r>
    <x v="1250"/>
  </r>
  <r>
    <x v="1251"/>
  </r>
  <r>
    <x v="1252"/>
  </r>
  <r>
    <x v="1253"/>
  </r>
  <r>
    <x v="1254"/>
  </r>
  <r>
    <x v="1255"/>
  </r>
  <r>
    <x v="1256"/>
  </r>
  <r>
    <x v="1257"/>
  </r>
  <r>
    <x v="1258"/>
  </r>
  <r>
    <x v="1259"/>
  </r>
  <r>
    <x v="1260"/>
  </r>
  <r>
    <x v="1261"/>
  </r>
  <r>
    <x v="1262"/>
  </r>
  <r>
    <x v="1263"/>
  </r>
  <r>
    <x v="1264"/>
  </r>
  <r>
    <x v="1265"/>
  </r>
  <r>
    <x v="1266"/>
  </r>
  <r>
    <x v="1267"/>
  </r>
  <r>
    <x v="1268"/>
  </r>
  <r>
    <x v="1269"/>
  </r>
  <r>
    <x v="1270"/>
  </r>
  <r>
    <x v="1271"/>
  </r>
  <r>
    <x v="1272"/>
  </r>
  <r>
    <x v="1273"/>
  </r>
  <r>
    <x v="1274"/>
  </r>
  <r>
    <x v="1275"/>
  </r>
  <r>
    <x v="1276"/>
  </r>
  <r>
    <x v="1277"/>
  </r>
  <r>
    <x v="1278"/>
  </r>
  <r>
    <x v="1279"/>
  </r>
  <r>
    <x v="1280"/>
  </r>
  <r>
    <x v="1281"/>
  </r>
  <r>
    <x v="1282"/>
  </r>
  <r>
    <x v="1283"/>
  </r>
  <r>
    <x v="1284"/>
  </r>
  <r>
    <x v="1285"/>
  </r>
  <r>
    <x v="1286"/>
  </r>
  <r>
    <x v="1287"/>
  </r>
  <r>
    <x v="1288"/>
  </r>
  <r>
    <x v="1289"/>
  </r>
  <r>
    <x v="1290"/>
  </r>
  <r>
    <x v="1291"/>
  </r>
  <r>
    <x v="1292"/>
  </r>
  <r>
    <x v="1293"/>
  </r>
  <r>
    <x v="1294"/>
  </r>
  <r>
    <x v="1295"/>
  </r>
  <r>
    <x v="1296"/>
  </r>
  <r>
    <x v="1297"/>
  </r>
  <r>
    <x v="1298"/>
  </r>
  <r>
    <x v="1299"/>
  </r>
  <r>
    <x v="1300"/>
  </r>
  <r>
    <x v="1301"/>
  </r>
  <r>
    <x v="1302"/>
  </r>
  <r>
    <x v="1303"/>
  </r>
  <r>
    <x v="1304"/>
  </r>
  <r>
    <x v="1305"/>
  </r>
  <r>
    <x v="1306"/>
  </r>
  <r>
    <x v="1307"/>
  </r>
  <r>
    <x v="1308"/>
  </r>
  <r>
    <x v="1309"/>
  </r>
  <r>
    <x v="1310"/>
  </r>
  <r>
    <x v="1311"/>
  </r>
  <r>
    <x v="1312"/>
  </r>
  <r>
    <x v="1313"/>
  </r>
  <r>
    <x v="1314"/>
  </r>
  <r>
    <x v="1315"/>
  </r>
  <r>
    <x v="1316"/>
  </r>
  <r>
    <x v="1317"/>
  </r>
  <r>
    <x v="1318"/>
  </r>
  <r>
    <x v="1319"/>
  </r>
  <r>
    <x v="1320"/>
  </r>
  <r>
    <x v="1321"/>
  </r>
  <r>
    <x v="1322"/>
  </r>
  <r>
    <x v="1323"/>
  </r>
  <r>
    <x v="1324"/>
  </r>
  <r>
    <x v="1325"/>
  </r>
  <r>
    <x v="1326"/>
  </r>
  <r>
    <x v="1327"/>
  </r>
  <r>
    <x v="1328"/>
  </r>
  <r>
    <x v="1329"/>
  </r>
  <r>
    <x v="1330"/>
  </r>
  <r>
    <x v="1331"/>
  </r>
  <r>
    <x v="1332"/>
  </r>
  <r>
    <x v="1333"/>
  </r>
  <r>
    <x v="1334"/>
  </r>
  <r>
    <x v="1335"/>
  </r>
  <r>
    <x v="1336"/>
  </r>
  <r>
    <x v="1337"/>
  </r>
  <r>
    <x v="1338"/>
  </r>
  <r>
    <x v="1339"/>
  </r>
  <r>
    <x v="1340"/>
  </r>
  <r>
    <x v="1341"/>
  </r>
  <r>
    <x v="1342"/>
  </r>
  <r>
    <x v="1343"/>
  </r>
  <r>
    <x v="1344"/>
  </r>
  <r>
    <x v="1345"/>
  </r>
  <r>
    <x v="1346"/>
  </r>
  <r>
    <x v="1347"/>
  </r>
  <r>
    <x v="1348"/>
  </r>
  <r>
    <x v="1349"/>
  </r>
  <r>
    <x v="1350"/>
  </r>
  <r>
    <x v="1351"/>
  </r>
  <r>
    <x v="1352"/>
  </r>
  <r>
    <x v="1353"/>
  </r>
  <r>
    <x v="1354"/>
  </r>
  <r>
    <x v="1355"/>
  </r>
  <r>
    <x v="1356"/>
  </r>
  <r>
    <x v="1357"/>
  </r>
  <r>
    <x v="1358"/>
  </r>
  <r>
    <x v="1359"/>
  </r>
  <r>
    <x v="1360"/>
  </r>
  <r>
    <x v="1361"/>
  </r>
  <r>
    <x v="1362"/>
  </r>
  <r>
    <x v="1363"/>
  </r>
  <r>
    <x v="1364"/>
  </r>
  <r>
    <x v="1365"/>
  </r>
  <r>
    <x v="1366"/>
  </r>
  <r>
    <x v="1367"/>
  </r>
  <r>
    <x v="1368"/>
  </r>
  <r>
    <x v="1369"/>
  </r>
  <r>
    <x v="1370"/>
  </r>
  <r>
    <x v="1371"/>
  </r>
  <r>
    <x v="1372"/>
  </r>
  <r>
    <x v="1373"/>
  </r>
  <r>
    <x v="1374"/>
  </r>
  <r>
    <x v="1375"/>
  </r>
  <r>
    <x v="1376"/>
  </r>
  <r>
    <x v="1377"/>
  </r>
  <r>
    <x v="1378"/>
  </r>
  <r>
    <x v="1379"/>
  </r>
  <r>
    <x v="1380"/>
  </r>
  <r>
    <x v="1381"/>
  </r>
  <r>
    <x v="1382"/>
  </r>
  <r>
    <x v="1383"/>
  </r>
  <r>
    <x v="1384"/>
  </r>
  <r>
    <x v="1385"/>
  </r>
  <r>
    <x v="1386"/>
  </r>
  <r>
    <x v="1387"/>
  </r>
  <r>
    <x v="1388"/>
  </r>
  <r>
    <x v="1389"/>
  </r>
  <r>
    <x v="1390"/>
  </r>
  <r>
    <x v="1391"/>
  </r>
  <r>
    <x v="1392"/>
  </r>
  <r>
    <x v="1393"/>
  </r>
  <r>
    <x v="1394"/>
  </r>
  <r>
    <x v="1395"/>
  </r>
  <r>
    <x v="1396"/>
  </r>
  <r>
    <x v="1397"/>
  </r>
  <r>
    <x v="1398"/>
  </r>
  <r>
    <x v="1399"/>
  </r>
  <r>
    <x v="1400"/>
  </r>
  <r>
    <x v="1401"/>
  </r>
  <r>
    <x v="1402"/>
  </r>
  <r>
    <x v="1403"/>
  </r>
  <r>
    <x v="1404"/>
  </r>
  <r>
    <x v="1405"/>
  </r>
  <r>
    <x v="1406"/>
  </r>
  <r>
    <x v="1407"/>
  </r>
  <r>
    <x v="1408"/>
  </r>
  <r>
    <x v="1409"/>
  </r>
  <r>
    <x v="1410"/>
  </r>
  <r>
    <x v="1411"/>
  </r>
  <r>
    <x v="1412"/>
  </r>
  <r>
    <x v="1413"/>
  </r>
  <r>
    <x v="1414"/>
  </r>
  <r>
    <x v="1415"/>
  </r>
  <r>
    <x v="1416"/>
  </r>
  <r>
    <x v="1417"/>
  </r>
  <r>
    <x v="1418"/>
  </r>
  <r>
    <x v="1419"/>
  </r>
  <r>
    <x v="1420"/>
  </r>
  <r>
    <x v="1421"/>
  </r>
  <r>
    <x v="1422"/>
  </r>
  <r>
    <x v="1423"/>
  </r>
  <r>
    <x v="1424"/>
  </r>
  <r>
    <x v="1425"/>
  </r>
  <r>
    <x v="1426"/>
  </r>
  <r>
    <x v="1427"/>
  </r>
  <r>
    <x v="1428"/>
  </r>
  <r>
    <x v="1429"/>
  </r>
  <r>
    <x v="1430"/>
  </r>
  <r>
    <x v="1431"/>
  </r>
  <r>
    <x v="1432"/>
  </r>
  <r>
    <x v="1433"/>
  </r>
  <r>
    <x v="1434"/>
  </r>
  <r>
    <x v="1435"/>
  </r>
  <r>
    <x v="1436"/>
  </r>
  <r>
    <x v="1437"/>
  </r>
  <r>
    <x v="1438"/>
  </r>
  <r>
    <x v="1439"/>
  </r>
  <r>
    <x v="1440"/>
  </r>
  <r>
    <x v="1441"/>
  </r>
  <r>
    <x v="1442"/>
  </r>
  <r>
    <x v="1443"/>
  </r>
  <r>
    <x v="1444"/>
  </r>
  <r>
    <x v="1445"/>
  </r>
  <r>
    <x v="1446"/>
  </r>
  <r>
    <x v="1447"/>
  </r>
  <r>
    <x v="1448"/>
  </r>
  <r>
    <x v="1449"/>
  </r>
  <r>
    <x v="1450"/>
  </r>
  <r>
    <x v="1451"/>
  </r>
  <r>
    <x v="1452"/>
  </r>
  <r>
    <x v="1453"/>
  </r>
  <r>
    <x v="1454"/>
  </r>
  <r>
    <x v="1455"/>
  </r>
  <r>
    <x v="1456"/>
  </r>
  <r>
    <x v="1457"/>
  </r>
  <r>
    <x v="1458"/>
  </r>
  <r>
    <x v="1459"/>
  </r>
  <r>
    <x v="1460"/>
  </r>
  <r>
    <x v="1461"/>
  </r>
  <r>
    <x v="1462"/>
  </r>
  <r>
    <x v="1463"/>
  </r>
  <r>
    <x v="1464"/>
  </r>
  <r>
    <x v="1465"/>
  </r>
  <r>
    <x v="1466"/>
  </r>
  <r>
    <x v="1467"/>
  </r>
  <r>
    <x v="1468"/>
  </r>
  <r>
    <x v="1469"/>
  </r>
  <r>
    <x v="1470"/>
  </r>
  <r>
    <x v="1471"/>
  </r>
  <r>
    <x v="1472"/>
  </r>
  <r>
    <x v="1473"/>
  </r>
  <r>
    <x v="1474"/>
  </r>
  <r>
    <x v="1475"/>
  </r>
  <r>
    <x v="1476"/>
  </r>
  <r>
    <x v="1477"/>
  </r>
  <r>
    <x v="1478"/>
  </r>
  <r>
    <x v="1479"/>
  </r>
  <r>
    <x v="1480"/>
  </r>
  <r>
    <x v="1481"/>
  </r>
  <r>
    <x v="1482"/>
  </r>
  <r>
    <x v="1483"/>
  </r>
  <r>
    <x v="1484"/>
  </r>
  <r>
    <x v="1485"/>
  </r>
  <r>
    <x v="1486"/>
  </r>
  <r>
    <x v="1487"/>
  </r>
  <r>
    <x v="1488"/>
  </r>
  <r>
    <x v="1489"/>
  </r>
  <r>
    <x v="1490"/>
  </r>
  <r>
    <x v="1491"/>
  </r>
  <r>
    <x v="1492"/>
  </r>
  <r>
    <x v="1493"/>
  </r>
  <r>
    <x v="1494"/>
  </r>
  <r>
    <x v="1495"/>
  </r>
  <r>
    <x v="1496"/>
  </r>
  <r>
    <x v="1497"/>
  </r>
  <r>
    <x v="1498"/>
  </r>
  <r>
    <x v="1499"/>
  </r>
  <r>
    <x v="1500"/>
  </r>
  <r>
    <x v="1501"/>
  </r>
  <r>
    <x v="1502"/>
  </r>
  <r>
    <x v="1503"/>
  </r>
  <r>
    <x v="1504"/>
  </r>
  <r>
    <x v="1505"/>
  </r>
  <r>
    <x v="1506"/>
  </r>
  <r>
    <x v="1507"/>
  </r>
  <r>
    <x v="1508"/>
  </r>
  <r>
    <x v="1509"/>
  </r>
  <r>
    <x v="1510"/>
  </r>
  <r>
    <x v="1511"/>
  </r>
  <r>
    <x v="1512"/>
  </r>
  <r>
    <x v="1513"/>
  </r>
  <r>
    <x v="1514"/>
  </r>
  <r>
    <x v="1515"/>
  </r>
  <r>
    <x v="1516"/>
  </r>
  <r>
    <x v="1517"/>
  </r>
  <r>
    <x v="1518"/>
  </r>
  <r>
    <x v="1519"/>
  </r>
  <r>
    <x v="1520"/>
  </r>
  <r>
    <x v="1521"/>
  </r>
  <r>
    <x v="1522"/>
  </r>
  <r>
    <x v="1523"/>
  </r>
  <r>
    <x v="1524"/>
  </r>
  <r>
    <x v="1525"/>
  </r>
  <r>
    <x v="1526"/>
  </r>
  <r>
    <x v="1527"/>
  </r>
  <r>
    <x v="1528"/>
  </r>
  <r>
    <x v="1529"/>
  </r>
  <r>
    <x v="1530"/>
  </r>
  <r>
    <x v="1531"/>
  </r>
  <r>
    <x v="1532"/>
  </r>
  <r>
    <x v="1533"/>
  </r>
  <r>
    <x v="1534"/>
  </r>
  <r>
    <x v="1535"/>
  </r>
  <r>
    <x v="1536"/>
  </r>
  <r>
    <x v="1537"/>
  </r>
  <r>
    <x v="1538"/>
  </r>
  <r>
    <x v="1539"/>
  </r>
  <r>
    <x v="1540"/>
  </r>
  <r>
    <x v="1541"/>
  </r>
  <r>
    <x v="1542"/>
  </r>
  <r>
    <x v="1543"/>
  </r>
  <r>
    <x v="1544"/>
  </r>
  <r>
    <x v="1545"/>
  </r>
  <r>
    <x v="1546"/>
  </r>
  <r>
    <x v="1547"/>
  </r>
  <r>
    <x v="1548"/>
  </r>
  <r>
    <x v="1549"/>
  </r>
  <r>
    <x v="1550"/>
  </r>
  <r>
    <x v="1551"/>
  </r>
  <r>
    <x v="1552"/>
  </r>
  <r>
    <x v="1553"/>
  </r>
  <r>
    <x v="1554"/>
  </r>
  <r>
    <x v="1555"/>
  </r>
  <r>
    <x v="1556"/>
  </r>
  <r>
    <x v="1557"/>
  </r>
  <r>
    <x v="1558"/>
  </r>
  <r>
    <x v="1559"/>
  </r>
  <r>
    <x v="1560"/>
  </r>
  <r>
    <x v="1561"/>
  </r>
  <r>
    <x v="1562"/>
  </r>
  <r>
    <x v="1563"/>
  </r>
  <r>
    <x v="1564"/>
  </r>
  <r>
    <x v="1565"/>
  </r>
  <r>
    <x v="1566"/>
  </r>
  <r>
    <x v="1567"/>
  </r>
  <r>
    <x v="1568"/>
  </r>
  <r>
    <x v="1569"/>
  </r>
  <r>
    <x v="1570"/>
  </r>
  <r>
    <x v="1571"/>
  </r>
  <r>
    <x v="1572"/>
  </r>
  <r>
    <x v="1573"/>
  </r>
  <r>
    <x v="1574"/>
  </r>
  <r>
    <x v="1575"/>
  </r>
  <r>
    <x v="1576"/>
  </r>
  <r>
    <x v="1577"/>
  </r>
  <r>
    <x v="1578"/>
  </r>
  <r>
    <x v="1579"/>
  </r>
  <r>
    <x v="1580"/>
  </r>
  <r>
    <x v="1581"/>
  </r>
  <r>
    <x v="1582"/>
  </r>
  <r>
    <x v="1583"/>
  </r>
  <r>
    <x v="1584"/>
  </r>
  <r>
    <x v="1585"/>
  </r>
  <r>
    <x v="1586"/>
  </r>
  <r>
    <x v="1587"/>
  </r>
  <r>
    <x v="1588"/>
  </r>
  <r>
    <x v="1589"/>
  </r>
  <r>
    <x v="1590"/>
  </r>
  <r>
    <x v="1591"/>
  </r>
  <r>
    <x v="1592"/>
  </r>
  <r>
    <x v="1593"/>
  </r>
  <r>
    <x v="1594"/>
  </r>
  <r>
    <x v="1595"/>
  </r>
  <r>
    <x v="1596"/>
  </r>
  <r>
    <x v="1597"/>
  </r>
  <r>
    <x v="1598"/>
  </r>
  <r>
    <x v="1599"/>
  </r>
  <r>
    <x v="1600"/>
  </r>
  <r>
    <x v="1601"/>
  </r>
  <r>
    <x v="1602"/>
  </r>
  <r>
    <x v="1603"/>
  </r>
  <r>
    <x v="1604"/>
  </r>
  <r>
    <x v="1605"/>
  </r>
  <r>
    <x v="1606"/>
  </r>
  <r>
    <x v="1607"/>
  </r>
  <r>
    <x v="1608"/>
  </r>
  <r>
    <x v="1609"/>
  </r>
  <r>
    <x v="1610"/>
  </r>
  <r>
    <x v="1611"/>
  </r>
  <r>
    <x v="1612"/>
  </r>
  <r>
    <x v="1613"/>
  </r>
  <r>
    <x v="1614"/>
  </r>
  <r>
    <x v="1615"/>
  </r>
  <r>
    <x v="1616"/>
  </r>
  <r>
    <x v="1617"/>
  </r>
  <r>
    <x v="1618"/>
  </r>
  <r>
    <x v="1619"/>
  </r>
  <r>
    <x v="1620"/>
  </r>
  <r>
    <x v="1621"/>
  </r>
  <r>
    <x v="1622"/>
  </r>
  <r>
    <x v="1623"/>
  </r>
  <r>
    <x v="1624"/>
  </r>
  <r>
    <x v="1625"/>
  </r>
  <r>
    <x v="1626"/>
  </r>
  <r>
    <x v="1627"/>
  </r>
  <r>
    <x v="1628"/>
  </r>
  <r>
    <x v="1629"/>
  </r>
  <r>
    <x v="1630"/>
  </r>
  <r>
    <x v="1631"/>
  </r>
  <r>
    <x v="1632"/>
  </r>
  <r>
    <x v="1633"/>
  </r>
  <r>
    <x v="1634"/>
  </r>
  <r>
    <x v="1635"/>
  </r>
  <r>
    <x v="1636"/>
  </r>
  <r>
    <x v="1637"/>
  </r>
  <r>
    <x v="1638"/>
  </r>
  <r>
    <x v="1639"/>
  </r>
  <r>
    <x v="1640"/>
  </r>
  <r>
    <x v="1641"/>
  </r>
  <r>
    <x v="1642"/>
  </r>
  <r>
    <x v="1643"/>
  </r>
  <r>
    <x v="1644"/>
  </r>
  <r>
    <x v="1645"/>
  </r>
  <r>
    <x v="1646"/>
  </r>
  <r>
    <x v="1647"/>
  </r>
  <r>
    <x v="1648"/>
  </r>
  <r>
    <x v="1649"/>
  </r>
  <r>
    <x v="1650"/>
  </r>
  <r>
    <x v="1651"/>
  </r>
  <r>
    <x v="1652"/>
  </r>
  <r>
    <x v="1653"/>
  </r>
  <r>
    <x v="1654"/>
  </r>
  <r>
    <x v="1655"/>
  </r>
  <r>
    <x v="1656"/>
  </r>
  <r>
    <x v="1657"/>
  </r>
  <r>
    <x v="1658"/>
  </r>
  <r>
    <x v="1659"/>
  </r>
  <r>
    <x v="1660"/>
  </r>
  <r>
    <x v="1661"/>
  </r>
  <r>
    <x v="1662"/>
  </r>
  <r>
    <x v="1663"/>
  </r>
  <r>
    <x v="1664"/>
  </r>
  <r>
    <x v="1665"/>
  </r>
  <r>
    <x v="1666"/>
  </r>
  <r>
    <x v="1667"/>
  </r>
  <r>
    <x v="1668"/>
  </r>
  <r>
    <x v="1669"/>
  </r>
  <r>
    <x v="1670"/>
  </r>
  <r>
    <x v="1671"/>
  </r>
  <r>
    <x v="1672"/>
  </r>
  <r>
    <x v="1673"/>
  </r>
  <r>
    <x v="1674"/>
  </r>
  <r>
    <x v="1675"/>
  </r>
  <r>
    <x v="1676"/>
  </r>
  <r>
    <x v="1677"/>
  </r>
  <r>
    <x v="1678"/>
  </r>
  <r>
    <x v="1679"/>
  </r>
  <r>
    <x v="1680"/>
  </r>
  <r>
    <x v="1681"/>
  </r>
  <r>
    <x v="1682"/>
  </r>
  <r>
    <x v="1683"/>
  </r>
  <r>
    <x v="1684"/>
  </r>
  <r>
    <x v="1685"/>
  </r>
  <r>
    <x v="1686"/>
  </r>
  <r>
    <x v="1687"/>
  </r>
  <r>
    <x v="1688"/>
  </r>
  <r>
    <x v="1689"/>
  </r>
  <r>
    <x v="1690"/>
  </r>
  <r>
    <x v="1691"/>
  </r>
  <r>
    <x v="1692"/>
  </r>
  <r>
    <x v="1693"/>
  </r>
  <r>
    <x v="1694"/>
  </r>
  <r>
    <x v="1695"/>
  </r>
  <r>
    <x v="1696"/>
  </r>
  <r>
    <x v="1697"/>
  </r>
  <r>
    <x v="1698"/>
  </r>
  <r>
    <x v="1699"/>
  </r>
  <r>
    <x v="1700"/>
  </r>
  <r>
    <x v="1701"/>
  </r>
  <r>
    <x v="1702"/>
  </r>
  <r>
    <x v="1703"/>
  </r>
  <r>
    <x v="1704"/>
  </r>
  <r>
    <x v="1705"/>
  </r>
  <r>
    <x v="1706"/>
  </r>
  <r>
    <x v="1707"/>
  </r>
  <r>
    <x v="1708"/>
  </r>
  <r>
    <x v="1709"/>
  </r>
  <r>
    <x v="1710"/>
  </r>
  <r>
    <x v="1711"/>
  </r>
  <r>
    <x v="1712"/>
  </r>
  <r>
    <x v="1713"/>
  </r>
  <r>
    <x v="1714"/>
  </r>
  <r>
    <x v="1715"/>
  </r>
  <r>
    <x v="1716"/>
  </r>
  <r>
    <x v="1717"/>
  </r>
  <r>
    <x v="1718"/>
  </r>
  <r>
    <x v="1719"/>
  </r>
  <r>
    <x v="1720"/>
  </r>
  <r>
    <x v="1721"/>
  </r>
  <r>
    <x v="1722"/>
  </r>
  <r>
    <x v="1723"/>
  </r>
  <r>
    <x v="1724"/>
  </r>
  <r>
    <x v="1725"/>
  </r>
  <r>
    <x v="1726"/>
  </r>
  <r>
    <x v="1727"/>
  </r>
  <r>
    <x v="1728"/>
  </r>
  <r>
    <x v="1729"/>
  </r>
  <r>
    <x v="1730"/>
  </r>
  <r>
    <x v="1731"/>
  </r>
  <r>
    <x v="1732"/>
  </r>
  <r>
    <x v="1733"/>
  </r>
  <r>
    <x v="1734"/>
  </r>
  <r>
    <x v="1735"/>
  </r>
  <r>
    <x v="1736"/>
  </r>
  <r>
    <x v="1737"/>
  </r>
  <r>
    <x v="1738"/>
  </r>
  <r>
    <x v="1739"/>
  </r>
  <r>
    <x v="1740"/>
  </r>
  <r>
    <x v="1741"/>
  </r>
  <r>
    <x v="1742"/>
  </r>
  <r>
    <x v="1743"/>
  </r>
  <r>
    <x v="1744"/>
  </r>
  <r>
    <x v="1745"/>
  </r>
  <r>
    <x v="1746"/>
  </r>
  <r>
    <x v="1747"/>
  </r>
  <r>
    <x v="1748"/>
  </r>
  <r>
    <x v="1749"/>
  </r>
  <r>
    <x v="1750"/>
  </r>
  <r>
    <x v="1751"/>
  </r>
  <r>
    <x v="1752"/>
  </r>
  <r>
    <x v="1753"/>
  </r>
  <r>
    <x v="1754"/>
  </r>
  <r>
    <x v="1755"/>
  </r>
  <r>
    <x v="1756"/>
  </r>
  <r>
    <x v="1757"/>
  </r>
  <r>
    <x v="1758"/>
  </r>
  <r>
    <x v="1759"/>
  </r>
  <r>
    <x v="1760"/>
  </r>
  <r>
    <x v="1761"/>
  </r>
  <r>
    <x v="1762"/>
  </r>
  <r>
    <x v="1763"/>
  </r>
  <r>
    <x v="1764"/>
  </r>
  <r>
    <x v="1765"/>
  </r>
  <r>
    <x v="1766"/>
  </r>
  <r>
    <x v="1767"/>
  </r>
  <r>
    <x v="1768"/>
  </r>
  <r>
    <x v="1769"/>
  </r>
  <r>
    <x v="1770"/>
  </r>
  <r>
    <x v="1771"/>
  </r>
  <r>
    <x v="1772"/>
  </r>
  <r>
    <x v="1773"/>
  </r>
  <r>
    <x v="1774"/>
  </r>
  <r>
    <x v="1775"/>
  </r>
  <r>
    <x v="1776"/>
  </r>
  <r>
    <x v="1777"/>
  </r>
  <r>
    <x v="1778"/>
  </r>
  <r>
    <x v="1779"/>
  </r>
  <r>
    <x v="1780"/>
  </r>
  <r>
    <x v="1781"/>
  </r>
  <r>
    <x v="1782"/>
  </r>
  <r>
    <x v="1783"/>
  </r>
  <r>
    <x v="1784"/>
  </r>
  <r>
    <x v="1785"/>
  </r>
  <r>
    <x v="1786"/>
  </r>
  <r>
    <x v="1787"/>
  </r>
  <r>
    <x v="1788"/>
  </r>
  <r>
    <x v="1789"/>
  </r>
  <r>
    <x v="1790"/>
  </r>
  <r>
    <x v="1791"/>
  </r>
  <r>
    <x v="1792"/>
  </r>
  <r>
    <x v="1793"/>
  </r>
  <r>
    <x v="1794"/>
  </r>
  <r>
    <x v="1795"/>
  </r>
  <r>
    <x v="1796"/>
  </r>
  <r>
    <x v="1797"/>
  </r>
  <r>
    <x v="1798"/>
  </r>
  <r>
    <x v="1799"/>
  </r>
  <r>
    <x v="1800"/>
  </r>
  <r>
    <x v="1801"/>
  </r>
  <r>
    <x v="1802"/>
  </r>
  <r>
    <x v="1803"/>
  </r>
  <r>
    <x v="1804"/>
  </r>
  <r>
    <x v="1805"/>
  </r>
  <r>
    <x v="1806"/>
  </r>
  <r>
    <x v="1807"/>
  </r>
  <r>
    <x v="1808"/>
  </r>
  <r>
    <x v="1809"/>
  </r>
  <r>
    <x v="1810"/>
  </r>
  <r>
    <x v="1811"/>
  </r>
  <r>
    <x v="1812"/>
  </r>
  <r>
    <x v="1813"/>
  </r>
  <r>
    <x v="1814"/>
  </r>
  <r>
    <x v="1815"/>
  </r>
  <r>
    <x v="1816"/>
  </r>
  <r>
    <x v="1817"/>
  </r>
  <r>
    <x v="1818"/>
  </r>
  <r>
    <x v="1819"/>
  </r>
  <r>
    <x v="1820"/>
  </r>
  <r>
    <x v="1821"/>
  </r>
  <r>
    <x v="1822"/>
  </r>
  <r>
    <x v="1823"/>
  </r>
  <r>
    <x v="1824"/>
  </r>
  <r>
    <x v="1825"/>
  </r>
  <r>
    <x v="1826"/>
  </r>
  <r>
    <x v="1827"/>
  </r>
  <r>
    <x v="1828"/>
  </r>
  <r>
    <x v="1829"/>
  </r>
  <r>
    <x v="1830"/>
  </r>
  <r>
    <x v="1831"/>
  </r>
  <r>
    <x v="1832"/>
  </r>
  <r>
    <x v="1833"/>
  </r>
  <r>
    <x v="1834"/>
  </r>
  <r>
    <x v="1835"/>
  </r>
  <r>
    <x v="1836"/>
  </r>
  <r>
    <x v="1837"/>
  </r>
  <r>
    <x v="1838"/>
  </r>
  <r>
    <x v="1839"/>
  </r>
  <r>
    <x v="1840"/>
  </r>
  <r>
    <x v="1841"/>
  </r>
  <r>
    <x v="1842"/>
  </r>
  <r>
    <x v="1843"/>
  </r>
  <r>
    <x v="1844"/>
  </r>
  <r>
    <x v="1845"/>
  </r>
  <r>
    <x v="1846"/>
  </r>
  <r>
    <x v="1847"/>
  </r>
  <r>
    <x v="1848"/>
  </r>
  <r>
    <x v="1849"/>
  </r>
  <r>
    <x v="1850"/>
  </r>
  <r>
    <x v="1851"/>
  </r>
  <r>
    <x v="1852"/>
  </r>
  <r>
    <x v="1853"/>
  </r>
  <r>
    <x v="1854"/>
  </r>
  <r>
    <x v="1855"/>
  </r>
  <r>
    <x v="1856"/>
  </r>
  <r>
    <x v="1857"/>
  </r>
  <r>
    <x v="1858"/>
  </r>
  <r>
    <x v="1859"/>
  </r>
  <r>
    <x v="1860"/>
  </r>
  <r>
    <x v="1861"/>
  </r>
  <r>
    <x v="1862"/>
  </r>
  <r>
    <x v="1863"/>
  </r>
  <r>
    <x v="1864"/>
  </r>
  <r>
    <x v="1865"/>
  </r>
  <r>
    <x v="1866"/>
  </r>
  <r>
    <x v="1867"/>
  </r>
  <r>
    <x v="1868"/>
  </r>
  <r>
    <x v="1869"/>
  </r>
  <r>
    <x v="1870"/>
  </r>
  <r>
    <x v="1871"/>
  </r>
  <r>
    <x v="1872"/>
  </r>
  <r>
    <x v="1873"/>
  </r>
  <r>
    <x v="1874"/>
  </r>
  <r>
    <x v="1875"/>
  </r>
  <r>
    <x v="1876"/>
  </r>
  <r>
    <x v="1877"/>
  </r>
  <r>
    <x v="1878"/>
  </r>
  <r>
    <x v="1879"/>
  </r>
  <r>
    <x v="1880"/>
  </r>
  <r>
    <x v="1881"/>
  </r>
  <r>
    <x v="1882"/>
  </r>
  <r>
    <x v="1883"/>
  </r>
  <r>
    <x v="1884"/>
  </r>
  <r>
    <x v="1885"/>
  </r>
  <r>
    <x v="1886"/>
  </r>
  <r>
    <x v="1887"/>
  </r>
  <r>
    <x v="1888"/>
  </r>
  <r>
    <x v="1889"/>
  </r>
  <r>
    <x v="1890"/>
  </r>
  <r>
    <x v="1891"/>
  </r>
  <r>
    <x v="1892"/>
  </r>
  <r>
    <x v="1893"/>
  </r>
  <r>
    <x v="1894"/>
  </r>
  <r>
    <x v="1895"/>
  </r>
  <r>
    <x v="1896"/>
  </r>
  <r>
    <x v="1897"/>
  </r>
  <r>
    <x v="1898"/>
  </r>
  <r>
    <x v="1899"/>
  </r>
  <r>
    <x v="1900"/>
  </r>
  <r>
    <x v="1901"/>
  </r>
  <r>
    <x v="1902"/>
  </r>
  <r>
    <x v="1903"/>
  </r>
  <r>
    <x v="1904"/>
  </r>
  <r>
    <x v="1905"/>
  </r>
  <r>
    <x v="1906"/>
  </r>
  <r>
    <x v="1907"/>
  </r>
  <r>
    <x v="1908"/>
  </r>
  <r>
    <x v="1909"/>
  </r>
  <r>
    <x v="1910"/>
  </r>
  <r>
    <x v="1911"/>
  </r>
  <r>
    <x v="1912"/>
  </r>
  <r>
    <x v="1913"/>
  </r>
  <r>
    <x v="1914"/>
  </r>
  <r>
    <x v="1915"/>
  </r>
  <r>
    <x v="1916"/>
  </r>
  <r>
    <x v="1917"/>
  </r>
  <r>
    <x v="1918"/>
  </r>
  <r>
    <x v="1919"/>
  </r>
  <r>
    <x v="1920"/>
  </r>
  <r>
    <x v="1921"/>
  </r>
  <r>
    <x v="1922"/>
  </r>
  <r>
    <x v="1923"/>
  </r>
  <r>
    <x v="1924"/>
  </r>
  <r>
    <x v="1925"/>
  </r>
  <r>
    <x v="1926"/>
  </r>
  <r>
    <x v="1927"/>
  </r>
  <r>
    <x v="1928"/>
  </r>
  <r>
    <x v="1929"/>
  </r>
  <r>
    <x v="1930"/>
  </r>
  <r>
    <x v="1931"/>
  </r>
  <r>
    <x v="1932"/>
  </r>
  <r>
    <x v="1933"/>
  </r>
  <r>
    <x v="1934"/>
  </r>
  <r>
    <x v="1935"/>
  </r>
  <r>
    <x v="1936"/>
  </r>
  <r>
    <x v="1937"/>
  </r>
  <r>
    <x v="1938"/>
  </r>
  <r>
    <x v="1939"/>
  </r>
  <r>
    <x v="1940"/>
  </r>
  <r>
    <x v="1941"/>
  </r>
  <r>
    <x v="1942"/>
  </r>
  <r>
    <x v="1943"/>
  </r>
  <r>
    <x v="1944"/>
  </r>
  <r>
    <x v="1945"/>
  </r>
  <r>
    <x v="1946"/>
  </r>
  <r>
    <x v="1947"/>
  </r>
  <r>
    <x v="1948"/>
  </r>
  <r>
    <x v="1949"/>
  </r>
  <r>
    <x v="1950"/>
  </r>
  <r>
    <x v="1951"/>
  </r>
  <r>
    <x v="1952"/>
  </r>
  <r>
    <x v="1953"/>
  </r>
  <r>
    <x v="1954"/>
  </r>
  <r>
    <x v="1955"/>
  </r>
  <r>
    <x v="1956"/>
  </r>
  <r>
    <x v="1957"/>
  </r>
  <r>
    <x v="1958"/>
  </r>
  <r>
    <x v="1959"/>
  </r>
  <r>
    <x v="1960"/>
  </r>
  <r>
    <x v="1961"/>
  </r>
  <r>
    <x v="1962"/>
  </r>
  <r>
    <x v="1963"/>
  </r>
  <r>
    <x v="1964"/>
  </r>
  <r>
    <x v="1965"/>
  </r>
  <r>
    <x v="1966"/>
  </r>
  <r>
    <x v="1967"/>
  </r>
  <r>
    <x v="1968"/>
  </r>
  <r>
    <x v="1969"/>
  </r>
  <r>
    <x v="1970"/>
  </r>
  <r>
    <x v="1971"/>
  </r>
  <r>
    <x v="1972"/>
  </r>
  <r>
    <x v="1973"/>
  </r>
  <r>
    <x v="1974"/>
  </r>
  <r>
    <x v="1975"/>
  </r>
  <r>
    <x v="1976"/>
  </r>
  <r>
    <x v="1977"/>
  </r>
  <r>
    <x v="1978"/>
  </r>
  <r>
    <x v="1979"/>
  </r>
  <r>
    <x v="1980"/>
  </r>
  <r>
    <x v="1981"/>
  </r>
  <r>
    <x v="1982"/>
  </r>
  <r>
    <x v="1983"/>
  </r>
  <r>
    <x v="1984"/>
  </r>
  <r>
    <x v="1985"/>
  </r>
  <r>
    <x v="1986"/>
  </r>
  <r>
    <x v="1987"/>
  </r>
  <r>
    <x v="1988"/>
  </r>
  <r>
    <x v="1989"/>
  </r>
  <r>
    <x v="1990"/>
  </r>
  <r>
    <x v="1991"/>
  </r>
  <r>
    <x v="1992"/>
  </r>
  <r>
    <x v="1993"/>
  </r>
  <r>
    <x v="1994"/>
  </r>
  <r>
    <x v="1995"/>
  </r>
  <r>
    <x v="1996"/>
  </r>
  <r>
    <x v="1997"/>
  </r>
  <r>
    <x v="1998"/>
  </r>
  <r>
    <x v="1999"/>
  </r>
  <r>
    <x v="2000"/>
  </r>
  <r>
    <x v="2001"/>
  </r>
  <r>
    <x v="200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CE06412-6DF7-408A-8541-F3CB236F9EF3}" name="TablaDinámica1" cacheId="1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C2006" firstHeaderRow="1" firstDataRow="1" firstDataCol="1"/>
  <pivotFields count="1">
    <pivotField axis="axisRow" dataField="1" showAll="0" sortType="descending">
      <items count="2003">
        <item x="2000"/>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1706"/>
        <item x="201"/>
        <item x="202"/>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1"/>
        <item t="default"/>
      </items>
      <autoSortScope>
        <pivotArea dataOnly="0" outline="0" fieldPosition="0">
          <references count="1">
            <reference field="4294967294" count="1" selected="0">
              <x v="0"/>
            </reference>
          </references>
        </pivotArea>
      </autoSortScope>
    </pivotField>
  </pivotFields>
  <rowFields count="1">
    <field x="0"/>
  </rowFields>
  <rowItems count="2003">
    <i>
      <x v="1971"/>
    </i>
    <i>
      <x v="1907"/>
    </i>
    <i>
      <x v="1875"/>
    </i>
    <i>
      <x v="1717"/>
    </i>
    <i>
      <x v="1939"/>
    </i>
    <i>
      <x v="1718"/>
    </i>
    <i>
      <x v="1859"/>
    </i>
    <i>
      <x v="1719"/>
    </i>
    <i>
      <x v="1891"/>
    </i>
    <i>
      <x v="1720"/>
    </i>
    <i>
      <x v="1923"/>
    </i>
    <i>
      <x v="1721"/>
    </i>
    <i>
      <x v="1955"/>
    </i>
    <i>
      <x v="1722"/>
    </i>
    <i>
      <x v="1987"/>
    </i>
    <i>
      <x v="1723"/>
    </i>
    <i>
      <x v="1867"/>
    </i>
    <i>
      <x v="1724"/>
    </i>
    <i>
      <x v="1883"/>
    </i>
    <i>
      <x v="1725"/>
    </i>
    <i>
      <x v="1899"/>
    </i>
    <i>
      <x v="1726"/>
    </i>
    <i>
      <x v="1915"/>
    </i>
    <i>
      <x v="1727"/>
    </i>
    <i>
      <x v="1931"/>
    </i>
    <i>
      <x v="1728"/>
    </i>
    <i>
      <x v="1947"/>
    </i>
    <i>
      <x v="1729"/>
    </i>
    <i>
      <x v="1963"/>
    </i>
    <i>
      <x v="1730"/>
    </i>
    <i>
      <x v="1979"/>
    </i>
    <i>
      <x v="1731"/>
    </i>
    <i>
      <x v="1995"/>
    </i>
    <i>
      <x v="1732"/>
    </i>
    <i>
      <x v="1863"/>
    </i>
    <i>
      <x v="1733"/>
    </i>
    <i>
      <x v="1871"/>
    </i>
    <i>
      <x v="1734"/>
    </i>
    <i>
      <x v="1879"/>
    </i>
    <i>
      <x v="1735"/>
    </i>
    <i>
      <x v="1887"/>
    </i>
    <i>
      <x v="1736"/>
    </i>
    <i>
      <x v="1895"/>
    </i>
    <i>
      <x v="1737"/>
    </i>
    <i>
      <x v="1903"/>
    </i>
    <i>
      <x v="1738"/>
    </i>
    <i>
      <x v="1911"/>
    </i>
    <i>
      <x v="1739"/>
    </i>
    <i>
      <x v="1919"/>
    </i>
    <i>
      <x v="1740"/>
    </i>
    <i>
      <x v="1927"/>
    </i>
    <i>
      <x v="1741"/>
    </i>
    <i>
      <x v="1935"/>
    </i>
    <i>
      <x v="1742"/>
    </i>
    <i>
      <x v="1943"/>
    </i>
    <i>
      <x v="1743"/>
    </i>
    <i>
      <x v="1951"/>
    </i>
    <i>
      <x v="1744"/>
    </i>
    <i>
      <x v="1959"/>
    </i>
    <i>
      <x v="1745"/>
    </i>
    <i>
      <x v="1967"/>
    </i>
    <i>
      <x v="1746"/>
    </i>
    <i>
      <x v="1975"/>
    </i>
    <i>
      <x v="1747"/>
    </i>
    <i>
      <x v="1983"/>
    </i>
    <i>
      <x v="1748"/>
    </i>
    <i>
      <x v="1991"/>
    </i>
    <i>
      <x v="1749"/>
    </i>
    <i>
      <x v="1999"/>
    </i>
    <i>
      <x v="1750"/>
    </i>
    <i>
      <x v="1861"/>
    </i>
    <i>
      <x v="1751"/>
    </i>
    <i>
      <x v="1865"/>
    </i>
    <i>
      <x v="1752"/>
    </i>
    <i>
      <x v="1869"/>
    </i>
    <i>
      <x v="1753"/>
    </i>
    <i>
      <x v="1873"/>
    </i>
    <i>
      <x v="1754"/>
    </i>
    <i>
      <x v="1877"/>
    </i>
    <i>
      <x v="1755"/>
    </i>
    <i>
      <x v="1881"/>
    </i>
    <i>
      <x v="1756"/>
    </i>
    <i>
      <x v="1885"/>
    </i>
    <i>
      <x v="1757"/>
    </i>
    <i>
      <x v="1889"/>
    </i>
    <i>
      <x v="1758"/>
    </i>
    <i>
      <x v="1893"/>
    </i>
    <i>
      <x v="1759"/>
    </i>
    <i>
      <x v="1897"/>
    </i>
    <i>
      <x v="1760"/>
    </i>
    <i>
      <x v="1901"/>
    </i>
    <i>
      <x v="1761"/>
    </i>
    <i>
      <x v="1905"/>
    </i>
    <i>
      <x v="1762"/>
    </i>
    <i>
      <x v="1909"/>
    </i>
    <i>
      <x v="1763"/>
    </i>
    <i>
      <x v="1913"/>
    </i>
    <i>
      <x v="1764"/>
    </i>
    <i>
      <x v="1917"/>
    </i>
    <i>
      <x v="1765"/>
    </i>
    <i>
      <x v="1921"/>
    </i>
    <i>
      <x v="1766"/>
    </i>
    <i>
      <x v="1925"/>
    </i>
    <i>
      <x v="1767"/>
    </i>
    <i>
      <x v="1929"/>
    </i>
    <i>
      <x v="1768"/>
    </i>
    <i>
      <x v="1933"/>
    </i>
    <i>
      <x v="1769"/>
    </i>
    <i>
      <x v="1937"/>
    </i>
    <i>
      <x v="1770"/>
    </i>
    <i>
      <x v="1941"/>
    </i>
    <i>
      <x v="1771"/>
    </i>
    <i>
      <x v="1945"/>
    </i>
    <i>
      <x v="1772"/>
    </i>
    <i>
      <x v="1949"/>
    </i>
    <i>
      <x v="1773"/>
    </i>
    <i>
      <x v="1953"/>
    </i>
    <i>
      <x v="1774"/>
    </i>
    <i>
      <x v="1957"/>
    </i>
    <i>
      <x v="1775"/>
    </i>
    <i>
      <x v="1961"/>
    </i>
    <i>
      <x v="1776"/>
    </i>
    <i>
      <x v="1965"/>
    </i>
    <i>
      <x v="1777"/>
    </i>
    <i>
      <x v="1969"/>
    </i>
    <i>
      <x v="1778"/>
    </i>
    <i>
      <x v="1973"/>
    </i>
    <i>
      <x v="1779"/>
    </i>
    <i>
      <x v="1977"/>
    </i>
    <i>
      <x v="1780"/>
    </i>
    <i>
      <x v="1981"/>
    </i>
    <i>
      <x v="1781"/>
    </i>
    <i>
      <x v="1985"/>
    </i>
    <i>
      <x v="1782"/>
    </i>
    <i>
      <x v="1989"/>
    </i>
    <i>
      <x v="1783"/>
    </i>
    <i>
      <x v="1993"/>
    </i>
    <i>
      <x v="1784"/>
    </i>
    <i>
      <x v="1997"/>
    </i>
    <i>
      <x v="1785"/>
    </i>
    <i>
      <x v="1716"/>
    </i>
    <i>
      <x v="1786"/>
    </i>
    <i>
      <x v="1860"/>
    </i>
    <i>
      <x v="1787"/>
    </i>
    <i>
      <x v="1862"/>
    </i>
    <i>
      <x v="1788"/>
    </i>
    <i>
      <x v="1864"/>
    </i>
    <i>
      <x v="1789"/>
    </i>
    <i>
      <x v="1866"/>
    </i>
    <i>
      <x v="1790"/>
    </i>
    <i>
      <x v="1868"/>
    </i>
    <i>
      <x v="1791"/>
    </i>
    <i>
      <x v="1870"/>
    </i>
    <i>
      <x v="1792"/>
    </i>
    <i>
      <x v="1872"/>
    </i>
    <i>
      <x v="1793"/>
    </i>
    <i>
      <x v="1874"/>
    </i>
    <i>
      <x v="1794"/>
    </i>
    <i>
      <x v="1876"/>
    </i>
    <i>
      <x v="1795"/>
    </i>
    <i>
      <x v="1878"/>
    </i>
    <i>
      <x v="1796"/>
    </i>
    <i>
      <x v="1880"/>
    </i>
    <i>
      <x v="1797"/>
    </i>
    <i>
      <x v="1882"/>
    </i>
    <i>
      <x v="1798"/>
    </i>
    <i>
      <x v="1884"/>
    </i>
    <i>
      <x v="1799"/>
    </i>
    <i>
      <x v="1886"/>
    </i>
    <i>
      <x v="1800"/>
    </i>
    <i>
      <x v="1888"/>
    </i>
    <i>
      <x v="1801"/>
    </i>
    <i>
      <x v="1890"/>
    </i>
    <i>
      <x v="1802"/>
    </i>
    <i>
      <x v="1892"/>
    </i>
    <i>
      <x v="1803"/>
    </i>
    <i>
      <x v="1894"/>
    </i>
    <i>
      <x v="1804"/>
    </i>
    <i>
      <x v="1896"/>
    </i>
    <i>
      <x v="1805"/>
    </i>
    <i>
      <x v="1898"/>
    </i>
    <i>
      <x v="1806"/>
    </i>
    <i>
      <x v="1900"/>
    </i>
    <i>
      <x v="1807"/>
    </i>
    <i>
      <x v="1902"/>
    </i>
    <i>
      <x v="1808"/>
    </i>
    <i>
      <x v="1904"/>
    </i>
    <i>
      <x v="1809"/>
    </i>
    <i>
      <x v="1906"/>
    </i>
    <i>
      <x v="1810"/>
    </i>
    <i>
      <x v="1908"/>
    </i>
    <i>
      <x v="1811"/>
    </i>
    <i>
      <x v="1910"/>
    </i>
    <i>
      <x v="1812"/>
    </i>
    <i>
      <x v="1912"/>
    </i>
    <i>
      <x v="1813"/>
    </i>
    <i>
      <x v="1914"/>
    </i>
    <i>
      <x v="1814"/>
    </i>
    <i>
      <x v="1916"/>
    </i>
    <i>
      <x v="1815"/>
    </i>
    <i>
      <x v="1918"/>
    </i>
    <i>
      <x v="1816"/>
    </i>
    <i>
      <x v="1920"/>
    </i>
    <i>
      <x v="1817"/>
    </i>
    <i>
      <x v="1922"/>
    </i>
    <i>
      <x v="1818"/>
    </i>
    <i>
      <x v="1924"/>
    </i>
    <i>
      <x v="1819"/>
    </i>
    <i>
      <x v="1926"/>
    </i>
    <i>
      <x v="1820"/>
    </i>
    <i>
      <x v="1928"/>
    </i>
    <i>
      <x v="1821"/>
    </i>
    <i>
      <x v="1930"/>
    </i>
    <i>
      <x v="1822"/>
    </i>
    <i>
      <x v="1932"/>
    </i>
    <i>
      <x v="1823"/>
    </i>
    <i>
      <x v="1934"/>
    </i>
    <i>
      <x v="1824"/>
    </i>
    <i>
      <x v="1936"/>
    </i>
    <i>
      <x v="1825"/>
    </i>
    <i>
      <x v="1938"/>
    </i>
    <i>
      <x v="1826"/>
    </i>
    <i>
      <x v="1940"/>
    </i>
    <i>
      <x v="1827"/>
    </i>
    <i>
      <x v="1942"/>
    </i>
    <i>
      <x v="1828"/>
    </i>
    <i>
      <x v="1944"/>
    </i>
    <i>
      <x v="1829"/>
    </i>
    <i>
      <x v="1946"/>
    </i>
    <i>
      <x v="1830"/>
    </i>
    <i>
      <x v="1948"/>
    </i>
    <i>
      <x v="1831"/>
    </i>
    <i>
      <x v="1950"/>
    </i>
    <i>
      <x v="1832"/>
    </i>
    <i>
      <x v="1952"/>
    </i>
    <i>
      <x v="1833"/>
    </i>
    <i>
      <x v="1954"/>
    </i>
    <i>
      <x v="1834"/>
    </i>
    <i>
      <x v="1956"/>
    </i>
    <i>
      <x v="1835"/>
    </i>
    <i>
      <x v="1958"/>
    </i>
    <i>
      <x v="1836"/>
    </i>
    <i>
      <x v="1960"/>
    </i>
    <i>
      <x v="1837"/>
    </i>
    <i>
      <x v="1962"/>
    </i>
    <i>
      <x v="1838"/>
    </i>
    <i>
      <x v="1964"/>
    </i>
    <i>
      <x v="1839"/>
    </i>
    <i>
      <x v="1966"/>
    </i>
    <i>
      <x v="1840"/>
    </i>
    <i>
      <x v="1968"/>
    </i>
    <i>
      <x v="1841"/>
    </i>
    <i>
      <x v="1970"/>
    </i>
    <i>
      <x v="1842"/>
    </i>
    <i>
      <x v="1972"/>
    </i>
    <i>
      <x v="1843"/>
    </i>
    <i>
      <x v="1974"/>
    </i>
    <i>
      <x v="1844"/>
    </i>
    <i>
      <x v="1976"/>
    </i>
    <i>
      <x v="1845"/>
    </i>
    <i>
      <x v="1978"/>
    </i>
    <i>
      <x v="1846"/>
    </i>
    <i>
      <x v="1980"/>
    </i>
    <i>
      <x v="1847"/>
    </i>
    <i>
      <x v="1982"/>
    </i>
    <i>
      <x v="1848"/>
    </i>
    <i>
      <x v="1984"/>
    </i>
    <i>
      <x v="1849"/>
    </i>
    <i>
      <x v="1986"/>
    </i>
    <i>
      <x v="1850"/>
    </i>
    <i>
      <x v="1988"/>
    </i>
    <i>
      <x v="1851"/>
    </i>
    <i>
      <x v="1990"/>
    </i>
    <i>
      <x v="1852"/>
    </i>
    <i>
      <x v="1992"/>
    </i>
    <i>
      <x v="1853"/>
    </i>
    <i>
      <x v="1994"/>
    </i>
    <i>
      <x v="1854"/>
    </i>
    <i>
      <x v="1996"/>
    </i>
    <i>
      <x v="1855"/>
    </i>
    <i>
      <x v="1998"/>
    </i>
    <i>
      <x v="1856"/>
    </i>
    <i>
      <x v="2000"/>
    </i>
    <i>
      <x v="1857"/>
    </i>
    <i>
      <x v="1858"/>
    </i>
    <i>
      <x v="1685"/>
    </i>
    <i>
      <x v="1621"/>
    </i>
    <i>
      <x v="1589"/>
    </i>
    <i>
      <x v="1431"/>
    </i>
    <i>
      <x v="1653"/>
    </i>
    <i>
      <x v="1432"/>
    </i>
    <i>
      <x v="1573"/>
    </i>
    <i>
      <x v="1433"/>
    </i>
    <i>
      <x v="1605"/>
    </i>
    <i>
      <x v="1434"/>
    </i>
    <i>
      <x v="1637"/>
    </i>
    <i>
      <x v="1435"/>
    </i>
    <i>
      <x v="1669"/>
    </i>
    <i>
      <x v="1436"/>
    </i>
    <i>
      <x v="1701"/>
    </i>
    <i>
      <x v="1437"/>
    </i>
    <i>
      <x v="1581"/>
    </i>
    <i>
      <x v="1438"/>
    </i>
    <i>
      <x v="1597"/>
    </i>
    <i>
      <x v="1439"/>
    </i>
    <i>
      <x v="1613"/>
    </i>
    <i>
      <x v="1440"/>
    </i>
    <i>
      <x v="1629"/>
    </i>
    <i>
      <x v="1441"/>
    </i>
    <i>
      <x v="1645"/>
    </i>
    <i>
      <x v="1442"/>
    </i>
    <i>
      <x v="1661"/>
    </i>
    <i>
      <x v="1443"/>
    </i>
    <i>
      <x v="1677"/>
    </i>
    <i>
      <x v="1444"/>
    </i>
    <i>
      <x v="1693"/>
    </i>
    <i>
      <x v="1445"/>
    </i>
    <i>
      <x v="1709"/>
    </i>
    <i>
      <x v="1446"/>
    </i>
    <i>
      <x v="1577"/>
    </i>
    <i>
      <x v="1447"/>
    </i>
    <i>
      <x v="1585"/>
    </i>
    <i>
      <x v="1448"/>
    </i>
    <i>
      <x v="1593"/>
    </i>
    <i>
      <x v="1449"/>
    </i>
    <i>
      <x v="1601"/>
    </i>
    <i>
      <x v="1450"/>
    </i>
    <i>
      <x v="1609"/>
    </i>
    <i>
      <x v="1451"/>
    </i>
    <i>
      <x v="1617"/>
    </i>
    <i>
      <x v="1452"/>
    </i>
    <i>
      <x v="1625"/>
    </i>
    <i>
      <x v="1453"/>
    </i>
    <i>
      <x v="1633"/>
    </i>
    <i>
      <x v="1454"/>
    </i>
    <i>
      <x v="1641"/>
    </i>
    <i>
      <x v="1455"/>
    </i>
    <i>
      <x v="1649"/>
    </i>
    <i>
      <x v="1456"/>
    </i>
    <i>
      <x v="1657"/>
    </i>
    <i>
      <x v="1457"/>
    </i>
    <i>
      <x v="1665"/>
    </i>
    <i>
      <x v="1458"/>
    </i>
    <i>
      <x v="1673"/>
    </i>
    <i>
      <x v="1459"/>
    </i>
    <i>
      <x v="1681"/>
    </i>
    <i>
      <x v="1460"/>
    </i>
    <i>
      <x v="1689"/>
    </i>
    <i>
      <x v="1461"/>
    </i>
    <i>
      <x v="1697"/>
    </i>
    <i>
      <x v="1462"/>
    </i>
    <i>
      <x v="1705"/>
    </i>
    <i>
      <x v="1463"/>
    </i>
    <i>
      <x v="1713"/>
    </i>
    <i>
      <x v="1464"/>
    </i>
    <i>
      <x v="1575"/>
    </i>
    <i>
      <x v="1465"/>
    </i>
    <i>
      <x v="1579"/>
    </i>
    <i>
      <x v="1466"/>
    </i>
    <i>
      <x v="1583"/>
    </i>
    <i>
      <x v="1467"/>
    </i>
    <i>
      <x v="1587"/>
    </i>
    <i>
      <x v="1468"/>
    </i>
    <i>
      <x v="1591"/>
    </i>
    <i>
      <x v="1469"/>
    </i>
    <i>
      <x v="1595"/>
    </i>
    <i>
      <x v="1470"/>
    </i>
    <i>
      <x v="1599"/>
    </i>
    <i>
      <x v="1471"/>
    </i>
    <i>
      <x v="1603"/>
    </i>
    <i>
      <x v="1472"/>
    </i>
    <i>
      <x v="1607"/>
    </i>
    <i>
      <x v="1473"/>
    </i>
    <i>
      <x v="1611"/>
    </i>
    <i>
      <x v="1474"/>
    </i>
    <i>
      <x v="1615"/>
    </i>
    <i>
      <x v="1475"/>
    </i>
    <i>
      <x v="1619"/>
    </i>
    <i>
      <x v="1476"/>
    </i>
    <i>
      <x v="1623"/>
    </i>
    <i>
      <x v="1477"/>
    </i>
    <i>
      <x v="1627"/>
    </i>
    <i>
      <x v="1478"/>
    </i>
    <i>
      <x v="1631"/>
    </i>
    <i>
      <x v="1479"/>
    </i>
    <i>
      <x v="1635"/>
    </i>
    <i>
      <x v="1480"/>
    </i>
    <i>
      <x v="1639"/>
    </i>
    <i>
      <x v="1481"/>
    </i>
    <i>
      <x v="1643"/>
    </i>
    <i>
      <x v="1482"/>
    </i>
    <i>
      <x v="1647"/>
    </i>
    <i>
      <x v="1483"/>
    </i>
    <i>
      <x v="1651"/>
    </i>
    <i>
      <x v="1484"/>
    </i>
    <i>
      <x v="1655"/>
    </i>
    <i>
      <x v="1485"/>
    </i>
    <i>
      <x v="1659"/>
    </i>
    <i>
      <x v="1486"/>
    </i>
    <i>
      <x v="1663"/>
    </i>
    <i>
      <x v="1487"/>
    </i>
    <i>
      <x v="1667"/>
    </i>
    <i>
      <x v="1488"/>
    </i>
    <i>
      <x v="1671"/>
    </i>
    <i>
      <x v="1489"/>
    </i>
    <i>
      <x v="1675"/>
    </i>
    <i>
      <x v="1490"/>
    </i>
    <i>
      <x v="1679"/>
    </i>
    <i>
      <x v="1491"/>
    </i>
    <i>
      <x v="1683"/>
    </i>
    <i>
      <x v="1492"/>
    </i>
    <i>
      <x v="1687"/>
    </i>
    <i>
      <x v="1493"/>
    </i>
    <i>
      <x v="1691"/>
    </i>
    <i>
      <x v="1494"/>
    </i>
    <i>
      <x v="1695"/>
    </i>
    <i>
      <x v="1495"/>
    </i>
    <i>
      <x v="1699"/>
    </i>
    <i>
      <x v="1496"/>
    </i>
    <i>
      <x v="1703"/>
    </i>
    <i>
      <x v="1497"/>
    </i>
    <i>
      <x v="1707"/>
    </i>
    <i>
      <x v="1498"/>
    </i>
    <i>
      <x v="1711"/>
    </i>
    <i>
      <x v="1499"/>
    </i>
    <i>
      <x v="1715"/>
    </i>
    <i>
      <x v="1500"/>
    </i>
    <i>
      <x v="1574"/>
    </i>
    <i>
      <x v="1501"/>
    </i>
    <i>
      <x v="1576"/>
    </i>
    <i>
      <x v="1502"/>
    </i>
    <i>
      <x v="1578"/>
    </i>
    <i>
      <x v="1503"/>
    </i>
    <i>
      <x v="1580"/>
    </i>
    <i>
      <x v="1504"/>
    </i>
    <i>
      <x v="1582"/>
    </i>
    <i>
      <x v="1505"/>
    </i>
    <i>
      <x v="1584"/>
    </i>
    <i>
      <x v="1506"/>
    </i>
    <i>
      <x v="1586"/>
    </i>
    <i>
      <x v="1507"/>
    </i>
    <i>
      <x v="1588"/>
    </i>
    <i>
      <x v="1508"/>
    </i>
    <i>
      <x v="1590"/>
    </i>
    <i>
      <x v="1509"/>
    </i>
    <i>
      <x v="1592"/>
    </i>
    <i>
      <x v="1510"/>
    </i>
    <i>
      <x v="1594"/>
    </i>
    <i>
      <x v="1511"/>
    </i>
    <i>
      <x v="1596"/>
    </i>
    <i>
      <x v="1512"/>
    </i>
    <i>
      <x v="1598"/>
    </i>
    <i>
      <x v="1513"/>
    </i>
    <i>
      <x v="1600"/>
    </i>
    <i>
      <x v="1514"/>
    </i>
    <i>
      <x v="1602"/>
    </i>
    <i>
      <x v="1515"/>
    </i>
    <i>
      <x v="1604"/>
    </i>
    <i>
      <x v="1516"/>
    </i>
    <i>
      <x v="1606"/>
    </i>
    <i>
      <x v="1517"/>
    </i>
    <i>
      <x v="1608"/>
    </i>
    <i>
      <x v="1518"/>
    </i>
    <i>
      <x v="1610"/>
    </i>
    <i>
      <x v="1519"/>
    </i>
    <i>
      <x v="1612"/>
    </i>
    <i>
      <x v="1520"/>
    </i>
    <i>
      <x v="1614"/>
    </i>
    <i>
      <x v="1521"/>
    </i>
    <i>
      <x v="1616"/>
    </i>
    <i>
      <x v="1522"/>
    </i>
    <i>
      <x v="1618"/>
    </i>
    <i>
      <x v="1523"/>
    </i>
    <i>
      <x v="1620"/>
    </i>
    <i>
      <x v="1524"/>
    </i>
    <i>
      <x v="1622"/>
    </i>
    <i>
      <x v="1525"/>
    </i>
    <i>
      <x v="1624"/>
    </i>
    <i>
      <x v="1526"/>
    </i>
    <i>
      <x v="1626"/>
    </i>
    <i>
      <x v="1527"/>
    </i>
    <i>
      <x v="1628"/>
    </i>
    <i>
      <x v="1528"/>
    </i>
    <i>
      <x v="1630"/>
    </i>
    <i>
      <x v="1529"/>
    </i>
    <i>
      <x v="1632"/>
    </i>
    <i>
      <x v="1530"/>
    </i>
    <i>
      <x v="1634"/>
    </i>
    <i>
      <x v="1531"/>
    </i>
    <i>
      <x v="1636"/>
    </i>
    <i>
      <x v="1532"/>
    </i>
    <i>
      <x v="1638"/>
    </i>
    <i>
      <x v="1533"/>
    </i>
    <i>
      <x v="1640"/>
    </i>
    <i>
      <x v="1534"/>
    </i>
    <i>
      <x v="1642"/>
    </i>
    <i>
      <x v="1535"/>
    </i>
    <i>
      <x v="1644"/>
    </i>
    <i>
      <x v="1536"/>
    </i>
    <i>
      <x v="1646"/>
    </i>
    <i>
      <x v="1537"/>
    </i>
    <i>
      <x v="1648"/>
    </i>
    <i>
      <x v="1538"/>
    </i>
    <i>
      <x v="1650"/>
    </i>
    <i>
      <x v="1539"/>
    </i>
    <i>
      <x v="1652"/>
    </i>
    <i>
      <x v="1540"/>
    </i>
    <i>
      <x v="1654"/>
    </i>
    <i>
      <x v="1541"/>
    </i>
    <i>
      <x v="1656"/>
    </i>
    <i>
      <x v="1542"/>
    </i>
    <i>
      <x v="1658"/>
    </i>
    <i>
      <x v="1543"/>
    </i>
    <i>
      <x v="1660"/>
    </i>
    <i>
      <x v="1544"/>
    </i>
    <i>
      <x v="1662"/>
    </i>
    <i>
      <x v="1545"/>
    </i>
    <i>
      <x v="1664"/>
    </i>
    <i>
      <x v="1546"/>
    </i>
    <i>
      <x v="1666"/>
    </i>
    <i>
      <x v="1547"/>
    </i>
    <i>
      <x v="1668"/>
    </i>
    <i>
      <x v="1548"/>
    </i>
    <i>
      <x v="1670"/>
    </i>
    <i>
      <x v="1549"/>
    </i>
    <i>
      <x v="1672"/>
    </i>
    <i>
      <x v="1550"/>
    </i>
    <i>
      <x v="1674"/>
    </i>
    <i>
      <x v="1551"/>
    </i>
    <i>
      <x v="1676"/>
    </i>
    <i>
      <x v="1552"/>
    </i>
    <i>
      <x v="1678"/>
    </i>
    <i>
      <x v="1553"/>
    </i>
    <i>
      <x v="1680"/>
    </i>
    <i>
      <x v="1554"/>
    </i>
    <i>
      <x v="1682"/>
    </i>
    <i>
      <x v="1555"/>
    </i>
    <i>
      <x v="1684"/>
    </i>
    <i>
      <x v="1556"/>
    </i>
    <i>
      <x v="1686"/>
    </i>
    <i>
      <x v="1557"/>
    </i>
    <i>
      <x v="1688"/>
    </i>
    <i>
      <x v="1558"/>
    </i>
    <i>
      <x v="1690"/>
    </i>
    <i>
      <x v="1559"/>
    </i>
    <i>
      <x v="1692"/>
    </i>
    <i>
      <x v="1560"/>
    </i>
    <i>
      <x v="1694"/>
    </i>
    <i>
      <x v="1561"/>
    </i>
    <i>
      <x v="1696"/>
    </i>
    <i>
      <x v="1562"/>
    </i>
    <i>
      <x v="1698"/>
    </i>
    <i>
      <x v="1563"/>
    </i>
    <i>
      <x v="1700"/>
    </i>
    <i>
      <x v="1564"/>
    </i>
    <i>
      <x v="1702"/>
    </i>
    <i>
      <x v="1565"/>
    </i>
    <i>
      <x v="1704"/>
    </i>
    <i>
      <x v="1566"/>
    </i>
    <i>
      <x v="1706"/>
    </i>
    <i>
      <x v="1567"/>
    </i>
    <i>
      <x v="1708"/>
    </i>
    <i>
      <x v="1568"/>
    </i>
    <i>
      <x v="1710"/>
    </i>
    <i>
      <x v="1569"/>
    </i>
    <i>
      <x v="1712"/>
    </i>
    <i>
      <x v="1570"/>
    </i>
    <i>
      <x v="1714"/>
    </i>
    <i>
      <x v="1571"/>
    </i>
    <i>
      <x v="1430"/>
    </i>
    <i>
      <x v="1572"/>
    </i>
    <i>
      <x v="1399"/>
    </i>
    <i>
      <x v="1335"/>
    </i>
    <i>
      <x v="1303"/>
    </i>
    <i>
      <x v="1145"/>
    </i>
    <i>
      <x v="1367"/>
    </i>
    <i>
      <x v="1146"/>
    </i>
    <i>
      <x v="1287"/>
    </i>
    <i>
      <x v="1147"/>
    </i>
    <i>
      <x v="1319"/>
    </i>
    <i>
      <x v="1148"/>
    </i>
    <i>
      <x v="1351"/>
    </i>
    <i>
      <x v="1149"/>
    </i>
    <i>
      <x v="1383"/>
    </i>
    <i>
      <x v="1150"/>
    </i>
    <i>
      <x v="1415"/>
    </i>
    <i>
      <x v="1151"/>
    </i>
    <i>
      <x v="1295"/>
    </i>
    <i>
      <x v="1152"/>
    </i>
    <i>
      <x v="1311"/>
    </i>
    <i>
      <x v="1153"/>
    </i>
    <i>
      <x v="1327"/>
    </i>
    <i>
      <x v="1154"/>
    </i>
    <i>
      <x v="1343"/>
    </i>
    <i>
      <x v="1155"/>
    </i>
    <i>
      <x v="1359"/>
    </i>
    <i>
      <x v="1156"/>
    </i>
    <i>
      <x v="1375"/>
    </i>
    <i>
      <x v="1157"/>
    </i>
    <i>
      <x v="1391"/>
    </i>
    <i>
      <x v="1158"/>
    </i>
    <i>
      <x v="1407"/>
    </i>
    <i>
      <x v="1159"/>
    </i>
    <i>
      <x v="1423"/>
    </i>
    <i>
      <x v="1160"/>
    </i>
    <i>
      <x v="1291"/>
    </i>
    <i>
      <x v="1161"/>
    </i>
    <i>
      <x v="1299"/>
    </i>
    <i>
      <x v="1162"/>
    </i>
    <i>
      <x v="1307"/>
    </i>
    <i>
      <x v="1163"/>
    </i>
    <i>
      <x v="1315"/>
    </i>
    <i>
      <x v="1164"/>
    </i>
    <i>
      <x v="1323"/>
    </i>
    <i>
      <x v="1165"/>
    </i>
    <i>
      <x v="1331"/>
    </i>
    <i>
      <x v="1166"/>
    </i>
    <i>
      <x v="1339"/>
    </i>
    <i>
      <x v="1167"/>
    </i>
    <i>
      <x v="1347"/>
    </i>
    <i>
      <x v="1168"/>
    </i>
    <i>
      <x v="1355"/>
    </i>
    <i>
      <x v="1169"/>
    </i>
    <i>
      <x v="1363"/>
    </i>
    <i>
      <x v="1170"/>
    </i>
    <i>
      <x v="1371"/>
    </i>
    <i>
      <x v="1171"/>
    </i>
    <i>
      <x v="1379"/>
    </i>
    <i>
      <x v="1172"/>
    </i>
    <i>
      <x v="1387"/>
    </i>
    <i>
      <x v="1173"/>
    </i>
    <i>
      <x v="1395"/>
    </i>
    <i>
      <x v="1174"/>
    </i>
    <i>
      <x v="1403"/>
    </i>
    <i>
      <x v="1175"/>
    </i>
    <i>
      <x v="1411"/>
    </i>
    <i>
      <x v="1176"/>
    </i>
    <i>
      <x v="1419"/>
    </i>
    <i>
      <x v="1177"/>
    </i>
    <i>
      <x v="1427"/>
    </i>
    <i>
      <x v="1178"/>
    </i>
    <i>
      <x v="1289"/>
    </i>
    <i>
      <x v="1179"/>
    </i>
    <i>
      <x v="1293"/>
    </i>
    <i>
      <x v="1180"/>
    </i>
    <i>
      <x v="1297"/>
    </i>
    <i>
      <x v="1181"/>
    </i>
    <i>
      <x v="1301"/>
    </i>
    <i>
      <x v="1182"/>
    </i>
    <i>
      <x v="1305"/>
    </i>
    <i>
      <x v="1183"/>
    </i>
    <i>
      <x v="1309"/>
    </i>
    <i>
      <x v="1184"/>
    </i>
    <i>
      <x v="1313"/>
    </i>
    <i>
      <x v="1185"/>
    </i>
    <i>
      <x v="1317"/>
    </i>
    <i>
      <x v="1186"/>
    </i>
    <i>
      <x v="1321"/>
    </i>
    <i>
      <x v="1187"/>
    </i>
    <i>
      <x v="1325"/>
    </i>
    <i>
      <x v="1188"/>
    </i>
    <i>
      <x v="1329"/>
    </i>
    <i>
      <x v="1189"/>
    </i>
    <i>
      <x v="1333"/>
    </i>
    <i>
      <x v="1190"/>
    </i>
    <i>
      <x v="1337"/>
    </i>
    <i>
      <x v="1191"/>
    </i>
    <i>
      <x v="1341"/>
    </i>
    <i>
      <x v="1192"/>
    </i>
    <i>
      <x v="1345"/>
    </i>
    <i>
      <x v="1193"/>
    </i>
    <i>
      <x v="1349"/>
    </i>
    <i>
      <x v="1194"/>
    </i>
    <i>
      <x v="1353"/>
    </i>
    <i>
      <x v="1195"/>
    </i>
    <i>
      <x v="1357"/>
    </i>
    <i>
      <x v="1196"/>
    </i>
    <i>
      <x v="1361"/>
    </i>
    <i>
      <x v="1197"/>
    </i>
    <i>
      <x v="1365"/>
    </i>
    <i>
      <x v="1198"/>
    </i>
    <i>
      <x v="1369"/>
    </i>
    <i>
      <x v="1199"/>
    </i>
    <i>
      <x v="1373"/>
    </i>
    <i>
      <x v="1200"/>
    </i>
    <i>
      <x v="1377"/>
    </i>
    <i>
      <x v="1201"/>
    </i>
    <i>
      <x v="1381"/>
    </i>
    <i>
      <x v="1202"/>
    </i>
    <i>
      <x v="1385"/>
    </i>
    <i>
      <x v="1203"/>
    </i>
    <i>
      <x v="1389"/>
    </i>
    <i>
      <x v="1204"/>
    </i>
    <i>
      <x v="1393"/>
    </i>
    <i>
      <x v="1205"/>
    </i>
    <i>
      <x v="1397"/>
    </i>
    <i>
      <x v="1206"/>
    </i>
    <i>
      <x v="1401"/>
    </i>
    <i>
      <x v="1207"/>
    </i>
    <i>
      <x v="1405"/>
    </i>
    <i>
      <x v="1208"/>
    </i>
    <i>
      <x v="1409"/>
    </i>
    <i>
      <x v="1209"/>
    </i>
    <i>
      <x v="1413"/>
    </i>
    <i>
      <x v="1210"/>
    </i>
    <i>
      <x v="1417"/>
    </i>
    <i>
      <x v="1211"/>
    </i>
    <i>
      <x v="1421"/>
    </i>
    <i>
      <x v="1212"/>
    </i>
    <i>
      <x v="1425"/>
    </i>
    <i>
      <x v="1213"/>
    </i>
    <i>
      <x v="1429"/>
    </i>
    <i>
      <x v="1214"/>
    </i>
    <i>
      <x v="1288"/>
    </i>
    <i>
      <x v="1215"/>
    </i>
    <i>
      <x v="1290"/>
    </i>
    <i>
      <x v="1216"/>
    </i>
    <i>
      <x v="1292"/>
    </i>
    <i>
      <x v="1217"/>
    </i>
    <i>
      <x v="1294"/>
    </i>
    <i>
      <x v="1218"/>
    </i>
    <i>
      <x v="1296"/>
    </i>
    <i>
      <x v="1219"/>
    </i>
    <i>
      <x v="1298"/>
    </i>
    <i>
      <x v="1220"/>
    </i>
    <i>
      <x v="1300"/>
    </i>
    <i>
      <x v="1221"/>
    </i>
    <i>
      <x v="1302"/>
    </i>
    <i>
      <x v="1222"/>
    </i>
    <i>
      <x v="1304"/>
    </i>
    <i>
      <x v="1223"/>
    </i>
    <i>
      <x v="1306"/>
    </i>
    <i>
      <x v="1224"/>
    </i>
    <i>
      <x v="1308"/>
    </i>
    <i>
      <x v="1225"/>
    </i>
    <i>
      <x v="1310"/>
    </i>
    <i>
      <x v="1226"/>
    </i>
    <i>
      <x v="1312"/>
    </i>
    <i>
      <x v="1227"/>
    </i>
    <i>
      <x v="1314"/>
    </i>
    <i>
      <x v="1228"/>
    </i>
    <i>
      <x v="1316"/>
    </i>
    <i>
      <x v="1229"/>
    </i>
    <i>
      <x v="1318"/>
    </i>
    <i>
      <x v="1230"/>
    </i>
    <i>
      <x v="1320"/>
    </i>
    <i>
      <x v="1231"/>
    </i>
    <i>
      <x v="1322"/>
    </i>
    <i>
      <x v="1232"/>
    </i>
    <i>
      <x v="1324"/>
    </i>
    <i>
      <x v="1233"/>
    </i>
    <i>
      <x v="1326"/>
    </i>
    <i>
      <x v="1234"/>
    </i>
    <i>
      <x v="1328"/>
    </i>
    <i>
      <x v="1235"/>
    </i>
    <i>
      <x v="1330"/>
    </i>
    <i>
      <x v="1236"/>
    </i>
    <i>
      <x v="1332"/>
    </i>
    <i>
      <x v="1237"/>
    </i>
    <i>
      <x v="1334"/>
    </i>
    <i>
      <x v="1238"/>
    </i>
    <i>
      <x v="1336"/>
    </i>
    <i>
      <x v="1239"/>
    </i>
    <i>
      <x v="1338"/>
    </i>
    <i>
      <x v="1240"/>
    </i>
    <i>
      <x v="1340"/>
    </i>
    <i>
      <x v="1241"/>
    </i>
    <i>
      <x v="1342"/>
    </i>
    <i>
      <x v="1242"/>
    </i>
    <i>
      <x v="1344"/>
    </i>
    <i>
      <x v="1243"/>
    </i>
    <i>
      <x v="1346"/>
    </i>
    <i>
      <x v="1244"/>
    </i>
    <i>
      <x v="1348"/>
    </i>
    <i>
      <x v="1245"/>
    </i>
    <i>
      <x v="1350"/>
    </i>
    <i>
      <x v="1246"/>
    </i>
    <i>
      <x v="1352"/>
    </i>
    <i>
      <x v="1247"/>
    </i>
    <i>
      <x v="1354"/>
    </i>
    <i>
      <x v="1248"/>
    </i>
    <i>
      <x v="1356"/>
    </i>
    <i>
      <x v="1249"/>
    </i>
    <i>
      <x v="1358"/>
    </i>
    <i>
      <x v="1250"/>
    </i>
    <i>
      <x v="1360"/>
    </i>
    <i>
      <x v="1251"/>
    </i>
    <i>
      <x v="1362"/>
    </i>
    <i>
      <x v="1252"/>
    </i>
    <i>
      <x v="1364"/>
    </i>
    <i>
      <x v="1253"/>
    </i>
    <i>
      <x v="1366"/>
    </i>
    <i>
      <x v="1254"/>
    </i>
    <i>
      <x v="1368"/>
    </i>
    <i>
      <x v="1255"/>
    </i>
    <i>
      <x v="1370"/>
    </i>
    <i>
      <x v="1256"/>
    </i>
    <i>
      <x v="1372"/>
    </i>
    <i>
      <x v="1257"/>
    </i>
    <i>
      <x v="1374"/>
    </i>
    <i>
      <x v="1258"/>
    </i>
    <i>
      <x v="1376"/>
    </i>
    <i>
      <x v="1259"/>
    </i>
    <i>
      <x v="1378"/>
    </i>
    <i>
      <x v="1260"/>
    </i>
    <i>
      <x v="1380"/>
    </i>
    <i>
      <x v="1261"/>
    </i>
    <i>
      <x v="1382"/>
    </i>
    <i>
      <x v="1262"/>
    </i>
    <i>
      <x v="1384"/>
    </i>
    <i>
      <x v="1263"/>
    </i>
    <i>
      <x v="1386"/>
    </i>
    <i>
      <x v="1264"/>
    </i>
    <i>
      <x v="1388"/>
    </i>
    <i>
      <x v="1265"/>
    </i>
    <i>
      <x v="1390"/>
    </i>
    <i>
      <x v="1266"/>
    </i>
    <i>
      <x v="1392"/>
    </i>
    <i>
      <x v="1267"/>
    </i>
    <i>
      <x v="1394"/>
    </i>
    <i>
      <x v="1268"/>
    </i>
    <i>
      <x v="1396"/>
    </i>
    <i>
      <x v="1269"/>
    </i>
    <i>
      <x v="1398"/>
    </i>
    <i>
      <x v="1270"/>
    </i>
    <i>
      <x v="1400"/>
    </i>
    <i>
      <x v="1271"/>
    </i>
    <i>
      <x v="1402"/>
    </i>
    <i>
      <x v="1272"/>
    </i>
    <i>
      <x v="1404"/>
    </i>
    <i>
      <x v="1273"/>
    </i>
    <i>
      <x v="1406"/>
    </i>
    <i>
      <x v="1274"/>
    </i>
    <i>
      <x v="1408"/>
    </i>
    <i>
      <x v="1275"/>
    </i>
    <i>
      <x v="1410"/>
    </i>
    <i>
      <x v="1276"/>
    </i>
    <i>
      <x v="1412"/>
    </i>
    <i>
      <x v="1277"/>
    </i>
    <i>
      <x v="1414"/>
    </i>
    <i>
      <x v="1278"/>
    </i>
    <i>
      <x v="1416"/>
    </i>
    <i>
      <x v="1279"/>
    </i>
    <i>
      <x v="1418"/>
    </i>
    <i>
      <x v="1280"/>
    </i>
    <i>
      <x v="1420"/>
    </i>
    <i>
      <x v="1281"/>
    </i>
    <i>
      <x v="1422"/>
    </i>
    <i>
      <x v="1282"/>
    </i>
    <i>
      <x v="1424"/>
    </i>
    <i>
      <x v="1283"/>
    </i>
    <i>
      <x v="1426"/>
    </i>
    <i>
      <x v="1284"/>
    </i>
    <i>
      <x v="1428"/>
    </i>
    <i>
      <x v="1285"/>
    </i>
    <i>
      <x v="1144"/>
    </i>
    <i>
      <x v="1286"/>
    </i>
    <i>
      <x v="1113"/>
    </i>
    <i>
      <x v="1049"/>
    </i>
    <i>
      <x v="1017"/>
    </i>
    <i>
      <x v="859"/>
    </i>
    <i>
      <x v="1081"/>
    </i>
    <i>
      <x v="860"/>
    </i>
    <i>
      <x v="1001"/>
    </i>
    <i>
      <x v="861"/>
    </i>
    <i>
      <x v="1033"/>
    </i>
    <i>
      <x v="862"/>
    </i>
    <i>
      <x v="1065"/>
    </i>
    <i>
      <x v="863"/>
    </i>
    <i>
      <x v="1097"/>
    </i>
    <i>
      <x v="864"/>
    </i>
    <i>
      <x v="1129"/>
    </i>
    <i>
      <x v="865"/>
    </i>
    <i>
      <x v="1009"/>
    </i>
    <i>
      <x v="866"/>
    </i>
    <i>
      <x v="1025"/>
    </i>
    <i>
      <x v="867"/>
    </i>
    <i>
      <x v="1041"/>
    </i>
    <i>
      <x v="868"/>
    </i>
    <i>
      <x v="1057"/>
    </i>
    <i>
      <x v="869"/>
    </i>
    <i>
      <x v="1073"/>
    </i>
    <i>
      <x v="870"/>
    </i>
    <i>
      <x v="1089"/>
    </i>
    <i>
      <x v="871"/>
    </i>
    <i>
      <x v="1105"/>
    </i>
    <i>
      <x v="872"/>
    </i>
    <i>
      <x v="1121"/>
    </i>
    <i>
      <x v="873"/>
    </i>
    <i>
      <x v="1137"/>
    </i>
    <i>
      <x v="874"/>
    </i>
    <i>
      <x v="1005"/>
    </i>
    <i>
      <x v="875"/>
    </i>
    <i>
      <x v="1013"/>
    </i>
    <i>
      <x v="876"/>
    </i>
    <i>
      <x v="1021"/>
    </i>
    <i>
      <x v="877"/>
    </i>
    <i>
      <x v="1029"/>
    </i>
    <i>
      <x v="878"/>
    </i>
    <i>
      <x v="1037"/>
    </i>
    <i>
      <x v="879"/>
    </i>
    <i>
      <x v="1045"/>
    </i>
    <i>
      <x v="880"/>
    </i>
    <i>
      <x v="1053"/>
    </i>
    <i>
      <x v="881"/>
    </i>
    <i>
      <x v="1061"/>
    </i>
    <i>
      <x v="882"/>
    </i>
    <i>
      <x v="1069"/>
    </i>
    <i>
      <x v="883"/>
    </i>
    <i>
      <x v="1077"/>
    </i>
    <i>
      <x v="884"/>
    </i>
    <i>
      <x v="1085"/>
    </i>
    <i>
      <x v="885"/>
    </i>
    <i>
      <x v="1093"/>
    </i>
    <i>
      <x v="886"/>
    </i>
    <i>
      <x v="1101"/>
    </i>
    <i>
      <x v="887"/>
    </i>
    <i>
      <x v="1109"/>
    </i>
    <i>
      <x v="888"/>
    </i>
    <i>
      <x v="1117"/>
    </i>
    <i>
      <x v="889"/>
    </i>
    <i>
      <x v="1125"/>
    </i>
    <i>
      <x v="890"/>
    </i>
    <i>
      <x v="1133"/>
    </i>
    <i>
      <x v="891"/>
    </i>
    <i>
      <x v="1141"/>
    </i>
    <i>
      <x v="892"/>
    </i>
    <i>
      <x v="1003"/>
    </i>
    <i>
      <x v="893"/>
    </i>
    <i>
      <x v="1007"/>
    </i>
    <i>
      <x v="894"/>
    </i>
    <i>
      <x v="1011"/>
    </i>
    <i>
      <x v="895"/>
    </i>
    <i>
      <x v="1015"/>
    </i>
    <i>
      <x v="896"/>
    </i>
    <i>
      <x v="1019"/>
    </i>
    <i>
      <x v="897"/>
    </i>
    <i>
      <x v="1023"/>
    </i>
    <i>
      <x v="898"/>
    </i>
    <i>
      <x v="1027"/>
    </i>
    <i>
      <x v="899"/>
    </i>
    <i>
      <x v="1031"/>
    </i>
    <i>
      <x v="900"/>
    </i>
    <i>
      <x v="1035"/>
    </i>
    <i>
      <x v="901"/>
    </i>
    <i>
      <x v="1039"/>
    </i>
    <i>
      <x v="902"/>
    </i>
    <i>
      <x v="1043"/>
    </i>
    <i>
      <x v="903"/>
    </i>
    <i>
      <x v="1047"/>
    </i>
    <i>
      <x v="904"/>
    </i>
    <i>
      <x v="1051"/>
    </i>
    <i>
      <x v="905"/>
    </i>
    <i>
      <x v="1055"/>
    </i>
    <i>
      <x v="906"/>
    </i>
    <i>
      <x v="1059"/>
    </i>
    <i>
      <x v="907"/>
    </i>
    <i>
      <x v="1063"/>
    </i>
    <i>
      <x v="908"/>
    </i>
    <i>
      <x v="1067"/>
    </i>
    <i>
      <x v="909"/>
    </i>
    <i>
      <x v="1071"/>
    </i>
    <i>
      <x v="910"/>
    </i>
    <i>
      <x v="1075"/>
    </i>
    <i>
      <x v="911"/>
    </i>
    <i>
      <x v="1079"/>
    </i>
    <i>
      <x v="912"/>
    </i>
    <i>
      <x v="1083"/>
    </i>
    <i>
      <x v="913"/>
    </i>
    <i>
      <x v="1087"/>
    </i>
    <i>
      <x v="914"/>
    </i>
    <i>
      <x v="1091"/>
    </i>
    <i>
      <x v="915"/>
    </i>
    <i>
      <x v="1095"/>
    </i>
    <i>
      <x v="916"/>
    </i>
    <i>
      <x v="1099"/>
    </i>
    <i>
      <x v="917"/>
    </i>
    <i>
      <x v="1103"/>
    </i>
    <i>
      <x v="918"/>
    </i>
    <i>
      <x v="1107"/>
    </i>
    <i>
      <x v="919"/>
    </i>
    <i>
      <x v="1111"/>
    </i>
    <i>
      <x v="920"/>
    </i>
    <i>
      <x v="1115"/>
    </i>
    <i>
      <x v="921"/>
    </i>
    <i>
      <x v="1119"/>
    </i>
    <i>
      <x v="922"/>
    </i>
    <i>
      <x v="1123"/>
    </i>
    <i>
      <x v="923"/>
    </i>
    <i>
      <x v="1127"/>
    </i>
    <i>
      <x v="924"/>
    </i>
    <i>
      <x v="1131"/>
    </i>
    <i>
      <x v="925"/>
    </i>
    <i>
      <x v="1135"/>
    </i>
    <i>
      <x v="926"/>
    </i>
    <i>
      <x v="1139"/>
    </i>
    <i>
      <x v="927"/>
    </i>
    <i>
      <x v="1143"/>
    </i>
    <i>
      <x v="928"/>
    </i>
    <i>
      <x v="1002"/>
    </i>
    <i>
      <x v="929"/>
    </i>
    <i>
      <x v="1004"/>
    </i>
    <i>
      <x v="930"/>
    </i>
    <i>
      <x v="1006"/>
    </i>
    <i>
      <x v="931"/>
    </i>
    <i>
      <x v="1008"/>
    </i>
    <i>
      <x v="932"/>
    </i>
    <i>
      <x v="1010"/>
    </i>
    <i>
      <x v="933"/>
    </i>
    <i>
      <x v="1012"/>
    </i>
    <i>
      <x v="934"/>
    </i>
    <i>
      <x v="1014"/>
    </i>
    <i>
      <x v="935"/>
    </i>
    <i>
      <x v="1016"/>
    </i>
    <i>
      <x v="936"/>
    </i>
    <i>
      <x v="1018"/>
    </i>
    <i>
      <x v="937"/>
    </i>
    <i>
      <x v="1020"/>
    </i>
    <i>
      <x v="938"/>
    </i>
    <i>
      <x v="1022"/>
    </i>
    <i>
      <x v="939"/>
    </i>
    <i>
      <x v="1024"/>
    </i>
    <i>
      <x v="940"/>
    </i>
    <i>
      <x v="1026"/>
    </i>
    <i>
      <x v="941"/>
    </i>
    <i>
      <x v="1028"/>
    </i>
    <i>
      <x v="942"/>
    </i>
    <i>
      <x v="1030"/>
    </i>
    <i>
      <x v="943"/>
    </i>
    <i>
      <x v="1032"/>
    </i>
    <i>
      <x v="944"/>
    </i>
    <i>
      <x v="1034"/>
    </i>
    <i>
      <x v="945"/>
    </i>
    <i>
      <x v="1036"/>
    </i>
    <i>
      <x v="946"/>
    </i>
    <i>
      <x v="1038"/>
    </i>
    <i>
      <x v="947"/>
    </i>
    <i>
      <x v="1040"/>
    </i>
    <i>
      <x v="948"/>
    </i>
    <i>
      <x v="1042"/>
    </i>
    <i>
      <x v="949"/>
    </i>
    <i>
      <x v="1044"/>
    </i>
    <i>
      <x v="950"/>
    </i>
    <i>
      <x v="1046"/>
    </i>
    <i>
      <x v="951"/>
    </i>
    <i>
      <x v="1048"/>
    </i>
    <i>
      <x v="952"/>
    </i>
    <i>
      <x v="1050"/>
    </i>
    <i>
      <x v="953"/>
    </i>
    <i>
      <x v="1052"/>
    </i>
    <i>
      <x v="954"/>
    </i>
    <i>
      <x v="1054"/>
    </i>
    <i>
      <x v="955"/>
    </i>
    <i>
      <x v="1056"/>
    </i>
    <i>
      <x v="956"/>
    </i>
    <i>
      <x v="1058"/>
    </i>
    <i>
      <x v="957"/>
    </i>
    <i>
      <x v="1060"/>
    </i>
    <i>
      <x v="958"/>
    </i>
    <i>
      <x v="1062"/>
    </i>
    <i>
      <x v="959"/>
    </i>
    <i>
      <x v="1064"/>
    </i>
    <i>
      <x v="960"/>
    </i>
    <i>
      <x v="1066"/>
    </i>
    <i>
      <x v="961"/>
    </i>
    <i>
      <x v="1068"/>
    </i>
    <i>
      <x v="962"/>
    </i>
    <i>
      <x v="1070"/>
    </i>
    <i>
      <x v="963"/>
    </i>
    <i>
      <x v="1072"/>
    </i>
    <i>
      <x v="964"/>
    </i>
    <i>
      <x v="1074"/>
    </i>
    <i>
      <x v="965"/>
    </i>
    <i>
      <x v="1076"/>
    </i>
    <i>
      <x v="966"/>
    </i>
    <i>
      <x v="1078"/>
    </i>
    <i>
      <x v="967"/>
    </i>
    <i>
      <x v="1080"/>
    </i>
    <i>
      <x v="968"/>
    </i>
    <i>
      <x v="1082"/>
    </i>
    <i>
      <x v="969"/>
    </i>
    <i>
      <x v="1084"/>
    </i>
    <i>
      <x v="970"/>
    </i>
    <i>
      <x v="1086"/>
    </i>
    <i>
      <x v="971"/>
    </i>
    <i>
      <x v="1088"/>
    </i>
    <i>
      <x v="972"/>
    </i>
    <i>
      <x v="1090"/>
    </i>
    <i>
      <x v="973"/>
    </i>
    <i>
      <x v="1092"/>
    </i>
    <i>
      <x v="974"/>
    </i>
    <i>
      <x v="1094"/>
    </i>
    <i>
      <x v="975"/>
    </i>
    <i>
      <x v="1096"/>
    </i>
    <i>
      <x v="976"/>
    </i>
    <i>
      <x v="1098"/>
    </i>
    <i>
      <x v="977"/>
    </i>
    <i>
      <x v="1100"/>
    </i>
    <i>
      <x v="978"/>
    </i>
    <i>
      <x v="1102"/>
    </i>
    <i>
      <x v="979"/>
    </i>
    <i>
      <x v="1104"/>
    </i>
    <i>
      <x v="980"/>
    </i>
    <i>
      <x v="1106"/>
    </i>
    <i>
      <x v="981"/>
    </i>
    <i>
      <x v="1108"/>
    </i>
    <i>
      <x v="982"/>
    </i>
    <i>
      <x v="1110"/>
    </i>
    <i>
      <x v="983"/>
    </i>
    <i>
      <x v="1112"/>
    </i>
    <i>
      <x v="984"/>
    </i>
    <i>
      <x v="1114"/>
    </i>
    <i>
      <x v="985"/>
    </i>
    <i>
      <x v="1116"/>
    </i>
    <i>
      <x v="986"/>
    </i>
    <i>
      <x v="1118"/>
    </i>
    <i>
      <x v="987"/>
    </i>
    <i>
      <x v="1120"/>
    </i>
    <i>
      <x v="988"/>
    </i>
    <i>
      <x v="1122"/>
    </i>
    <i>
      <x v="989"/>
    </i>
    <i>
      <x v="1124"/>
    </i>
    <i>
      <x v="990"/>
    </i>
    <i>
      <x v="1126"/>
    </i>
    <i>
      <x v="991"/>
    </i>
    <i>
      <x v="1128"/>
    </i>
    <i>
      <x v="992"/>
    </i>
    <i>
      <x v="1130"/>
    </i>
    <i>
      <x v="993"/>
    </i>
    <i>
      <x v="1132"/>
    </i>
    <i>
      <x v="994"/>
    </i>
    <i>
      <x v="1134"/>
    </i>
    <i>
      <x v="995"/>
    </i>
    <i>
      <x v="1136"/>
    </i>
    <i>
      <x v="996"/>
    </i>
    <i>
      <x v="1138"/>
    </i>
    <i>
      <x v="997"/>
    </i>
    <i>
      <x v="1140"/>
    </i>
    <i>
      <x v="998"/>
    </i>
    <i>
      <x v="1142"/>
    </i>
    <i>
      <x v="999"/>
    </i>
    <i>
      <x v="858"/>
    </i>
    <i>
      <x v="1000"/>
    </i>
    <i>
      <x v="827"/>
    </i>
    <i>
      <x v="763"/>
    </i>
    <i>
      <x v="731"/>
    </i>
    <i>
      <x v="573"/>
    </i>
    <i>
      <x v="795"/>
    </i>
    <i>
      <x v="574"/>
    </i>
    <i>
      <x v="715"/>
    </i>
    <i>
      <x v="575"/>
    </i>
    <i>
      <x v="747"/>
    </i>
    <i>
      <x v="576"/>
    </i>
    <i>
      <x v="779"/>
    </i>
    <i>
      <x v="577"/>
    </i>
    <i>
      <x v="811"/>
    </i>
    <i>
      <x v="578"/>
    </i>
    <i>
      <x v="843"/>
    </i>
    <i>
      <x v="579"/>
    </i>
    <i>
      <x v="723"/>
    </i>
    <i>
      <x v="580"/>
    </i>
    <i>
      <x v="739"/>
    </i>
    <i>
      <x v="581"/>
    </i>
    <i>
      <x v="755"/>
    </i>
    <i>
      <x v="582"/>
    </i>
    <i>
      <x v="771"/>
    </i>
    <i>
      <x v="583"/>
    </i>
    <i>
      <x v="787"/>
    </i>
    <i>
      <x v="584"/>
    </i>
    <i>
      <x v="803"/>
    </i>
    <i>
      <x v="585"/>
    </i>
    <i>
      <x v="819"/>
    </i>
    <i>
      <x v="586"/>
    </i>
    <i>
      <x v="835"/>
    </i>
    <i>
      <x v="587"/>
    </i>
    <i>
      <x v="851"/>
    </i>
    <i>
      <x v="588"/>
    </i>
    <i>
      <x v="719"/>
    </i>
    <i>
      <x v="589"/>
    </i>
    <i>
      <x v="727"/>
    </i>
    <i>
      <x v="590"/>
    </i>
    <i>
      <x v="735"/>
    </i>
    <i>
      <x v="591"/>
    </i>
    <i>
      <x v="743"/>
    </i>
    <i>
      <x v="592"/>
    </i>
    <i>
      <x v="751"/>
    </i>
    <i>
      <x v="593"/>
    </i>
    <i>
      <x v="759"/>
    </i>
    <i>
      <x v="594"/>
    </i>
    <i>
      <x v="767"/>
    </i>
    <i>
      <x v="595"/>
    </i>
    <i>
      <x v="775"/>
    </i>
    <i>
      <x v="596"/>
    </i>
    <i>
      <x v="783"/>
    </i>
    <i>
      <x v="597"/>
    </i>
    <i>
      <x v="791"/>
    </i>
    <i>
      <x v="598"/>
    </i>
    <i>
      <x v="799"/>
    </i>
    <i>
      <x v="599"/>
    </i>
    <i>
      <x v="807"/>
    </i>
    <i>
      <x v="600"/>
    </i>
    <i>
      <x v="815"/>
    </i>
    <i>
      <x v="601"/>
    </i>
    <i>
      <x v="823"/>
    </i>
    <i>
      <x v="602"/>
    </i>
    <i>
      <x v="831"/>
    </i>
    <i>
      <x v="603"/>
    </i>
    <i>
      <x v="839"/>
    </i>
    <i>
      <x v="604"/>
    </i>
    <i>
      <x v="847"/>
    </i>
    <i>
      <x v="605"/>
    </i>
    <i>
      <x v="855"/>
    </i>
    <i>
      <x v="606"/>
    </i>
    <i>
      <x v="717"/>
    </i>
    <i>
      <x v="607"/>
    </i>
    <i>
      <x v="721"/>
    </i>
    <i>
      <x v="608"/>
    </i>
    <i>
      <x v="725"/>
    </i>
    <i>
      <x v="609"/>
    </i>
    <i>
      <x v="729"/>
    </i>
    <i>
      <x v="610"/>
    </i>
    <i>
      <x v="733"/>
    </i>
    <i>
      <x v="611"/>
    </i>
    <i>
      <x v="737"/>
    </i>
    <i>
      <x v="612"/>
    </i>
    <i>
      <x v="741"/>
    </i>
    <i>
      <x v="613"/>
    </i>
    <i>
      <x v="745"/>
    </i>
    <i>
      <x v="614"/>
    </i>
    <i>
      <x v="749"/>
    </i>
    <i>
      <x v="615"/>
    </i>
    <i>
      <x v="753"/>
    </i>
    <i>
      <x v="616"/>
    </i>
    <i>
      <x v="757"/>
    </i>
    <i>
      <x v="617"/>
    </i>
    <i>
      <x v="761"/>
    </i>
    <i>
      <x v="618"/>
    </i>
    <i>
      <x v="765"/>
    </i>
    <i>
      <x v="619"/>
    </i>
    <i>
      <x v="769"/>
    </i>
    <i>
      <x v="620"/>
    </i>
    <i>
      <x v="773"/>
    </i>
    <i>
      <x v="621"/>
    </i>
    <i>
      <x v="777"/>
    </i>
    <i>
      <x v="622"/>
    </i>
    <i>
      <x v="781"/>
    </i>
    <i>
      <x v="623"/>
    </i>
    <i>
      <x v="785"/>
    </i>
    <i>
      <x v="624"/>
    </i>
    <i>
      <x v="789"/>
    </i>
    <i>
      <x v="625"/>
    </i>
    <i>
      <x v="793"/>
    </i>
    <i>
      <x v="626"/>
    </i>
    <i>
      <x v="797"/>
    </i>
    <i>
      <x v="627"/>
    </i>
    <i>
      <x v="801"/>
    </i>
    <i>
      <x v="628"/>
    </i>
    <i>
      <x v="805"/>
    </i>
    <i>
      <x v="629"/>
    </i>
    <i>
      <x v="809"/>
    </i>
    <i>
      <x v="630"/>
    </i>
    <i>
      <x v="813"/>
    </i>
    <i>
      <x v="631"/>
    </i>
    <i>
      <x v="817"/>
    </i>
    <i>
      <x v="632"/>
    </i>
    <i>
      <x v="821"/>
    </i>
    <i>
      <x v="633"/>
    </i>
    <i>
      <x v="825"/>
    </i>
    <i>
      <x v="634"/>
    </i>
    <i>
      <x v="829"/>
    </i>
    <i>
      <x v="635"/>
    </i>
    <i>
      <x v="833"/>
    </i>
    <i>
      <x v="636"/>
    </i>
    <i>
      <x v="837"/>
    </i>
    <i>
      <x v="637"/>
    </i>
    <i>
      <x v="841"/>
    </i>
    <i>
      <x v="638"/>
    </i>
    <i>
      <x v="845"/>
    </i>
    <i>
      <x v="639"/>
    </i>
    <i>
      <x v="849"/>
    </i>
    <i>
      <x v="640"/>
    </i>
    <i>
      <x v="853"/>
    </i>
    <i>
      <x v="641"/>
    </i>
    <i>
      <x v="857"/>
    </i>
    <i>
      <x v="642"/>
    </i>
    <i>
      <x v="716"/>
    </i>
    <i>
      <x v="643"/>
    </i>
    <i>
      <x v="718"/>
    </i>
    <i>
      <x v="644"/>
    </i>
    <i>
      <x v="720"/>
    </i>
    <i>
      <x v="645"/>
    </i>
    <i>
      <x v="722"/>
    </i>
    <i>
      <x v="646"/>
    </i>
    <i>
      <x v="724"/>
    </i>
    <i>
      <x v="647"/>
    </i>
    <i>
      <x v="726"/>
    </i>
    <i>
      <x v="648"/>
    </i>
    <i>
      <x v="728"/>
    </i>
    <i>
      <x v="649"/>
    </i>
    <i>
      <x v="730"/>
    </i>
    <i>
      <x v="650"/>
    </i>
    <i>
      <x v="732"/>
    </i>
    <i>
      <x v="651"/>
    </i>
    <i>
      <x v="734"/>
    </i>
    <i>
      <x v="652"/>
    </i>
    <i>
      <x v="736"/>
    </i>
    <i>
      <x v="653"/>
    </i>
    <i>
      <x v="738"/>
    </i>
    <i>
      <x v="654"/>
    </i>
    <i>
      <x v="740"/>
    </i>
    <i>
      <x v="655"/>
    </i>
    <i>
      <x v="742"/>
    </i>
    <i>
      <x v="656"/>
    </i>
    <i>
      <x v="744"/>
    </i>
    <i>
      <x v="657"/>
    </i>
    <i>
      <x v="746"/>
    </i>
    <i>
      <x v="658"/>
    </i>
    <i>
      <x v="748"/>
    </i>
    <i>
      <x v="659"/>
    </i>
    <i>
      <x v="750"/>
    </i>
    <i>
      <x v="660"/>
    </i>
    <i>
      <x v="752"/>
    </i>
    <i>
      <x v="661"/>
    </i>
    <i>
      <x v="754"/>
    </i>
    <i>
      <x v="662"/>
    </i>
    <i>
      <x v="756"/>
    </i>
    <i>
      <x v="663"/>
    </i>
    <i>
      <x v="758"/>
    </i>
    <i>
      <x v="664"/>
    </i>
    <i>
      <x v="760"/>
    </i>
    <i>
      <x v="665"/>
    </i>
    <i>
      <x v="762"/>
    </i>
    <i>
      <x v="666"/>
    </i>
    <i>
      <x v="764"/>
    </i>
    <i>
      <x v="667"/>
    </i>
    <i>
      <x v="766"/>
    </i>
    <i>
      <x v="668"/>
    </i>
    <i>
      <x v="768"/>
    </i>
    <i>
      <x v="669"/>
    </i>
    <i>
      <x v="770"/>
    </i>
    <i>
      <x v="670"/>
    </i>
    <i>
      <x v="772"/>
    </i>
    <i>
      <x v="671"/>
    </i>
    <i>
      <x v="774"/>
    </i>
    <i>
      <x v="672"/>
    </i>
    <i>
      <x v="776"/>
    </i>
    <i>
      <x v="673"/>
    </i>
    <i>
      <x v="778"/>
    </i>
    <i>
      <x v="674"/>
    </i>
    <i>
      <x v="780"/>
    </i>
    <i>
      <x v="675"/>
    </i>
    <i>
      <x v="782"/>
    </i>
    <i>
      <x v="676"/>
    </i>
    <i>
      <x v="784"/>
    </i>
    <i>
      <x v="677"/>
    </i>
    <i>
      <x v="786"/>
    </i>
    <i>
      <x v="678"/>
    </i>
    <i>
      <x v="788"/>
    </i>
    <i>
      <x v="679"/>
    </i>
    <i>
      <x v="790"/>
    </i>
    <i>
      <x v="680"/>
    </i>
    <i>
      <x v="792"/>
    </i>
    <i>
      <x v="681"/>
    </i>
    <i>
      <x v="794"/>
    </i>
    <i>
      <x v="682"/>
    </i>
    <i>
      <x v="796"/>
    </i>
    <i>
      <x v="683"/>
    </i>
    <i>
      <x v="798"/>
    </i>
    <i>
      <x v="684"/>
    </i>
    <i>
      <x v="800"/>
    </i>
    <i>
      <x v="685"/>
    </i>
    <i>
      <x v="802"/>
    </i>
    <i>
      <x v="686"/>
    </i>
    <i>
      <x v="804"/>
    </i>
    <i>
      <x v="687"/>
    </i>
    <i>
      <x v="806"/>
    </i>
    <i>
      <x v="688"/>
    </i>
    <i>
      <x v="808"/>
    </i>
    <i>
      <x v="689"/>
    </i>
    <i>
      <x v="810"/>
    </i>
    <i>
      <x v="690"/>
    </i>
    <i>
      <x v="812"/>
    </i>
    <i>
      <x v="691"/>
    </i>
    <i>
      <x v="814"/>
    </i>
    <i>
      <x v="692"/>
    </i>
    <i>
      <x v="816"/>
    </i>
    <i>
      <x v="693"/>
    </i>
    <i>
      <x v="818"/>
    </i>
    <i>
      <x v="694"/>
    </i>
    <i>
      <x v="820"/>
    </i>
    <i>
      <x v="695"/>
    </i>
    <i>
      <x v="822"/>
    </i>
    <i>
      <x v="696"/>
    </i>
    <i>
      <x v="824"/>
    </i>
    <i>
      <x v="697"/>
    </i>
    <i>
      <x v="826"/>
    </i>
    <i>
      <x v="698"/>
    </i>
    <i>
      <x v="828"/>
    </i>
    <i>
      <x v="699"/>
    </i>
    <i>
      <x v="830"/>
    </i>
    <i>
      <x v="700"/>
    </i>
    <i>
      <x v="832"/>
    </i>
    <i>
      <x v="701"/>
    </i>
    <i>
      <x v="834"/>
    </i>
    <i>
      <x v="702"/>
    </i>
    <i>
      <x v="836"/>
    </i>
    <i>
      <x v="703"/>
    </i>
    <i>
      <x v="838"/>
    </i>
    <i>
      <x v="704"/>
    </i>
    <i>
      <x v="840"/>
    </i>
    <i>
      <x v="705"/>
    </i>
    <i>
      <x v="842"/>
    </i>
    <i>
      <x v="706"/>
    </i>
    <i>
      <x v="844"/>
    </i>
    <i>
      <x v="707"/>
    </i>
    <i>
      <x v="846"/>
    </i>
    <i>
      <x v="708"/>
    </i>
    <i>
      <x v="848"/>
    </i>
    <i>
      <x v="709"/>
    </i>
    <i>
      <x v="850"/>
    </i>
    <i>
      <x v="710"/>
    </i>
    <i>
      <x v="852"/>
    </i>
    <i>
      <x v="711"/>
    </i>
    <i>
      <x v="854"/>
    </i>
    <i>
      <x v="712"/>
    </i>
    <i>
      <x v="856"/>
    </i>
    <i>
      <x v="713"/>
    </i>
    <i>
      <x v="572"/>
    </i>
    <i>
      <x v="714"/>
    </i>
    <i>
      <x v="541"/>
    </i>
    <i>
      <x v="477"/>
    </i>
    <i>
      <x v="445"/>
    </i>
    <i>
      <x v="287"/>
    </i>
    <i>
      <x v="509"/>
    </i>
    <i>
      <x v="288"/>
    </i>
    <i>
      <x v="429"/>
    </i>
    <i>
      <x v="289"/>
    </i>
    <i>
      <x v="461"/>
    </i>
    <i>
      <x v="290"/>
    </i>
    <i>
      <x v="493"/>
    </i>
    <i>
      <x v="291"/>
    </i>
    <i>
      <x v="525"/>
    </i>
    <i>
      <x v="292"/>
    </i>
    <i>
      <x v="557"/>
    </i>
    <i>
      <x v="293"/>
    </i>
    <i>
      <x v="437"/>
    </i>
    <i>
      <x v="294"/>
    </i>
    <i>
      <x v="453"/>
    </i>
    <i>
      <x v="295"/>
    </i>
    <i>
      <x v="469"/>
    </i>
    <i>
      <x v="296"/>
    </i>
    <i>
      <x v="485"/>
    </i>
    <i>
      <x v="297"/>
    </i>
    <i>
      <x v="501"/>
    </i>
    <i>
      <x v="298"/>
    </i>
    <i>
      <x v="517"/>
    </i>
    <i>
      <x v="299"/>
    </i>
    <i>
      <x v="533"/>
    </i>
    <i>
      <x v="300"/>
    </i>
    <i>
      <x v="549"/>
    </i>
    <i>
      <x v="301"/>
    </i>
    <i>
      <x v="565"/>
    </i>
    <i>
      <x v="302"/>
    </i>
    <i>
      <x v="433"/>
    </i>
    <i>
      <x v="303"/>
    </i>
    <i>
      <x v="441"/>
    </i>
    <i>
      <x v="304"/>
    </i>
    <i>
      <x v="449"/>
    </i>
    <i>
      <x v="305"/>
    </i>
    <i>
      <x v="457"/>
    </i>
    <i>
      <x v="306"/>
    </i>
    <i>
      <x v="465"/>
    </i>
    <i>
      <x v="307"/>
    </i>
    <i>
      <x v="473"/>
    </i>
    <i>
      <x v="308"/>
    </i>
    <i>
      <x v="481"/>
    </i>
    <i>
      <x v="309"/>
    </i>
    <i>
      <x v="489"/>
    </i>
    <i>
      <x v="310"/>
    </i>
    <i>
      <x v="497"/>
    </i>
    <i>
      <x v="311"/>
    </i>
    <i>
      <x v="505"/>
    </i>
    <i>
      <x v="312"/>
    </i>
    <i>
      <x v="513"/>
    </i>
    <i>
      <x v="313"/>
    </i>
    <i>
      <x v="521"/>
    </i>
    <i>
      <x v="314"/>
    </i>
    <i>
      <x v="529"/>
    </i>
    <i>
      <x v="315"/>
    </i>
    <i>
      <x v="537"/>
    </i>
    <i>
      <x v="316"/>
    </i>
    <i>
      <x v="545"/>
    </i>
    <i>
      <x v="317"/>
    </i>
    <i>
      <x v="553"/>
    </i>
    <i>
      <x v="318"/>
    </i>
    <i>
      <x v="561"/>
    </i>
    <i>
      <x v="319"/>
    </i>
    <i>
      <x v="569"/>
    </i>
    <i>
      <x v="320"/>
    </i>
    <i>
      <x v="431"/>
    </i>
    <i>
      <x v="321"/>
    </i>
    <i>
      <x v="435"/>
    </i>
    <i>
      <x v="322"/>
    </i>
    <i>
      <x v="439"/>
    </i>
    <i>
      <x v="323"/>
    </i>
    <i>
      <x v="443"/>
    </i>
    <i>
      <x v="324"/>
    </i>
    <i>
      <x v="447"/>
    </i>
    <i>
      <x v="325"/>
    </i>
    <i>
      <x v="451"/>
    </i>
    <i>
      <x v="326"/>
    </i>
    <i>
      <x v="455"/>
    </i>
    <i>
      <x v="327"/>
    </i>
    <i>
      <x v="459"/>
    </i>
    <i>
      <x v="328"/>
    </i>
    <i>
      <x v="463"/>
    </i>
    <i>
      <x v="329"/>
    </i>
    <i>
      <x v="467"/>
    </i>
    <i>
      <x v="330"/>
    </i>
    <i>
      <x v="471"/>
    </i>
    <i>
      <x v="331"/>
    </i>
    <i>
      <x v="475"/>
    </i>
    <i>
      <x v="332"/>
    </i>
    <i>
      <x v="479"/>
    </i>
    <i>
      <x v="333"/>
    </i>
    <i>
      <x v="483"/>
    </i>
    <i>
      <x v="334"/>
    </i>
    <i>
      <x v="487"/>
    </i>
    <i>
      <x v="335"/>
    </i>
    <i>
      <x v="491"/>
    </i>
    <i>
      <x v="336"/>
    </i>
    <i>
      <x v="495"/>
    </i>
    <i>
      <x v="337"/>
    </i>
    <i>
      <x v="499"/>
    </i>
    <i>
      <x v="338"/>
    </i>
    <i>
      <x v="503"/>
    </i>
    <i>
      <x v="339"/>
    </i>
    <i>
      <x v="507"/>
    </i>
    <i>
      <x v="340"/>
    </i>
    <i>
      <x v="511"/>
    </i>
    <i>
      <x v="341"/>
    </i>
    <i>
      <x v="515"/>
    </i>
    <i>
      <x v="342"/>
    </i>
    <i>
      <x v="519"/>
    </i>
    <i>
      <x v="343"/>
    </i>
    <i>
      <x v="523"/>
    </i>
    <i>
      <x v="344"/>
    </i>
    <i>
      <x v="527"/>
    </i>
    <i>
      <x v="345"/>
    </i>
    <i>
      <x v="531"/>
    </i>
    <i>
      <x v="346"/>
    </i>
    <i>
      <x v="535"/>
    </i>
    <i>
      <x v="347"/>
    </i>
    <i>
      <x v="539"/>
    </i>
    <i>
      <x v="348"/>
    </i>
    <i>
      <x v="543"/>
    </i>
    <i>
      <x v="349"/>
    </i>
    <i>
      <x v="547"/>
    </i>
    <i>
      <x v="350"/>
    </i>
    <i>
      <x v="551"/>
    </i>
    <i>
      <x v="351"/>
    </i>
    <i>
      <x v="555"/>
    </i>
    <i>
      <x v="352"/>
    </i>
    <i>
      <x v="559"/>
    </i>
    <i>
      <x v="353"/>
    </i>
    <i>
      <x v="563"/>
    </i>
    <i>
      <x v="354"/>
    </i>
    <i>
      <x v="567"/>
    </i>
    <i>
      <x v="355"/>
    </i>
    <i>
      <x v="571"/>
    </i>
    <i>
      <x v="356"/>
    </i>
    <i>
      <x v="430"/>
    </i>
    <i>
      <x v="357"/>
    </i>
    <i>
      <x v="432"/>
    </i>
    <i>
      <x v="358"/>
    </i>
    <i>
      <x v="434"/>
    </i>
    <i>
      <x v="359"/>
    </i>
    <i>
      <x v="436"/>
    </i>
    <i>
      <x v="360"/>
    </i>
    <i>
      <x v="438"/>
    </i>
    <i>
      <x v="361"/>
    </i>
    <i>
      <x v="440"/>
    </i>
    <i>
      <x v="362"/>
    </i>
    <i>
      <x v="442"/>
    </i>
    <i>
      <x v="363"/>
    </i>
    <i>
      <x v="444"/>
    </i>
    <i>
      <x v="364"/>
    </i>
    <i>
      <x v="446"/>
    </i>
    <i>
      <x v="365"/>
    </i>
    <i>
      <x v="448"/>
    </i>
    <i>
      <x v="366"/>
    </i>
    <i>
      <x v="450"/>
    </i>
    <i>
      <x v="367"/>
    </i>
    <i>
      <x v="452"/>
    </i>
    <i>
      <x v="368"/>
    </i>
    <i>
      <x v="454"/>
    </i>
    <i>
      <x v="369"/>
    </i>
    <i>
      <x v="456"/>
    </i>
    <i>
      <x v="370"/>
    </i>
    <i>
      <x v="458"/>
    </i>
    <i>
      <x v="371"/>
    </i>
    <i>
      <x v="460"/>
    </i>
    <i>
      <x v="372"/>
    </i>
    <i>
      <x v="462"/>
    </i>
    <i>
      <x v="373"/>
    </i>
    <i>
      <x v="464"/>
    </i>
    <i>
      <x v="374"/>
    </i>
    <i>
      <x v="466"/>
    </i>
    <i>
      <x v="375"/>
    </i>
    <i>
      <x v="468"/>
    </i>
    <i>
      <x v="376"/>
    </i>
    <i>
      <x v="470"/>
    </i>
    <i>
      <x v="377"/>
    </i>
    <i>
      <x v="472"/>
    </i>
    <i>
      <x v="378"/>
    </i>
    <i>
      <x v="474"/>
    </i>
    <i>
      <x v="379"/>
    </i>
    <i>
      <x v="476"/>
    </i>
    <i>
      <x v="380"/>
    </i>
    <i>
      <x v="478"/>
    </i>
    <i>
      <x v="381"/>
    </i>
    <i>
      <x v="480"/>
    </i>
    <i>
      <x v="382"/>
    </i>
    <i>
      <x v="482"/>
    </i>
    <i>
      <x v="383"/>
    </i>
    <i>
      <x v="484"/>
    </i>
    <i>
      <x v="384"/>
    </i>
    <i>
      <x v="486"/>
    </i>
    <i>
      <x v="385"/>
    </i>
    <i>
      <x v="488"/>
    </i>
    <i>
      <x v="386"/>
    </i>
    <i>
      <x v="490"/>
    </i>
    <i>
      <x v="387"/>
    </i>
    <i>
      <x v="492"/>
    </i>
    <i>
      <x v="388"/>
    </i>
    <i>
      <x v="494"/>
    </i>
    <i>
      <x v="389"/>
    </i>
    <i>
      <x v="496"/>
    </i>
    <i>
      <x v="390"/>
    </i>
    <i>
      <x v="498"/>
    </i>
    <i>
      <x v="391"/>
    </i>
    <i>
      <x v="500"/>
    </i>
    <i>
      <x v="392"/>
    </i>
    <i>
      <x v="502"/>
    </i>
    <i>
      <x v="393"/>
    </i>
    <i>
      <x v="504"/>
    </i>
    <i>
      <x v="394"/>
    </i>
    <i>
      <x v="506"/>
    </i>
    <i>
      <x v="395"/>
    </i>
    <i>
      <x v="508"/>
    </i>
    <i>
      <x v="396"/>
    </i>
    <i>
      <x v="510"/>
    </i>
    <i>
      <x v="397"/>
    </i>
    <i>
      <x v="512"/>
    </i>
    <i>
      <x v="398"/>
    </i>
    <i>
      <x v="514"/>
    </i>
    <i>
      <x v="399"/>
    </i>
    <i>
      <x v="516"/>
    </i>
    <i>
      <x v="400"/>
    </i>
    <i>
      <x v="518"/>
    </i>
    <i>
      <x v="401"/>
    </i>
    <i>
      <x v="520"/>
    </i>
    <i>
      <x v="402"/>
    </i>
    <i>
      <x v="522"/>
    </i>
    <i>
      <x v="403"/>
    </i>
    <i>
      <x v="524"/>
    </i>
    <i>
      <x v="404"/>
    </i>
    <i>
      <x v="526"/>
    </i>
    <i>
      <x v="405"/>
    </i>
    <i>
      <x v="528"/>
    </i>
    <i>
      <x v="406"/>
    </i>
    <i>
      <x v="530"/>
    </i>
    <i>
      <x v="407"/>
    </i>
    <i>
      <x v="532"/>
    </i>
    <i>
      <x v="408"/>
    </i>
    <i>
      <x v="534"/>
    </i>
    <i>
      <x v="409"/>
    </i>
    <i>
      <x v="536"/>
    </i>
    <i>
      <x v="410"/>
    </i>
    <i>
      <x v="538"/>
    </i>
    <i>
      <x v="411"/>
    </i>
    <i>
      <x v="540"/>
    </i>
    <i>
      <x v="412"/>
    </i>
    <i>
      <x v="542"/>
    </i>
    <i>
      <x v="413"/>
    </i>
    <i>
      <x v="544"/>
    </i>
    <i>
      <x v="414"/>
    </i>
    <i>
      <x v="546"/>
    </i>
    <i>
      <x v="415"/>
    </i>
    <i>
      <x v="548"/>
    </i>
    <i>
      <x v="416"/>
    </i>
    <i>
      <x v="550"/>
    </i>
    <i>
      <x v="417"/>
    </i>
    <i>
      <x v="552"/>
    </i>
    <i>
      <x v="418"/>
    </i>
    <i>
      <x v="554"/>
    </i>
    <i>
      <x v="419"/>
    </i>
    <i>
      <x v="556"/>
    </i>
    <i>
      <x v="420"/>
    </i>
    <i>
      <x v="558"/>
    </i>
    <i>
      <x v="421"/>
    </i>
    <i>
      <x v="560"/>
    </i>
    <i>
      <x v="422"/>
    </i>
    <i>
      <x v="562"/>
    </i>
    <i>
      <x v="423"/>
    </i>
    <i>
      <x v="564"/>
    </i>
    <i>
      <x v="424"/>
    </i>
    <i>
      <x v="566"/>
    </i>
    <i>
      <x v="425"/>
    </i>
    <i>
      <x v="568"/>
    </i>
    <i>
      <x v="426"/>
    </i>
    <i>
      <x v="570"/>
    </i>
    <i>
      <x v="427"/>
    </i>
    <i>
      <x v="286"/>
    </i>
    <i>
      <x v="428"/>
    </i>
    <i>
      <x v="255"/>
    </i>
    <i>
      <x v="191"/>
    </i>
    <i>
      <x v="159"/>
    </i>
    <i>
      <x v="1"/>
    </i>
    <i>
      <x v="223"/>
    </i>
    <i>
      <x v="2"/>
    </i>
    <i>
      <x v="143"/>
    </i>
    <i>
      <x v="3"/>
    </i>
    <i>
      <x v="175"/>
    </i>
    <i>
      <x v="4"/>
    </i>
    <i>
      <x v="207"/>
    </i>
    <i>
      <x v="5"/>
    </i>
    <i>
      <x v="239"/>
    </i>
    <i>
      <x v="6"/>
    </i>
    <i>
      <x v="271"/>
    </i>
    <i>
      <x v="7"/>
    </i>
    <i>
      <x v="151"/>
    </i>
    <i>
      <x v="8"/>
    </i>
    <i>
      <x v="167"/>
    </i>
    <i>
      <x v="9"/>
    </i>
    <i>
      <x v="183"/>
    </i>
    <i>
      <x v="10"/>
    </i>
    <i>
      <x v="199"/>
    </i>
    <i>
      <x v="11"/>
    </i>
    <i>
      <x v="215"/>
    </i>
    <i>
      <x v="12"/>
    </i>
    <i>
      <x v="231"/>
    </i>
    <i>
      <x v="13"/>
    </i>
    <i>
      <x v="247"/>
    </i>
    <i>
      <x v="14"/>
    </i>
    <i>
      <x v="263"/>
    </i>
    <i>
      <x v="15"/>
    </i>
    <i>
      <x v="279"/>
    </i>
    <i>
      <x v="16"/>
    </i>
    <i>
      <x v="147"/>
    </i>
    <i>
      <x v="17"/>
    </i>
    <i>
      <x v="155"/>
    </i>
    <i>
      <x v="18"/>
    </i>
    <i>
      <x v="163"/>
    </i>
    <i>
      <x v="19"/>
    </i>
    <i>
      <x v="171"/>
    </i>
    <i>
      <x v="20"/>
    </i>
    <i>
      <x v="179"/>
    </i>
    <i>
      <x v="21"/>
    </i>
    <i>
      <x v="187"/>
    </i>
    <i>
      <x v="22"/>
    </i>
    <i>
      <x v="195"/>
    </i>
    <i>
      <x v="23"/>
    </i>
    <i>
      <x v="203"/>
    </i>
    <i>
      <x v="24"/>
    </i>
    <i>
      <x v="211"/>
    </i>
    <i>
      <x v="25"/>
    </i>
    <i>
      <x v="219"/>
    </i>
    <i>
      <x v="26"/>
    </i>
    <i>
      <x v="227"/>
    </i>
    <i>
      <x v="27"/>
    </i>
    <i>
      <x v="235"/>
    </i>
    <i>
      <x v="28"/>
    </i>
    <i>
      <x v="243"/>
    </i>
    <i>
      <x v="29"/>
    </i>
    <i>
      <x v="251"/>
    </i>
    <i>
      <x v="30"/>
    </i>
    <i>
      <x v="259"/>
    </i>
    <i>
      <x v="31"/>
    </i>
    <i>
      <x v="267"/>
    </i>
    <i>
      <x v="32"/>
    </i>
    <i>
      <x v="275"/>
    </i>
    <i>
      <x v="33"/>
    </i>
    <i>
      <x v="283"/>
    </i>
    <i>
      <x v="34"/>
    </i>
    <i>
      <x v="145"/>
    </i>
    <i>
      <x v="35"/>
    </i>
    <i>
      <x v="149"/>
    </i>
    <i>
      <x v="36"/>
    </i>
    <i>
      <x v="153"/>
    </i>
    <i>
      <x v="37"/>
    </i>
    <i>
      <x v="157"/>
    </i>
    <i>
      <x v="38"/>
    </i>
    <i>
      <x v="161"/>
    </i>
    <i>
      <x v="39"/>
    </i>
    <i>
      <x v="165"/>
    </i>
    <i>
      <x v="40"/>
    </i>
    <i>
      <x v="169"/>
    </i>
    <i>
      <x v="41"/>
    </i>
    <i>
      <x v="173"/>
    </i>
    <i>
      <x v="42"/>
    </i>
    <i>
      <x v="177"/>
    </i>
    <i>
      <x v="43"/>
    </i>
    <i>
      <x v="181"/>
    </i>
    <i>
      <x v="44"/>
    </i>
    <i>
      <x v="185"/>
    </i>
    <i>
      <x v="45"/>
    </i>
    <i>
      <x v="189"/>
    </i>
    <i>
      <x v="46"/>
    </i>
    <i>
      <x v="193"/>
    </i>
    <i>
      <x v="47"/>
    </i>
    <i>
      <x v="197"/>
    </i>
    <i>
      <x v="48"/>
    </i>
    <i>
      <x v="201"/>
    </i>
    <i>
      <x v="49"/>
    </i>
    <i>
      <x v="205"/>
    </i>
    <i>
      <x v="50"/>
    </i>
    <i>
      <x v="209"/>
    </i>
    <i>
      <x v="51"/>
    </i>
    <i>
      <x v="213"/>
    </i>
    <i>
      <x v="52"/>
    </i>
    <i>
      <x v="217"/>
    </i>
    <i>
      <x v="53"/>
    </i>
    <i>
      <x v="221"/>
    </i>
    <i>
      <x v="54"/>
    </i>
    <i>
      <x v="225"/>
    </i>
    <i>
      <x v="55"/>
    </i>
    <i>
      <x v="229"/>
    </i>
    <i>
      <x v="56"/>
    </i>
    <i>
      <x v="233"/>
    </i>
    <i>
      <x v="57"/>
    </i>
    <i>
      <x v="237"/>
    </i>
    <i>
      <x v="58"/>
    </i>
    <i>
      <x v="241"/>
    </i>
    <i>
      <x v="59"/>
    </i>
    <i>
      <x v="245"/>
    </i>
    <i>
      <x v="60"/>
    </i>
    <i>
      <x v="249"/>
    </i>
    <i>
      <x v="61"/>
    </i>
    <i>
      <x v="253"/>
    </i>
    <i>
      <x v="62"/>
    </i>
    <i>
      <x v="257"/>
    </i>
    <i>
      <x v="63"/>
    </i>
    <i>
      <x v="261"/>
    </i>
    <i>
      <x v="64"/>
    </i>
    <i>
      <x v="265"/>
    </i>
    <i>
      <x v="65"/>
    </i>
    <i>
      <x v="269"/>
    </i>
    <i>
      <x v="66"/>
    </i>
    <i>
      <x v="273"/>
    </i>
    <i>
      <x v="67"/>
    </i>
    <i>
      <x v="277"/>
    </i>
    <i>
      <x v="68"/>
    </i>
    <i>
      <x v="281"/>
    </i>
    <i>
      <x v="69"/>
    </i>
    <i>
      <x v="285"/>
    </i>
    <i>
      <x v="70"/>
    </i>
    <i>
      <x v="144"/>
    </i>
    <i>
      <x v="71"/>
    </i>
    <i>
      <x v="146"/>
    </i>
    <i>
      <x v="72"/>
    </i>
    <i>
      <x v="148"/>
    </i>
    <i>
      <x v="73"/>
    </i>
    <i>
      <x v="150"/>
    </i>
    <i>
      <x v="74"/>
    </i>
    <i>
      <x v="152"/>
    </i>
    <i>
      <x v="75"/>
    </i>
    <i>
      <x v="154"/>
    </i>
    <i>
      <x v="76"/>
    </i>
    <i>
      <x v="156"/>
    </i>
    <i>
      <x v="77"/>
    </i>
    <i>
      <x v="158"/>
    </i>
    <i>
      <x v="78"/>
    </i>
    <i>
      <x v="160"/>
    </i>
    <i>
      <x v="79"/>
    </i>
    <i>
      <x v="162"/>
    </i>
    <i>
      <x v="80"/>
    </i>
    <i>
      <x v="164"/>
    </i>
    <i>
      <x v="81"/>
    </i>
    <i>
      <x v="166"/>
    </i>
    <i>
      <x v="82"/>
    </i>
    <i>
      <x v="168"/>
    </i>
    <i>
      <x v="83"/>
    </i>
    <i>
      <x v="170"/>
    </i>
    <i>
      <x v="84"/>
    </i>
    <i>
      <x v="172"/>
    </i>
    <i>
      <x v="85"/>
    </i>
    <i>
      <x v="174"/>
    </i>
    <i>
      <x v="86"/>
    </i>
    <i>
      <x v="176"/>
    </i>
    <i>
      <x v="87"/>
    </i>
    <i>
      <x v="178"/>
    </i>
    <i>
      <x v="88"/>
    </i>
    <i>
      <x v="180"/>
    </i>
    <i>
      <x v="89"/>
    </i>
    <i>
      <x v="182"/>
    </i>
    <i>
      <x v="90"/>
    </i>
    <i>
      <x v="184"/>
    </i>
    <i>
      <x v="91"/>
    </i>
    <i>
      <x v="186"/>
    </i>
    <i>
      <x v="92"/>
    </i>
    <i>
      <x v="188"/>
    </i>
    <i>
      <x v="93"/>
    </i>
    <i>
      <x v="190"/>
    </i>
    <i>
      <x v="94"/>
    </i>
    <i>
      <x v="192"/>
    </i>
    <i>
      <x v="95"/>
    </i>
    <i>
      <x v="194"/>
    </i>
    <i>
      <x v="96"/>
    </i>
    <i>
      <x v="196"/>
    </i>
    <i>
      <x v="97"/>
    </i>
    <i>
      <x v="198"/>
    </i>
    <i>
      <x v="98"/>
    </i>
    <i>
      <x v="200"/>
    </i>
    <i>
      <x v="99"/>
    </i>
    <i>
      <x v="202"/>
    </i>
    <i>
      <x v="100"/>
    </i>
    <i>
      <x v="204"/>
    </i>
    <i>
      <x v="101"/>
    </i>
    <i>
      <x v="206"/>
    </i>
    <i>
      <x v="102"/>
    </i>
    <i>
      <x v="208"/>
    </i>
    <i>
      <x v="103"/>
    </i>
    <i>
      <x v="210"/>
    </i>
    <i>
      <x v="104"/>
    </i>
    <i>
      <x v="212"/>
    </i>
    <i>
      <x v="105"/>
    </i>
    <i>
      <x v="214"/>
    </i>
    <i>
      <x v="106"/>
    </i>
    <i>
      <x v="216"/>
    </i>
    <i>
      <x v="107"/>
    </i>
    <i>
      <x v="218"/>
    </i>
    <i>
      <x v="108"/>
    </i>
    <i>
      <x v="220"/>
    </i>
    <i>
      <x v="109"/>
    </i>
    <i>
      <x v="222"/>
    </i>
    <i>
      <x v="110"/>
    </i>
    <i>
      <x v="224"/>
    </i>
    <i>
      <x v="111"/>
    </i>
    <i>
      <x v="226"/>
    </i>
    <i>
      <x v="112"/>
    </i>
    <i>
      <x v="228"/>
    </i>
    <i>
      <x v="113"/>
    </i>
    <i>
      <x v="230"/>
    </i>
    <i>
      <x v="114"/>
    </i>
    <i>
      <x v="232"/>
    </i>
    <i>
      <x v="115"/>
    </i>
    <i>
      <x v="234"/>
    </i>
    <i>
      <x v="116"/>
    </i>
    <i>
      <x v="236"/>
    </i>
    <i>
      <x v="117"/>
    </i>
    <i>
      <x v="238"/>
    </i>
    <i>
      <x v="118"/>
    </i>
    <i>
      <x v="240"/>
    </i>
    <i>
      <x v="119"/>
    </i>
    <i>
      <x v="242"/>
    </i>
    <i>
      <x v="120"/>
    </i>
    <i>
      <x v="244"/>
    </i>
    <i>
      <x v="121"/>
    </i>
    <i>
      <x v="246"/>
    </i>
    <i>
      <x v="122"/>
    </i>
    <i>
      <x v="248"/>
    </i>
    <i>
      <x v="123"/>
    </i>
    <i>
      <x v="250"/>
    </i>
    <i>
      <x v="124"/>
    </i>
    <i>
      <x v="252"/>
    </i>
    <i>
      <x v="125"/>
    </i>
    <i>
      <x v="254"/>
    </i>
    <i>
      <x v="126"/>
    </i>
    <i>
      <x v="256"/>
    </i>
    <i>
      <x v="127"/>
    </i>
    <i>
      <x v="258"/>
    </i>
    <i>
      <x v="128"/>
    </i>
    <i>
      <x v="260"/>
    </i>
    <i>
      <x v="129"/>
    </i>
    <i>
      <x v="262"/>
    </i>
    <i>
      <x v="130"/>
    </i>
    <i>
      <x v="264"/>
    </i>
    <i>
      <x v="131"/>
    </i>
    <i>
      <x v="266"/>
    </i>
    <i>
      <x v="132"/>
    </i>
    <i>
      <x v="268"/>
    </i>
    <i>
      <x v="133"/>
    </i>
    <i>
      <x v="270"/>
    </i>
    <i>
      <x v="134"/>
    </i>
    <i>
      <x v="272"/>
    </i>
    <i>
      <x v="135"/>
    </i>
    <i>
      <x v="274"/>
    </i>
    <i>
      <x v="136"/>
    </i>
    <i>
      <x v="276"/>
    </i>
    <i>
      <x v="137"/>
    </i>
    <i>
      <x v="278"/>
    </i>
    <i>
      <x v="138"/>
    </i>
    <i>
      <x v="280"/>
    </i>
    <i>
      <x v="139"/>
    </i>
    <i>
      <x v="282"/>
    </i>
    <i>
      <x v="140"/>
    </i>
    <i>
      <x v="284"/>
    </i>
    <i>
      <x v="141"/>
    </i>
    <i>
      <x/>
    </i>
    <i>
      <x v="142"/>
    </i>
    <i>
      <x v="2001"/>
    </i>
    <i t="grand">
      <x/>
    </i>
  </rowItems>
  <colItems count="1">
    <i/>
  </colItems>
  <dataFields count="1">
    <dataField name="Cuenta de Numero Predial Nacional"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6453D-58B7-4133-A394-5C4A169061F9}">
  <dimension ref="A1:AA1806"/>
  <sheetViews>
    <sheetView tabSelected="1" zoomScale="90" zoomScaleNormal="90" workbookViewId="0">
      <selection activeCell="Z604" sqref="R604:Z605"/>
    </sheetView>
  </sheetViews>
  <sheetFormatPr defaultColWidth="11.42578125" defaultRowHeight="15"/>
  <cols>
    <col min="2" max="2" width="11.42578125" customWidth="1"/>
    <col min="3" max="3" width="34.85546875" customWidth="1"/>
    <col min="4" max="4" width="19.85546875" bestFit="1" customWidth="1"/>
    <col min="5" max="5" width="17" customWidth="1"/>
    <col min="6" max="6" width="24" customWidth="1"/>
    <col min="7" max="7" width="9.28515625" customWidth="1"/>
    <col min="8" max="8" width="16.7109375" bestFit="1" customWidth="1"/>
    <col min="9" max="9" width="11.42578125" bestFit="1" customWidth="1"/>
    <col min="10" max="11" width="20.7109375" customWidth="1"/>
    <col min="12" max="12" width="22.5703125" bestFit="1" customWidth="1"/>
    <col min="13" max="15" width="18.42578125" customWidth="1"/>
    <col min="16" max="21" width="11.42578125" customWidth="1"/>
    <col min="22" max="22" width="12" customWidth="1"/>
    <col min="23" max="23" width="12.85546875" customWidth="1"/>
    <col min="24" max="25" width="11.42578125" customWidth="1"/>
    <col min="26" max="26" width="67.7109375" customWidth="1"/>
  </cols>
  <sheetData>
    <row r="1" spans="1:26">
      <c r="A1" s="1" t="s">
        <v>0</v>
      </c>
      <c r="B1" s="1" t="s">
        <v>1</v>
      </c>
      <c r="C1" s="1" t="s">
        <v>2</v>
      </c>
      <c r="D1" s="2" t="s">
        <v>3</v>
      </c>
      <c r="E1" s="1" t="s">
        <v>4</v>
      </c>
      <c r="F1" s="2" t="s">
        <v>5</v>
      </c>
      <c r="G1" s="1" t="s">
        <v>6</v>
      </c>
      <c r="H1" s="3" t="s">
        <v>7</v>
      </c>
      <c r="I1" s="4" t="s">
        <v>8</v>
      </c>
      <c r="J1" s="5" t="s">
        <v>9</v>
      </c>
      <c r="K1" s="70" t="s">
        <v>10</v>
      </c>
      <c r="L1" s="5" t="s">
        <v>11</v>
      </c>
      <c r="M1" s="5" t="s">
        <v>12</v>
      </c>
      <c r="N1" s="70" t="s">
        <v>13</v>
      </c>
      <c r="O1" s="70" t="s">
        <v>14</v>
      </c>
      <c r="P1" s="6" t="s">
        <v>15</v>
      </c>
      <c r="Q1" s="6" t="s">
        <v>16</v>
      </c>
      <c r="R1" s="6" t="s">
        <v>17</v>
      </c>
      <c r="S1" s="6" t="s">
        <v>18</v>
      </c>
      <c r="T1" s="6" t="s">
        <v>19</v>
      </c>
      <c r="U1" s="6" t="s">
        <v>20</v>
      </c>
      <c r="V1" s="6" t="s">
        <v>21</v>
      </c>
      <c r="W1" s="6" t="s">
        <v>22</v>
      </c>
      <c r="X1" s="6" t="s">
        <v>23</v>
      </c>
      <c r="Y1" s="6" t="s">
        <v>24</v>
      </c>
      <c r="Z1" s="6" t="s">
        <v>25</v>
      </c>
    </row>
    <row r="2" spans="1:26" ht="30">
      <c r="A2" s="8">
        <v>1</v>
      </c>
      <c r="B2" s="8">
        <v>197</v>
      </c>
      <c r="C2" s="11" t="s">
        <v>26</v>
      </c>
      <c r="D2" s="8" t="s">
        <v>27</v>
      </c>
      <c r="E2" s="8" t="s">
        <v>28</v>
      </c>
      <c r="F2" s="8" t="s">
        <v>29</v>
      </c>
      <c r="G2" s="8">
        <v>90</v>
      </c>
      <c r="H2" s="8">
        <v>90.021013006700002</v>
      </c>
      <c r="I2" s="8">
        <v>90</v>
      </c>
      <c r="J2" s="7">
        <f t="shared" ref="J2:J33" si="0">(((ABS(I2-G2))/G2))</f>
        <v>0</v>
      </c>
      <c r="K2" s="7">
        <f>(((ABS(I2-H2))/H2))</f>
        <v>2.3342335303912145E-4</v>
      </c>
      <c r="L2" s="55">
        <f t="shared" ref="L2:L65" si="1">IF(I2&lt;=80,7,IF(AND(I2&gt;80,I2&lt;=250),6,IF(AND(I2&gt;250,I2&lt;=500),4,IF(I2&gt;500,3,0))))/100</f>
        <v>0.06</v>
      </c>
      <c r="M2" s="12" t="str">
        <f t="shared" ref="M2:M33" si="2">IF(ABS(J2)&lt;=L2,"Dentro del rango","Supera el rango")</f>
        <v>Dentro del rango</v>
      </c>
      <c r="N2" s="12" t="str">
        <f>IF(ABS(K2)&lt;=L2,"Dentro del rango","Supera el rango")</f>
        <v>Dentro del rango</v>
      </c>
      <c r="O2" s="71">
        <f>ABS(I2-H2)</f>
        <v>2.1013006700002279E-2</v>
      </c>
      <c r="P2" s="8">
        <v>1</v>
      </c>
      <c r="Q2" s="8">
        <v>1</v>
      </c>
      <c r="R2" s="8">
        <v>1</v>
      </c>
      <c r="S2" s="8">
        <v>1</v>
      </c>
      <c r="T2" s="8">
        <v>1</v>
      </c>
      <c r="U2" s="8">
        <v>1</v>
      </c>
      <c r="V2" s="8">
        <v>1</v>
      </c>
      <c r="W2" s="8">
        <v>1</v>
      </c>
      <c r="X2" s="8">
        <v>0</v>
      </c>
      <c r="Y2" s="8">
        <v>1</v>
      </c>
      <c r="Z2" s="13" t="s">
        <v>30</v>
      </c>
    </row>
    <row r="3" spans="1:26">
      <c r="A3" s="8">
        <v>2</v>
      </c>
      <c r="B3" s="8">
        <v>198</v>
      </c>
      <c r="C3" s="11" t="s">
        <v>31</v>
      </c>
      <c r="D3" s="8" t="s">
        <v>27</v>
      </c>
      <c r="E3" s="8" t="s">
        <v>28</v>
      </c>
      <c r="F3" s="8" t="s">
        <v>32</v>
      </c>
      <c r="G3" s="8">
        <v>90</v>
      </c>
      <c r="H3" s="8">
        <v>90.0225469369</v>
      </c>
      <c r="I3" s="8">
        <v>90</v>
      </c>
      <c r="J3" s="7">
        <f t="shared" si="0"/>
        <v>0</v>
      </c>
      <c r="K3" s="7">
        <f t="shared" ref="K3:K66" si="3">(((ABS(I3-H3))/H3))</f>
        <v>2.5045877579761751E-4</v>
      </c>
      <c r="L3" s="55">
        <f t="shared" si="1"/>
        <v>0.06</v>
      </c>
      <c r="M3" s="12" t="str">
        <f t="shared" si="2"/>
        <v>Dentro del rango</v>
      </c>
      <c r="N3" s="12" t="str">
        <f t="shared" ref="N3:N66" si="4">IF(ABS(K3)&lt;=L3,"Dentro del rango","Supera el rango")</f>
        <v>Dentro del rango</v>
      </c>
      <c r="O3" s="71">
        <f t="shared" ref="O3:O66" si="5">ABS(I3-H3)</f>
        <v>2.2546936899999537E-2</v>
      </c>
      <c r="P3" s="8">
        <v>1</v>
      </c>
      <c r="Q3" s="8">
        <v>1</v>
      </c>
      <c r="R3" s="8">
        <v>1</v>
      </c>
      <c r="S3" s="8">
        <v>1</v>
      </c>
      <c r="T3" s="8">
        <v>1</v>
      </c>
      <c r="U3" s="8">
        <v>1</v>
      </c>
      <c r="V3" s="8">
        <v>1</v>
      </c>
      <c r="W3" s="8">
        <v>1</v>
      </c>
      <c r="X3" s="8">
        <v>0</v>
      </c>
      <c r="Y3" s="8">
        <v>1</v>
      </c>
      <c r="Z3" s="13" t="s">
        <v>33</v>
      </c>
    </row>
    <row r="4" spans="1:26">
      <c r="A4" s="8">
        <v>3</v>
      </c>
      <c r="B4" s="8">
        <v>199</v>
      </c>
      <c r="C4" s="11" t="s">
        <v>34</v>
      </c>
      <c r="D4" s="8" t="s">
        <v>27</v>
      </c>
      <c r="E4" s="8" t="s">
        <v>28</v>
      </c>
      <c r="F4" s="8" t="s">
        <v>35</v>
      </c>
      <c r="G4" s="8">
        <v>90</v>
      </c>
      <c r="H4" s="8">
        <v>90.020153855900006</v>
      </c>
      <c r="I4" s="34">
        <v>90</v>
      </c>
      <c r="J4" s="7">
        <f t="shared" si="0"/>
        <v>0</v>
      </c>
      <c r="K4" s="7">
        <f t="shared" si="3"/>
        <v>2.2388159802822557E-4</v>
      </c>
      <c r="L4" s="55">
        <f t="shared" si="1"/>
        <v>0.06</v>
      </c>
      <c r="M4" s="12" t="str">
        <f t="shared" si="2"/>
        <v>Dentro del rango</v>
      </c>
      <c r="N4" s="12" t="str">
        <f t="shared" si="4"/>
        <v>Dentro del rango</v>
      </c>
      <c r="O4" s="71">
        <f t="shared" si="5"/>
        <v>2.0153855900005624E-2</v>
      </c>
      <c r="P4" s="8">
        <v>1</v>
      </c>
      <c r="Q4" s="8">
        <v>1</v>
      </c>
      <c r="R4" s="8">
        <v>1</v>
      </c>
      <c r="S4" s="8">
        <v>1</v>
      </c>
      <c r="T4" s="8">
        <v>1</v>
      </c>
      <c r="U4" s="8">
        <v>1</v>
      </c>
      <c r="V4" s="8">
        <v>1</v>
      </c>
      <c r="W4" s="8">
        <v>1</v>
      </c>
      <c r="X4" s="8">
        <v>0</v>
      </c>
      <c r="Y4" s="8">
        <v>1</v>
      </c>
      <c r="Z4" s="36" t="s">
        <v>36</v>
      </c>
    </row>
    <row r="5" spans="1:26">
      <c r="A5" s="8">
        <v>4</v>
      </c>
      <c r="B5" s="8">
        <v>200</v>
      </c>
      <c r="C5" s="11" t="s">
        <v>37</v>
      </c>
      <c r="D5" s="8" t="s">
        <v>27</v>
      </c>
      <c r="E5" s="8" t="s">
        <v>28</v>
      </c>
      <c r="F5" s="8" t="s">
        <v>38</v>
      </c>
      <c r="G5" s="8">
        <v>90</v>
      </c>
      <c r="H5" s="8">
        <v>90.019349537899998</v>
      </c>
      <c r="I5" s="35">
        <v>90</v>
      </c>
      <c r="J5" s="7">
        <f t="shared" si="0"/>
        <v>0</v>
      </c>
      <c r="K5" s="7">
        <f t="shared" si="3"/>
        <v>2.1494865269884925E-4</v>
      </c>
      <c r="L5" s="55">
        <f t="shared" si="1"/>
        <v>0.06</v>
      </c>
      <c r="M5" s="12" t="str">
        <f t="shared" si="2"/>
        <v>Dentro del rango</v>
      </c>
      <c r="N5" s="12" t="str">
        <f t="shared" si="4"/>
        <v>Dentro del rango</v>
      </c>
      <c r="O5" s="71">
        <f t="shared" si="5"/>
        <v>1.9349537899998381E-2</v>
      </c>
      <c r="P5" s="8">
        <v>1</v>
      </c>
      <c r="Q5" s="8">
        <v>1</v>
      </c>
      <c r="R5" s="8">
        <v>1</v>
      </c>
      <c r="S5" s="8">
        <v>1</v>
      </c>
      <c r="T5" s="8">
        <v>1</v>
      </c>
      <c r="U5" s="8">
        <v>1</v>
      </c>
      <c r="V5" s="8">
        <v>0</v>
      </c>
      <c r="W5" s="8">
        <v>1</v>
      </c>
      <c r="X5" s="8">
        <v>0</v>
      </c>
      <c r="Y5" s="8">
        <v>1</v>
      </c>
      <c r="Z5" s="37" t="s">
        <v>39</v>
      </c>
    </row>
    <row r="6" spans="1:26">
      <c r="A6" s="8">
        <v>5</v>
      </c>
      <c r="B6" s="8">
        <v>201</v>
      </c>
      <c r="C6" s="11" t="s">
        <v>40</v>
      </c>
      <c r="D6" s="8" t="s">
        <v>27</v>
      </c>
      <c r="E6" s="8" t="s">
        <v>28</v>
      </c>
      <c r="F6" s="8" t="s">
        <v>41</v>
      </c>
      <c r="G6" s="8">
        <v>90</v>
      </c>
      <c r="H6" s="8">
        <v>90.021050051700001</v>
      </c>
      <c r="I6" s="35">
        <v>90</v>
      </c>
      <c r="J6" s="7">
        <f t="shared" si="0"/>
        <v>0</v>
      </c>
      <c r="K6" s="7">
        <f t="shared" si="3"/>
        <v>2.3383477184405366E-4</v>
      </c>
      <c r="L6" s="55">
        <f t="shared" si="1"/>
        <v>0.06</v>
      </c>
      <c r="M6" s="12" t="str">
        <f t="shared" si="2"/>
        <v>Dentro del rango</v>
      </c>
      <c r="N6" s="12" t="str">
        <f t="shared" si="4"/>
        <v>Dentro del rango</v>
      </c>
      <c r="O6" s="71">
        <f t="shared" si="5"/>
        <v>2.1050051700001404E-2</v>
      </c>
      <c r="P6" s="8">
        <v>1</v>
      </c>
      <c r="Q6" s="8">
        <v>1</v>
      </c>
      <c r="R6" s="8">
        <v>1</v>
      </c>
      <c r="S6" s="8">
        <v>1</v>
      </c>
      <c r="T6" s="8">
        <v>1</v>
      </c>
      <c r="U6" s="8">
        <v>1</v>
      </c>
      <c r="V6" s="8">
        <v>1</v>
      </c>
      <c r="W6" s="8">
        <v>1</v>
      </c>
      <c r="X6" s="8">
        <v>0</v>
      </c>
      <c r="Y6" s="8">
        <v>1</v>
      </c>
      <c r="Z6" s="37" t="s">
        <v>36</v>
      </c>
    </row>
    <row r="7" spans="1:26">
      <c r="A7" s="8">
        <v>6</v>
      </c>
      <c r="B7" s="8">
        <v>202</v>
      </c>
      <c r="C7" s="11" t="s">
        <v>42</v>
      </c>
      <c r="D7" s="8" t="s">
        <v>27</v>
      </c>
      <c r="E7" s="8" t="s">
        <v>28</v>
      </c>
      <c r="F7" s="8" t="s">
        <v>43</v>
      </c>
      <c r="G7" s="8">
        <v>150</v>
      </c>
      <c r="H7" s="8">
        <v>150.030754175</v>
      </c>
      <c r="I7" s="35">
        <v>150</v>
      </c>
      <c r="J7" s="7">
        <f t="shared" si="0"/>
        <v>0</v>
      </c>
      <c r="K7" s="7">
        <f t="shared" si="3"/>
        <v>2.0498580553774944E-4</v>
      </c>
      <c r="L7" s="55">
        <f t="shared" si="1"/>
        <v>0.06</v>
      </c>
      <c r="M7" s="12" t="str">
        <f t="shared" si="2"/>
        <v>Dentro del rango</v>
      </c>
      <c r="N7" s="12" t="str">
        <f t="shared" si="4"/>
        <v>Dentro del rango</v>
      </c>
      <c r="O7" s="71">
        <f t="shared" si="5"/>
        <v>3.075417499999844E-2</v>
      </c>
      <c r="P7" s="8">
        <v>1</v>
      </c>
      <c r="Q7" s="8">
        <v>1</v>
      </c>
      <c r="R7" s="8">
        <v>1</v>
      </c>
      <c r="S7" s="8">
        <v>1</v>
      </c>
      <c r="T7" s="8">
        <v>1</v>
      </c>
      <c r="U7" s="8">
        <v>1</v>
      </c>
      <c r="V7" s="8">
        <v>1</v>
      </c>
      <c r="W7" s="8">
        <v>1</v>
      </c>
      <c r="X7" s="8">
        <v>0</v>
      </c>
      <c r="Y7" s="8">
        <v>1</v>
      </c>
      <c r="Z7" s="37" t="s">
        <v>36</v>
      </c>
    </row>
    <row r="8" spans="1:26">
      <c r="A8" s="8">
        <v>7</v>
      </c>
      <c r="B8" s="8">
        <v>203</v>
      </c>
      <c r="C8" s="11" t="s">
        <v>44</v>
      </c>
      <c r="D8" s="8" t="s">
        <v>27</v>
      </c>
      <c r="E8" s="8" t="s">
        <v>28</v>
      </c>
      <c r="F8" s="8" t="s">
        <v>45</v>
      </c>
      <c r="G8" s="8">
        <v>150</v>
      </c>
      <c r="H8" s="8">
        <v>150.029840001</v>
      </c>
      <c r="I8" s="35">
        <v>150</v>
      </c>
      <c r="J8" s="7">
        <f t="shared" si="0"/>
        <v>0</v>
      </c>
      <c r="K8" s="7">
        <f t="shared" si="3"/>
        <v>1.9889377339733032E-4</v>
      </c>
      <c r="L8" s="55">
        <f t="shared" si="1"/>
        <v>0.06</v>
      </c>
      <c r="M8" s="12" t="str">
        <f t="shared" si="2"/>
        <v>Dentro del rango</v>
      </c>
      <c r="N8" s="12" t="str">
        <f t="shared" si="4"/>
        <v>Dentro del rango</v>
      </c>
      <c r="O8" s="71">
        <f t="shared" si="5"/>
        <v>2.9840000999996619E-2</v>
      </c>
      <c r="P8" s="8">
        <v>1</v>
      </c>
      <c r="Q8" s="8">
        <v>1</v>
      </c>
      <c r="R8" s="8">
        <v>1</v>
      </c>
      <c r="S8" s="8">
        <v>1</v>
      </c>
      <c r="T8" s="8">
        <v>1</v>
      </c>
      <c r="U8" s="8">
        <v>1</v>
      </c>
      <c r="V8" s="8">
        <v>1</v>
      </c>
      <c r="W8" s="8">
        <v>1</v>
      </c>
      <c r="X8" s="8">
        <v>0</v>
      </c>
      <c r="Y8" s="8">
        <v>1</v>
      </c>
      <c r="Z8" s="37" t="s">
        <v>46</v>
      </c>
    </row>
    <row r="9" spans="1:26">
      <c r="A9" s="8">
        <v>8</v>
      </c>
      <c r="B9" s="8">
        <v>204</v>
      </c>
      <c r="C9" s="11" t="s">
        <v>47</v>
      </c>
      <c r="D9" s="8" t="s">
        <v>48</v>
      </c>
      <c r="E9" s="8" t="s">
        <v>28</v>
      </c>
      <c r="F9" s="8" t="s">
        <v>49</v>
      </c>
      <c r="G9" s="8">
        <v>88</v>
      </c>
      <c r="H9" s="8">
        <v>91.514699501400003</v>
      </c>
      <c r="I9" s="35">
        <v>88</v>
      </c>
      <c r="J9" s="7">
        <f t="shared" si="0"/>
        <v>0</v>
      </c>
      <c r="K9" s="7">
        <f t="shared" si="3"/>
        <v>3.8405846498422193E-2</v>
      </c>
      <c r="L9" s="55">
        <f t="shared" si="1"/>
        <v>0.06</v>
      </c>
      <c r="M9" s="12" t="str">
        <f t="shared" si="2"/>
        <v>Dentro del rango</v>
      </c>
      <c r="N9" s="12" t="str">
        <f t="shared" si="4"/>
        <v>Dentro del rango</v>
      </c>
      <c r="O9" s="71">
        <f t="shared" si="5"/>
        <v>3.5146995014000026</v>
      </c>
      <c r="P9" s="8">
        <v>1</v>
      </c>
      <c r="Q9" s="8">
        <v>1</v>
      </c>
      <c r="R9" s="8">
        <v>1</v>
      </c>
      <c r="S9" s="8">
        <v>1</v>
      </c>
      <c r="T9" s="8">
        <v>0</v>
      </c>
      <c r="U9" s="8">
        <v>1</v>
      </c>
      <c r="V9" s="8">
        <v>0</v>
      </c>
      <c r="W9" s="8">
        <v>1</v>
      </c>
      <c r="X9" s="8">
        <v>0</v>
      </c>
      <c r="Y9" s="8">
        <v>0</v>
      </c>
      <c r="Z9" s="37" t="s">
        <v>50</v>
      </c>
    </row>
    <row r="10" spans="1:26">
      <c r="A10" s="8">
        <v>9</v>
      </c>
      <c r="B10" s="8">
        <v>205</v>
      </c>
      <c r="C10" s="11" t="s">
        <v>51</v>
      </c>
      <c r="D10" s="8" t="s">
        <v>48</v>
      </c>
      <c r="E10" s="8" t="s">
        <v>28</v>
      </c>
      <c r="F10" s="8" t="s">
        <v>52</v>
      </c>
      <c r="G10" s="8">
        <v>88</v>
      </c>
      <c r="H10" s="8">
        <v>87.084638999500001</v>
      </c>
      <c r="I10" s="35">
        <v>88</v>
      </c>
      <c r="J10" s="7">
        <f t="shared" si="0"/>
        <v>0</v>
      </c>
      <c r="K10" s="7">
        <f t="shared" si="3"/>
        <v>1.0511164896776509E-2</v>
      </c>
      <c r="L10" s="55">
        <f t="shared" si="1"/>
        <v>0.06</v>
      </c>
      <c r="M10" s="12" t="str">
        <f t="shared" si="2"/>
        <v>Dentro del rango</v>
      </c>
      <c r="N10" s="12" t="str">
        <f t="shared" si="4"/>
        <v>Dentro del rango</v>
      </c>
      <c r="O10" s="71">
        <f t="shared" si="5"/>
        <v>0.91536100049999902</v>
      </c>
      <c r="P10" s="8">
        <v>1</v>
      </c>
      <c r="Q10" s="8">
        <v>1</v>
      </c>
      <c r="R10" s="8">
        <v>1</v>
      </c>
      <c r="S10" s="8">
        <v>1</v>
      </c>
      <c r="T10" s="8">
        <v>0</v>
      </c>
      <c r="U10" s="8">
        <v>1</v>
      </c>
      <c r="V10" s="8">
        <v>0</v>
      </c>
      <c r="W10" s="8">
        <v>1</v>
      </c>
      <c r="X10" s="8">
        <v>0</v>
      </c>
      <c r="Y10" s="8">
        <v>0</v>
      </c>
      <c r="Z10" s="37" t="s">
        <v>53</v>
      </c>
    </row>
    <row r="11" spans="1:26">
      <c r="A11" s="8">
        <v>10</v>
      </c>
      <c r="B11" s="8">
        <v>206</v>
      </c>
      <c r="C11" s="11" t="s">
        <v>54</v>
      </c>
      <c r="D11" s="8" t="s">
        <v>48</v>
      </c>
      <c r="E11" s="8" t="s">
        <v>28</v>
      </c>
      <c r="F11" s="8" t="s">
        <v>55</v>
      </c>
      <c r="G11" s="8">
        <v>88</v>
      </c>
      <c r="H11" s="8">
        <v>86.478531001899995</v>
      </c>
      <c r="I11" s="35">
        <v>88</v>
      </c>
      <c r="J11" s="7">
        <f t="shared" si="0"/>
        <v>0</v>
      </c>
      <c r="K11" s="7">
        <f t="shared" si="3"/>
        <v>1.7593603643273927E-2</v>
      </c>
      <c r="L11" s="55">
        <f t="shared" si="1"/>
        <v>0.06</v>
      </c>
      <c r="M11" s="12" t="str">
        <f t="shared" si="2"/>
        <v>Dentro del rango</v>
      </c>
      <c r="N11" s="12" t="str">
        <f t="shared" si="4"/>
        <v>Dentro del rango</v>
      </c>
      <c r="O11" s="71">
        <f t="shared" si="5"/>
        <v>1.5214689981000049</v>
      </c>
      <c r="P11" s="8">
        <v>1</v>
      </c>
      <c r="Q11" s="8">
        <v>1</v>
      </c>
      <c r="R11" s="8">
        <v>1</v>
      </c>
      <c r="S11" s="8">
        <v>1</v>
      </c>
      <c r="T11" s="8">
        <v>0</v>
      </c>
      <c r="U11" s="8">
        <v>1</v>
      </c>
      <c r="V11" s="8">
        <v>0</v>
      </c>
      <c r="W11" s="8">
        <v>1</v>
      </c>
      <c r="X11" s="8">
        <v>0</v>
      </c>
      <c r="Y11" s="8">
        <v>0</v>
      </c>
      <c r="Z11" s="37" t="s">
        <v>56</v>
      </c>
    </row>
    <row r="12" spans="1:26">
      <c r="A12" s="8">
        <v>11</v>
      </c>
      <c r="B12" s="8">
        <v>207</v>
      </c>
      <c r="C12" s="11" t="s">
        <v>57</v>
      </c>
      <c r="D12" s="8" t="s">
        <v>48</v>
      </c>
      <c r="E12" s="8" t="s">
        <v>28</v>
      </c>
      <c r="F12" s="8" t="s">
        <v>58</v>
      </c>
      <c r="G12" s="8">
        <v>88</v>
      </c>
      <c r="H12" s="8">
        <v>90.212272996400003</v>
      </c>
      <c r="I12" s="35">
        <v>88</v>
      </c>
      <c r="J12" s="7">
        <f t="shared" si="0"/>
        <v>0</v>
      </c>
      <c r="K12" s="7">
        <f t="shared" si="3"/>
        <v>2.4522971464074356E-2</v>
      </c>
      <c r="L12" s="55">
        <f t="shared" si="1"/>
        <v>0.06</v>
      </c>
      <c r="M12" s="12" t="str">
        <f t="shared" si="2"/>
        <v>Dentro del rango</v>
      </c>
      <c r="N12" s="12" t="str">
        <f t="shared" si="4"/>
        <v>Dentro del rango</v>
      </c>
      <c r="O12" s="71">
        <f t="shared" si="5"/>
        <v>2.212272996400003</v>
      </c>
      <c r="P12" s="8">
        <v>1</v>
      </c>
      <c r="Q12" s="8">
        <v>1</v>
      </c>
      <c r="R12" s="8">
        <v>1</v>
      </c>
      <c r="S12" s="8">
        <v>1</v>
      </c>
      <c r="T12" s="8">
        <v>0</v>
      </c>
      <c r="U12" s="8">
        <v>1</v>
      </c>
      <c r="V12" s="8">
        <v>0</v>
      </c>
      <c r="W12" s="8">
        <v>1</v>
      </c>
      <c r="X12" s="8">
        <v>0</v>
      </c>
      <c r="Y12" s="8">
        <v>0</v>
      </c>
      <c r="Z12" s="37" t="s">
        <v>59</v>
      </c>
    </row>
    <row r="13" spans="1:26">
      <c r="A13" s="8">
        <v>12</v>
      </c>
      <c r="B13" s="8">
        <v>208</v>
      </c>
      <c r="C13" s="11" t="s">
        <v>60</v>
      </c>
      <c r="D13" s="8" t="s">
        <v>48</v>
      </c>
      <c r="E13" s="8" t="s">
        <v>28</v>
      </c>
      <c r="F13" s="8" t="s">
        <v>61</v>
      </c>
      <c r="G13" s="8">
        <v>88</v>
      </c>
      <c r="H13" s="8">
        <v>88.155503501799998</v>
      </c>
      <c r="I13" s="35">
        <v>88</v>
      </c>
      <c r="J13" s="7">
        <f t="shared" si="0"/>
        <v>0</v>
      </c>
      <c r="K13" s="7">
        <f t="shared" si="3"/>
        <v>1.7639681656043545E-3</v>
      </c>
      <c r="L13" s="55">
        <f t="shared" si="1"/>
        <v>0.06</v>
      </c>
      <c r="M13" s="12" t="str">
        <f t="shared" si="2"/>
        <v>Dentro del rango</v>
      </c>
      <c r="N13" s="12" t="str">
        <f t="shared" si="4"/>
        <v>Dentro del rango</v>
      </c>
      <c r="O13" s="71">
        <f t="shared" si="5"/>
        <v>0.15550350179999839</v>
      </c>
      <c r="P13" s="8">
        <v>1</v>
      </c>
      <c r="Q13" s="8">
        <v>1</v>
      </c>
      <c r="R13" s="8">
        <v>1</v>
      </c>
      <c r="S13" s="8">
        <v>1</v>
      </c>
      <c r="T13" s="8">
        <v>0</v>
      </c>
      <c r="U13" s="8">
        <v>1</v>
      </c>
      <c r="V13" s="8">
        <v>0</v>
      </c>
      <c r="W13" s="8">
        <v>1</v>
      </c>
      <c r="X13" s="8">
        <v>0</v>
      </c>
      <c r="Y13" s="8">
        <v>1</v>
      </c>
      <c r="Z13" s="37" t="s">
        <v>62</v>
      </c>
    </row>
    <row r="14" spans="1:26">
      <c r="A14" s="8">
        <v>13</v>
      </c>
      <c r="B14" s="8">
        <v>209</v>
      </c>
      <c r="C14" s="11" t="s">
        <v>63</v>
      </c>
      <c r="D14" s="8" t="s">
        <v>48</v>
      </c>
      <c r="E14" s="8" t="s">
        <v>28</v>
      </c>
      <c r="F14" s="8" t="s">
        <v>64</v>
      </c>
      <c r="G14" s="8">
        <v>88</v>
      </c>
      <c r="H14" s="8">
        <v>92.467367506000002</v>
      </c>
      <c r="I14" s="35">
        <v>88</v>
      </c>
      <c r="J14" s="7">
        <f t="shared" si="0"/>
        <v>0</v>
      </c>
      <c r="K14" s="7">
        <f t="shared" si="3"/>
        <v>4.8312908937416486E-2</v>
      </c>
      <c r="L14" s="55">
        <f t="shared" si="1"/>
        <v>0.06</v>
      </c>
      <c r="M14" s="12" t="str">
        <f t="shared" si="2"/>
        <v>Dentro del rango</v>
      </c>
      <c r="N14" s="12" t="str">
        <f t="shared" si="4"/>
        <v>Dentro del rango</v>
      </c>
      <c r="O14" s="71">
        <f t="shared" si="5"/>
        <v>4.4673675060000022</v>
      </c>
      <c r="P14" s="8">
        <v>1</v>
      </c>
      <c r="Q14" s="8">
        <v>1</v>
      </c>
      <c r="R14" s="8">
        <v>1</v>
      </c>
      <c r="S14" s="8">
        <v>1</v>
      </c>
      <c r="T14" s="8">
        <v>0</v>
      </c>
      <c r="U14" s="8">
        <v>1</v>
      </c>
      <c r="V14" s="8">
        <v>1</v>
      </c>
      <c r="W14" s="8">
        <v>1</v>
      </c>
      <c r="X14" s="8">
        <v>0</v>
      </c>
      <c r="Y14" s="8">
        <v>1</v>
      </c>
      <c r="Z14" s="37" t="s">
        <v>65</v>
      </c>
    </row>
    <row r="15" spans="1:26">
      <c r="A15" s="8">
        <v>14</v>
      </c>
      <c r="B15" s="8">
        <v>210</v>
      </c>
      <c r="C15" s="11" t="s">
        <v>66</v>
      </c>
      <c r="D15" s="8" t="s">
        <v>48</v>
      </c>
      <c r="E15" s="8" t="s">
        <v>28</v>
      </c>
      <c r="F15" s="8" t="s">
        <v>67</v>
      </c>
      <c r="G15" s="8">
        <v>88</v>
      </c>
      <c r="H15" s="8">
        <v>92.657827999199995</v>
      </c>
      <c r="I15" s="35">
        <v>88</v>
      </c>
      <c r="J15" s="7">
        <f t="shared" si="0"/>
        <v>0</v>
      </c>
      <c r="K15" s="7">
        <f t="shared" si="3"/>
        <v>5.026912566135492E-2</v>
      </c>
      <c r="L15" s="55">
        <f t="shared" si="1"/>
        <v>0.06</v>
      </c>
      <c r="M15" s="12" t="str">
        <f t="shared" si="2"/>
        <v>Dentro del rango</v>
      </c>
      <c r="N15" s="12" t="str">
        <f t="shared" si="4"/>
        <v>Dentro del rango</v>
      </c>
      <c r="O15" s="71">
        <f t="shared" si="5"/>
        <v>4.6578279991999949</v>
      </c>
      <c r="P15" s="8">
        <v>1</v>
      </c>
      <c r="Q15" s="8">
        <v>1</v>
      </c>
      <c r="R15" s="8">
        <v>1</v>
      </c>
      <c r="S15" s="8">
        <v>1</v>
      </c>
      <c r="T15" s="8">
        <v>0</v>
      </c>
      <c r="U15" s="8">
        <v>1</v>
      </c>
      <c r="V15" s="8">
        <v>0</v>
      </c>
      <c r="W15" s="8">
        <v>1</v>
      </c>
      <c r="X15" s="8">
        <v>0</v>
      </c>
      <c r="Y15" s="8">
        <v>0</v>
      </c>
      <c r="Z15" s="37" t="s">
        <v>68</v>
      </c>
    </row>
    <row r="16" spans="1:26">
      <c r="A16" s="8">
        <v>15</v>
      </c>
      <c r="B16" s="8">
        <v>211</v>
      </c>
      <c r="C16" s="11" t="s">
        <v>69</v>
      </c>
      <c r="D16" s="8" t="s">
        <v>48</v>
      </c>
      <c r="E16" s="8" t="s">
        <v>28</v>
      </c>
      <c r="F16" s="8" t="s">
        <v>70</v>
      </c>
      <c r="G16" s="8">
        <v>88</v>
      </c>
      <c r="H16" s="8">
        <v>88.730283503999999</v>
      </c>
      <c r="I16" s="35">
        <v>88</v>
      </c>
      <c r="J16" s="7">
        <f t="shared" si="0"/>
        <v>0</v>
      </c>
      <c r="K16" s="7">
        <f t="shared" si="3"/>
        <v>8.2303749651276344E-3</v>
      </c>
      <c r="L16" s="55">
        <f t="shared" si="1"/>
        <v>0.06</v>
      </c>
      <c r="M16" s="12" t="str">
        <f t="shared" si="2"/>
        <v>Dentro del rango</v>
      </c>
      <c r="N16" s="12" t="str">
        <f t="shared" si="4"/>
        <v>Dentro del rango</v>
      </c>
      <c r="O16" s="71">
        <f t="shared" si="5"/>
        <v>0.73028350399999908</v>
      </c>
      <c r="P16" s="8">
        <v>1</v>
      </c>
      <c r="Q16" s="8">
        <v>1</v>
      </c>
      <c r="R16" s="8">
        <v>1</v>
      </c>
      <c r="S16" s="8">
        <v>1</v>
      </c>
      <c r="T16" s="8">
        <v>0</v>
      </c>
      <c r="U16" s="8">
        <v>1</v>
      </c>
      <c r="V16" s="8">
        <v>0</v>
      </c>
      <c r="W16" s="8">
        <v>1</v>
      </c>
      <c r="X16" s="8">
        <v>0</v>
      </c>
      <c r="Y16" s="8">
        <v>0</v>
      </c>
      <c r="Z16" s="37" t="s">
        <v>71</v>
      </c>
    </row>
    <row r="17" spans="1:26">
      <c r="A17" s="8">
        <v>16</v>
      </c>
      <c r="B17" s="8">
        <v>212</v>
      </c>
      <c r="C17" s="11" t="s">
        <v>72</v>
      </c>
      <c r="D17" s="8" t="s">
        <v>48</v>
      </c>
      <c r="E17" s="8" t="s">
        <v>28</v>
      </c>
      <c r="F17" s="8" t="s">
        <v>73</v>
      </c>
      <c r="G17" s="8">
        <v>88</v>
      </c>
      <c r="H17" s="8">
        <v>91.711837493100006</v>
      </c>
      <c r="I17" s="35">
        <v>88</v>
      </c>
      <c r="J17" s="7">
        <f t="shared" si="0"/>
        <v>0</v>
      </c>
      <c r="K17" s="7">
        <f t="shared" si="3"/>
        <v>4.0472828748843559E-2</v>
      </c>
      <c r="L17" s="55">
        <f t="shared" si="1"/>
        <v>0.06</v>
      </c>
      <c r="M17" s="12" t="str">
        <f t="shared" si="2"/>
        <v>Dentro del rango</v>
      </c>
      <c r="N17" s="12" t="str">
        <f t="shared" si="4"/>
        <v>Dentro del rango</v>
      </c>
      <c r="O17" s="71">
        <f t="shared" si="5"/>
        <v>3.7118374931000062</v>
      </c>
      <c r="P17" s="8">
        <v>1</v>
      </c>
      <c r="Q17" s="8">
        <v>1</v>
      </c>
      <c r="R17" s="8">
        <v>1</v>
      </c>
      <c r="S17" s="8">
        <v>1</v>
      </c>
      <c r="T17" s="8">
        <v>0</v>
      </c>
      <c r="U17" s="8">
        <v>1</v>
      </c>
      <c r="V17" s="8">
        <v>0</v>
      </c>
      <c r="W17" s="8">
        <v>1</v>
      </c>
      <c r="X17" s="8">
        <v>0</v>
      </c>
      <c r="Y17" s="8">
        <v>0</v>
      </c>
      <c r="Z17" s="37" t="s">
        <v>74</v>
      </c>
    </row>
    <row r="18" spans="1:26">
      <c r="A18" s="8">
        <v>17</v>
      </c>
      <c r="B18" s="8">
        <v>213</v>
      </c>
      <c r="C18" s="11" t="s">
        <v>75</v>
      </c>
      <c r="D18" s="8" t="s">
        <v>48</v>
      </c>
      <c r="E18" s="8" t="s">
        <v>28</v>
      </c>
      <c r="F18" s="8" t="s">
        <v>76</v>
      </c>
      <c r="G18" s="8">
        <v>88</v>
      </c>
      <c r="H18" s="8">
        <v>89.199897003100006</v>
      </c>
      <c r="I18" s="35">
        <v>88</v>
      </c>
      <c r="J18" s="7">
        <f t="shared" si="0"/>
        <v>0</v>
      </c>
      <c r="K18" s="7">
        <f t="shared" si="3"/>
        <v>1.3451775656851992E-2</v>
      </c>
      <c r="L18" s="55">
        <f t="shared" si="1"/>
        <v>0.06</v>
      </c>
      <c r="M18" s="12" t="str">
        <f t="shared" si="2"/>
        <v>Dentro del rango</v>
      </c>
      <c r="N18" s="12" t="str">
        <f t="shared" si="4"/>
        <v>Dentro del rango</v>
      </c>
      <c r="O18" s="71">
        <f t="shared" si="5"/>
        <v>1.1998970031000056</v>
      </c>
      <c r="P18" s="8">
        <v>1</v>
      </c>
      <c r="Q18" s="8">
        <v>1</v>
      </c>
      <c r="R18" s="8">
        <v>1</v>
      </c>
      <c r="S18" s="8">
        <v>1</v>
      </c>
      <c r="T18" s="8">
        <v>0</v>
      </c>
      <c r="U18" s="8">
        <v>1</v>
      </c>
      <c r="V18" s="8">
        <v>0</v>
      </c>
      <c r="W18" s="8">
        <v>1</v>
      </c>
      <c r="X18" s="8">
        <v>0</v>
      </c>
      <c r="Y18" s="8">
        <v>0</v>
      </c>
      <c r="Z18" s="37" t="s">
        <v>77</v>
      </c>
    </row>
    <row r="19" spans="1:26">
      <c r="A19" s="8">
        <v>18</v>
      </c>
      <c r="B19" s="8">
        <v>214</v>
      </c>
      <c r="C19" s="11" t="s">
        <v>78</v>
      </c>
      <c r="D19" s="8" t="s">
        <v>48</v>
      </c>
      <c r="E19" s="8" t="s">
        <v>28</v>
      </c>
      <c r="F19" s="8" t="s">
        <v>79</v>
      </c>
      <c r="G19" s="8">
        <v>88</v>
      </c>
      <c r="H19" s="8">
        <v>86.507190997999999</v>
      </c>
      <c r="I19" s="35">
        <v>88</v>
      </c>
      <c r="J19" s="7">
        <f t="shared" si="0"/>
        <v>0</v>
      </c>
      <c r="K19" s="7">
        <f t="shared" si="3"/>
        <v>1.7256472956502705E-2</v>
      </c>
      <c r="L19" s="55">
        <f t="shared" si="1"/>
        <v>0.06</v>
      </c>
      <c r="M19" s="12" t="str">
        <f t="shared" si="2"/>
        <v>Dentro del rango</v>
      </c>
      <c r="N19" s="12" t="str">
        <f t="shared" si="4"/>
        <v>Dentro del rango</v>
      </c>
      <c r="O19" s="71">
        <f t="shared" si="5"/>
        <v>1.4928090020000013</v>
      </c>
      <c r="P19" s="8">
        <v>1</v>
      </c>
      <c r="Q19" s="8">
        <v>1</v>
      </c>
      <c r="R19" s="8">
        <v>1</v>
      </c>
      <c r="S19" s="8">
        <v>1</v>
      </c>
      <c r="T19" s="8">
        <v>0</v>
      </c>
      <c r="U19" s="8">
        <v>1</v>
      </c>
      <c r="V19" s="8">
        <v>0</v>
      </c>
      <c r="W19" s="8">
        <v>1</v>
      </c>
      <c r="X19" s="8">
        <v>0</v>
      </c>
      <c r="Y19" s="8">
        <v>1</v>
      </c>
      <c r="Z19" s="37" t="s">
        <v>80</v>
      </c>
    </row>
    <row r="20" spans="1:26">
      <c r="A20" s="8">
        <v>19</v>
      </c>
      <c r="B20" s="8">
        <v>215</v>
      </c>
      <c r="C20" s="11" t="s">
        <v>81</v>
      </c>
      <c r="D20" s="8" t="s">
        <v>48</v>
      </c>
      <c r="E20" s="8" t="s">
        <v>28</v>
      </c>
      <c r="F20" s="8" t="s">
        <v>82</v>
      </c>
      <c r="G20" s="8">
        <v>88</v>
      </c>
      <c r="H20" s="8">
        <v>87.792533001500004</v>
      </c>
      <c r="I20" s="35">
        <v>88</v>
      </c>
      <c r="J20" s="7">
        <f t="shared" si="0"/>
        <v>0</v>
      </c>
      <c r="K20" s="7">
        <f t="shared" si="3"/>
        <v>2.3631508444624896E-3</v>
      </c>
      <c r="L20" s="55">
        <f t="shared" si="1"/>
        <v>0.06</v>
      </c>
      <c r="M20" s="12" t="str">
        <f t="shared" si="2"/>
        <v>Dentro del rango</v>
      </c>
      <c r="N20" s="12" t="str">
        <f t="shared" si="4"/>
        <v>Dentro del rango</v>
      </c>
      <c r="O20" s="71">
        <f t="shared" si="5"/>
        <v>0.20746699849999573</v>
      </c>
      <c r="P20" s="8">
        <v>1</v>
      </c>
      <c r="Q20" s="8">
        <v>1</v>
      </c>
      <c r="R20" s="8">
        <v>1</v>
      </c>
      <c r="S20" s="8">
        <v>1</v>
      </c>
      <c r="T20" s="8">
        <v>0</v>
      </c>
      <c r="U20" s="8">
        <v>1</v>
      </c>
      <c r="V20" s="8">
        <v>0</v>
      </c>
      <c r="W20" s="8">
        <v>1</v>
      </c>
      <c r="X20" s="8">
        <v>0</v>
      </c>
      <c r="Y20" s="8">
        <v>1</v>
      </c>
      <c r="Z20" s="37" t="s">
        <v>83</v>
      </c>
    </row>
    <row r="21" spans="1:26">
      <c r="A21" s="8">
        <v>20</v>
      </c>
      <c r="B21" s="8">
        <v>216</v>
      </c>
      <c r="C21" s="11" t="s">
        <v>84</v>
      </c>
      <c r="D21" s="8" t="s">
        <v>48</v>
      </c>
      <c r="E21" s="8" t="s">
        <v>28</v>
      </c>
      <c r="F21" s="8" t="s">
        <v>85</v>
      </c>
      <c r="G21" s="8">
        <v>88</v>
      </c>
      <c r="H21" s="8">
        <v>90.254843999599998</v>
      </c>
      <c r="I21" s="35">
        <v>88</v>
      </c>
      <c r="J21" s="7">
        <f t="shared" si="0"/>
        <v>0</v>
      </c>
      <c r="K21" s="7">
        <f t="shared" si="3"/>
        <v>2.4983080128197794E-2</v>
      </c>
      <c r="L21" s="55">
        <f t="shared" si="1"/>
        <v>0.06</v>
      </c>
      <c r="M21" s="12" t="str">
        <f t="shared" si="2"/>
        <v>Dentro del rango</v>
      </c>
      <c r="N21" s="12" t="str">
        <f t="shared" si="4"/>
        <v>Dentro del rango</v>
      </c>
      <c r="O21" s="71">
        <f t="shared" si="5"/>
        <v>2.2548439995999985</v>
      </c>
      <c r="P21" s="8">
        <v>1</v>
      </c>
      <c r="Q21" s="8">
        <v>1</v>
      </c>
      <c r="R21" s="8">
        <v>1</v>
      </c>
      <c r="S21" s="8">
        <v>1</v>
      </c>
      <c r="T21" s="8">
        <v>0</v>
      </c>
      <c r="U21" s="8">
        <v>1</v>
      </c>
      <c r="V21" s="8">
        <v>1</v>
      </c>
      <c r="W21" s="8">
        <v>1</v>
      </c>
      <c r="X21" s="8">
        <v>0</v>
      </c>
      <c r="Y21" s="8">
        <v>1</v>
      </c>
      <c r="Z21" s="37" t="s">
        <v>86</v>
      </c>
    </row>
    <row r="22" spans="1:26">
      <c r="A22" s="8">
        <v>21</v>
      </c>
      <c r="B22" s="8">
        <v>217</v>
      </c>
      <c r="C22" s="11" t="s">
        <v>87</v>
      </c>
      <c r="D22" s="8" t="s">
        <v>48</v>
      </c>
      <c r="E22" s="8" t="s">
        <v>28</v>
      </c>
      <c r="F22" s="8" t="s">
        <v>88</v>
      </c>
      <c r="G22" s="8">
        <v>88</v>
      </c>
      <c r="H22" s="8">
        <v>87.7663575057</v>
      </c>
      <c r="I22" s="35">
        <v>88</v>
      </c>
      <c r="J22" s="7">
        <f t="shared" si="0"/>
        <v>0</v>
      </c>
      <c r="K22" s="7">
        <f t="shared" si="3"/>
        <v>2.6620962854112498E-3</v>
      </c>
      <c r="L22" s="55">
        <f t="shared" si="1"/>
        <v>0.06</v>
      </c>
      <c r="M22" s="12" t="str">
        <f t="shared" si="2"/>
        <v>Dentro del rango</v>
      </c>
      <c r="N22" s="12" t="str">
        <f t="shared" si="4"/>
        <v>Dentro del rango</v>
      </c>
      <c r="O22" s="71">
        <f t="shared" si="5"/>
        <v>0.23364249429999973</v>
      </c>
      <c r="P22" s="8">
        <v>1</v>
      </c>
      <c r="Q22" s="8">
        <v>1</v>
      </c>
      <c r="R22" s="8">
        <v>1</v>
      </c>
      <c r="S22" s="8">
        <v>1</v>
      </c>
      <c r="T22" s="8">
        <v>0</v>
      </c>
      <c r="U22" s="8">
        <v>1</v>
      </c>
      <c r="V22" s="8">
        <v>1</v>
      </c>
      <c r="W22" s="8">
        <v>1</v>
      </c>
      <c r="X22" s="8">
        <v>0</v>
      </c>
      <c r="Y22" s="8">
        <v>1</v>
      </c>
      <c r="Z22" s="37" t="s">
        <v>89</v>
      </c>
    </row>
    <row r="23" spans="1:26">
      <c r="A23" s="8">
        <v>22</v>
      </c>
      <c r="B23" s="8">
        <v>218</v>
      </c>
      <c r="C23" s="11" t="s">
        <v>90</v>
      </c>
      <c r="D23" s="8" t="s">
        <v>48</v>
      </c>
      <c r="E23" s="8" t="s">
        <v>28</v>
      </c>
      <c r="F23" s="8" t="s">
        <v>91</v>
      </c>
      <c r="G23" s="8">
        <v>88</v>
      </c>
      <c r="H23" s="8">
        <v>87.768724207000005</v>
      </c>
      <c r="I23" s="35">
        <v>88</v>
      </c>
      <c r="J23" s="7">
        <f t="shared" si="0"/>
        <v>0</v>
      </c>
      <c r="K23" s="7">
        <f t="shared" si="3"/>
        <v>2.6350593003327404E-3</v>
      </c>
      <c r="L23" s="55">
        <f t="shared" si="1"/>
        <v>0.06</v>
      </c>
      <c r="M23" s="12" t="str">
        <f t="shared" si="2"/>
        <v>Dentro del rango</v>
      </c>
      <c r="N23" s="12" t="str">
        <f t="shared" si="4"/>
        <v>Dentro del rango</v>
      </c>
      <c r="O23" s="71">
        <f t="shared" si="5"/>
        <v>0.23127579299999468</v>
      </c>
      <c r="P23" s="8">
        <v>1</v>
      </c>
      <c r="Q23" s="8">
        <v>1</v>
      </c>
      <c r="R23" s="8">
        <v>1</v>
      </c>
      <c r="S23" s="8">
        <v>1</v>
      </c>
      <c r="T23" s="8">
        <v>0</v>
      </c>
      <c r="U23" s="8">
        <v>1</v>
      </c>
      <c r="V23" s="8">
        <v>0</v>
      </c>
      <c r="W23" s="8">
        <v>1</v>
      </c>
      <c r="X23" s="8">
        <v>0</v>
      </c>
      <c r="Y23" s="8">
        <v>1</v>
      </c>
      <c r="Z23" s="37" t="s">
        <v>92</v>
      </c>
    </row>
    <row r="24" spans="1:26">
      <c r="A24" s="8">
        <v>23</v>
      </c>
      <c r="B24" s="8">
        <v>219</v>
      </c>
      <c r="C24" s="11" t="s">
        <v>93</v>
      </c>
      <c r="D24" s="8" t="s">
        <v>48</v>
      </c>
      <c r="E24" s="8" t="s">
        <v>28</v>
      </c>
      <c r="F24" s="8" t="s">
        <v>94</v>
      </c>
      <c r="G24" s="8">
        <v>88</v>
      </c>
      <c r="H24" s="8">
        <v>87.769085982700005</v>
      </c>
      <c r="I24" s="35">
        <v>88</v>
      </c>
      <c r="J24" s="7">
        <f t="shared" si="0"/>
        <v>0</v>
      </c>
      <c r="K24" s="7">
        <f t="shared" si="3"/>
        <v>2.630926535403475E-3</v>
      </c>
      <c r="L24" s="55">
        <f t="shared" si="1"/>
        <v>0.06</v>
      </c>
      <c r="M24" s="12" t="str">
        <f t="shared" si="2"/>
        <v>Dentro del rango</v>
      </c>
      <c r="N24" s="12" t="str">
        <f t="shared" si="4"/>
        <v>Dentro del rango</v>
      </c>
      <c r="O24" s="71">
        <f t="shared" si="5"/>
        <v>0.23091401729999461</v>
      </c>
      <c r="P24" s="8">
        <v>1</v>
      </c>
      <c r="Q24" s="8">
        <v>1</v>
      </c>
      <c r="R24" s="8">
        <v>1</v>
      </c>
      <c r="S24" s="8">
        <v>1</v>
      </c>
      <c r="T24" s="8">
        <v>0</v>
      </c>
      <c r="U24" s="8">
        <v>1</v>
      </c>
      <c r="V24" s="8">
        <v>0</v>
      </c>
      <c r="W24" s="8">
        <v>1</v>
      </c>
      <c r="X24" s="8">
        <v>0</v>
      </c>
      <c r="Y24" s="8">
        <v>1</v>
      </c>
      <c r="Z24" s="37" t="s">
        <v>95</v>
      </c>
    </row>
    <row r="25" spans="1:26">
      <c r="A25" s="8">
        <v>24</v>
      </c>
      <c r="B25" s="8">
        <v>220</v>
      </c>
      <c r="C25" s="11" t="s">
        <v>96</v>
      </c>
      <c r="D25" s="8" t="s">
        <v>48</v>
      </c>
      <c r="E25" s="8" t="s">
        <v>28</v>
      </c>
      <c r="F25" s="8" t="s">
        <v>97</v>
      </c>
      <c r="G25" s="8">
        <v>88</v>
      </c>
      <c r="H25" s="8">
        <v>87.769556691700004</v>
      </c>
      <c r="I25" s="35">
        <v>88</v>
      </c>
      <c r="J25" s="7">
        <f t="shared" si="0"/>
        <v>0</v>
      </c>
      <c r="K25" s="7">
        <f t="shared" si="3"/>
        <v>2.6255494158350743E-3</v>
      </c>
      <c r="L25" s="55">
        <f t="shared" si="1"/>
        <v>0.06</v>
      </c>
      <c r="M25" s="12" t="str">
        <f t="shared" si="2"/>
        <v>Dentro del rango</v>
      </c>
      <c r="N25" s="12" t="str">
        <f t="shared" si="4"/>
        <v>Dentro del rango</v>
      </c>
      <c r="O25" s="71">
        <f t="shared" si="5"/>
        <v>0.23044330829999637</v>
      </c>
      <c r="P25" s="8">
        <v>1</v>
      </c>
      <c r="Q25" s="8">
        <v>1</v>
      </c>
      <c r="R25" s="8">
        <v>1</v>
      </c>
      <c r="S25" s="8">
        <v>1</v>
      </c>
      <c r="T25" s="8">
        <v>0</v>
      </c>
      <c r="U25" s="8">
        <v>1</v>
      </c>
      <c r="V25" s="8">
        <v>0</v>
      </c>
      <c r="W25" s="8">
        <v>1</v>
      </c>
      <c r="X25" s="8">
        <v>0</v>
      </c>
      <c r="Y25" s="8">
        <v>1</v>
      </c>
      <c r="Z25" s="37" t="s">
        <v>95</v>
      </c>
    </row>
    <row r="26" spans="1:26">
      <c r="A26" s="8">
        <v>25</v>
      </c>
      <c r="B26" s="8">
        <v>221</v>
      </c>
      <c r="C26" s="11" t="s">
        <v>98</v>
      </c>
      <c r="D26" s="8" t="s">
        <v>48</v>
      </c>
      <c r="E26" s="8" t="s">
        <v>28</v>
      </c>
      <c r="F26" s="8" t="s">
        <v>99</v>
      </c>
      <c r="G26" s="8">
        <v>88</v>
      </c>
      <c r="H26" s="8">
        <v>87.767652307999995</v>
      </c>
      <c r="I26" s="35">
        <v>88</v>
      </c>
      <c r="J26" s="7">
        <f t="shared" si="0"/>
        <v>0</v>
      </c>
      <c r="K26" s="7">
        <f t="shared" si="3"/>
        <v>2.6473043984888076E-3</v>
      </c>
      <c r="L26" s="55">
        <f t="shared" si="1"/>
        <v>0.06</v>
      </c>
      <c r="M26" s="12" t="str">
        <f t="shared" si="2"/>
        <v>Dentro del rango</v>
      </c>
      <c r="N26" s="12" t="str">
        <f t="shared" si="4"/>
        <v>Dentro del rango</v>
      </c>
      <c r="O26" s="71">
        <f t="shared" si="5"/>
        <v>0.23234769200000471</v>
      </c>
      <c r="P26" s="8">
        <v>1</v>
      </c>
      <c r="Q26" s="8">
        <v>1</v>
      </c>
      <c r="R26" s="8">
        <v>1</v>
      </c>
      <c r="S26" s="8">
        <v>1</v>
      </c>
      <c r="T26" s="8">
        <v>0</v>
      </c>
      <c r="U26" s="8">
        <v>1</v>
      </c>
      <c r="V26" s="8">
        <v>0</v>
      </c>
      <c r="W26" s="8">
        <v>1</v>
      </c>
      <c r="X26" s="8">
        <v>0</v>
      </c>
      <c r="Y26" s="8">
        <v>1</v>
      </c>
      <c r="Z26" s="37" t="s">
        <v>100</v>
      </c>
    </row>
    <row r="27" spans="1:26">
      <c r="A27" s="8">
        <v>26</v>
      </c>
      <c r="B27" s="8">
        <v>222</v>
      </c>
      <c r="C27" s="11" t="s">
        <v>101</v>
      </c>
      <c r="D27" s="8" t="s">
        <v>48</v>
      </c>
      <c r="E27" s="8" t="s">
        <v>28</v>
      </c>
      <c r="F27" s="8" t="s">
        <v>102</v>
      </c>
      <c r="G27" s="8">
        <v>88</v>
      </c>
      <c r="H27" s="8">
        <v>87.769902617200003</v>
      </c>
      <c r="I27" s="35">
        <v>88</v>
      </c>
      <c r="J27" s="7">
        <f t="shared" si="0"/>
        <v>0</v>
      </c>
      <c r="K27" s="7">
        <f t="shared" si="3"/>
        <v>2.6215977908001613E-3</v>
      </c>
      <c r="L27" s="55">
        <f t="shared" si="1"/>
        <v>0.06</v>
      </c>
      <c r="M27" s="12" t="str">
        <f t="shared" si="2"/>
        <v>Dentro del rango</v>
      </c>
      <c r="N27" s="12" t="str">
        <f t="shared" si="4"/>
        <v>Dentro del rango</v>
      </c>
      <c r="O27" s="71">
        <f t="shared" si="5"/>
        <v>0.23009738279999681</v>
      </c>
      <c r="P27" s="8">
        <v>1</v>
      </c>
      <c r="Q27" s="8">
        <v>1</v>
      </c>
      <c r="R27" s="8">
        <v>1</v>
      </c>
      <c r="S27" s="8">
        <v>1</v>
      </c>
      <c r="T27" s="8">
        <v>0</v>
      </c>
      <c r="U27" s="8">
        <v>1</v>
      </c>
      <c r="V27" s="8">
        <v>0</v>
      </c>
      <c r="W27" s="8">
        <v>1</v>
      </c>
      <c r="X27" s="8">
        <v>0</v>
      </c>
      <c r="Y27" s="8">
        <v>1</v>
      </c>
      <c r="Z27" s="37" t="s">
        <v>103</v>
      </c>
    </row>
    <row r="28" spans="1:26">
      <c r="A28" s="8">
        <v>27</v>
      </c>
      <c r="B28" s="8">
        <v>223</v>
      </c>
      <c r="C28" s="11" t="s">
        <v>104</v>
      </c>
      <c r="D28" s="8" t="s">
        <v>48</v>
      </c>
      <c r="E28" s="8" t="s">
        <v>28</v>
      </c>
      <c r="F28" s="8" t="s">
        <v>105</v>
      </c>
      <c r="G28" s="8">
        <v>88</v>
      </c>
      <c r="H28" s="8">
        <v>87.774469832600005</v>
      </c>
      <c r="I28" s="35">
        <v>88</v>
      </c>
      <c r="J28" s="7">
        <f t="shared" si="0"/>
        <v>0</v>
      </c>
      <c r="K28" s="7">
        <f t="shared" si="3"/>
        <v>2.5694278510609908E-3</v>
      </c>
      <c r="L28" s="55">
        <f t="shared" si="1"/>
        <v>0.06</v>
      </c>
      <c r="M28" s="12" t="str">
        <f t="shared" si="2"/>
        <v>Dentro del rango</v>
      </c>
      <c r="N28" s="12" t="str">
        <f t="shared" si="4"/>
        <v>Dentro del rango</v>
      </c>
      <c r="O28" s="71">
        <f t="shared" si="5"/>
        <v>0.22553016739999521</v>
      </c>
      <c r="P28" s="8">
        <v>1</v>
      </c>
      <c r="Q28" s="8">
        <v>1</v>
      </c>
      <c r="R28" s="8">
        <v>1</v>
      </c>
      <c r="S28" s="8">
        <v>1</v>
      </c>
      <c r="T28" s="8">
        <v>0</v>
      </c>
      <c r="U28" s="8">
        <v>1</v>
      </c>
      <c r="V28" s="8">
        <v>0</v>
      </c>
      <c r="W28" s="8">
        <v>1</v>
      </c>
      <c r="X28" s="8">
        <v>0</v>
      </c>
      <c r="Y28" s="8">
        <v>1</v>
      </c>
      <c r="Z28" s="37" t="s">
        <v>106</v>
      </c>
    </row>
    <row r="29" spans="1:26">
      <c r="A29" s="8">
        <v>28</v>
      </c>
      <c r="B29" s="8">
        <v>224</v>
      </c>
      <c r="C29" s="11" t="s">
        <v>107</v>
      </c>
      <c r="D29" s="8" t="s">
        <v>48</v>
      </c>
      <c r="E29" s="8" t="s">
        <v>28</v>
      </c>
      <c r="F29" s="8" t="s">
        <v>108</v>
      </c>
      <c r="G29" s="8">
        <v>88</v>
      </c>
      <c r="H29" s="8">
        <v>87.767654834200002</v>
      </c>
      <c r="I29" s="35">
        <v>88</v>
      </c>
      <c r="J29" s="7">
        <f t="shared" si="0"/>
        <v>0</v>
      </c>
      <c r="K29" s="7">
        <f t="shared" si="3"/>
        <v>2.6472755394788259E-3</v>
      </c>
      <c r="L29" s="55">
        <f t="shared" si="1"/>
        <v>0.06</v>
      </c>
      <c r="M29" s="12" t="str">
        <f t="shared" si="2"/>
        <v>Dentro del rango</v>
      </c>
      <c r="N29" s="12" t="str">
        <f t="shared" si="4"/>
        <v>Dentro del rango</v>
      </c>
      <c r="O29" s="71">
        <f t="shared" si="5"/>
        <v>0.2323451657999982</v>
      </c>
      <c r="P29" s="8">
        <v>1</v>
      </c>
      <c r="Q29" s="8">
        <v>1</v>
      </c>
      <c r="R29" s="8">
        <v>1</v>
      </c>
      <c r="S29" s="8">
        <v>1</v>
      </c>
      <c r="T29" s="8">
        <v>0</v>
      </c>
      <c r="U29" s="8">
        <v>1</v>
      </c>
      <c r="V29" s="8">
        <v>0</v>
      </c>
      <c r="W29" s="8">
        <v>1</v>
      </c>
      <c r="X29" s="8">
        <v>0</v>
      </c>
      <c r="Y29" s="8">
        <v>1</v>
      </c>
      <c r="Z29" s="37" t="s">
        <v>109</v>
      </c>
    </row>
    <row r="30" spans="1:26">
      <c r="A30" s="8">
        <v>29</v>
      </c>
      <c r="B30" s="8">
        <v>225</v>
      </c>
      <c r="C30" s="11" t="s">
        <v>110</v>
      </c>
      <c r="D30" s="8" t="s">
        <v>48</v>
      </c>
      <c r="E30" s="8" t="s">
        <v>28</v>
      </c>
      <c r="F30" s="8" t="s">
        <v>111</v>
      </c>
      <c r="G30" s="8">
        <v>88</v>
      </c>
      <c r="H30" s="8">
        <v>87.766295335099997</v>
      </c>
      <c r="I30" s="35">
        <v>88</v>
      </c>
      <c r="J30" s="7">
        <f t="shared" si="0"/>
        <v>0</v>
      </c>
      <c r="K30" s="7">
        <f t="shared" si="3"/>
        <v>2.6628065364693418E-3</v>
      </c>
      <c r="L30" s="55">
        <f t="shared" si="1"/>
        <v>0.06</v>
      </c>
      <c r="M30" s="12" t="str">
        <f t="shared" si="2"/>
        <v>Dentro del rango</v>
      </c>
      <c r="N30" s="12" t="str">
        <f t="shared" si="4"/>
        <v>Dentro del rango</v>
      </c>
      <c r="O30" s="71">
        <f t="shared" si="5"/>
        <v>0.23370466490000297</v>
      </c>
      <c r="P30" s="8">
        <v>1</v>
      </c>
      <c r="Q30" s="8">
        <v>1</v>
      </c>
      <c r="R30" s="8">
        <v>1</v>
      </c>
      <c r="S30" s="8">
        <v>1</v>
      </c>
      <c r="T30" s="8">
        <v>0</v>
      </c>
      <c r="U30" s="8">
        <v>1</v>
      </c>
      <c r="V30" s="8">
        <v>0</v>
      </c>
      <c r="W30" s="8">
        <v>1</v>
      </c>
      <c r="X30" s="8">
        <v>0</v>
      </c>
      <c r="Y30" s="8">
        <v>1</v>
      </c>
      <c r="Z30" s="37" t="s">
        <v>112</v>
      </c>
    </row>
    <row r="31" spans="1:26">
      <c r="A31" s="8">
        <v>30</v>
      </c>
      <c r="B31" s="8">
        <v>226</v>
      </c>
      <c r="C31" s="11" t="s">
        <v>113</v>
      </c>
      <c r="D31" s="8" t="s">
        <v>48</v>
      </c>
      <c r="E31" s="8" t="s">
        <v>28</v>
      </c>
      <c r="F31" s="8" t="s">
        <v>114</v>
      </c>
      <c r="G31" s="8">
        <v>88</v>
      </c>
      <c r="H31" s="8">
        <v>87.767715444900006</v>
      </c>
      <c r="I31" s="35">
        <v>88</v>
      </c>
      <c r="J31" s="7">
        <f t="shared" si="0"/>
        <v>0</v>
      </c>
      <c r="K31" s="7">
        <f t="shared" si="3"/>
        <v>2.6465831305113674E-3</v>
      </c>
      <c r="L31" s="55">
        <f t="shared" si="1"/>
        <v>0.06</v>
      </c>
      <c r="M31" s="12" t="str">
        <f t="shared" si="2"/>
        <v>Dentro del rango</v>
      </c>
      <c r="N31" s="12" t="str">
        <f t="shared" si="4"/>
        <v>Dentro del rango</v>
      </c>
      <c r="O31" s="71">
        <f t="shared" si="5"/>
        <v>0.23228455509999435</v>
      </c>
      <c r="P31" s="8">
        <v>1</v>
      </c>
      <c r="Q31" s="8">
        <v>1</v>
      </c>
      <c r="R31" s="8">
        <v>1</v>
      </c>
      <c r="S31" s="8">
        <v>1</v>
      </c>
      <c r="T31" s="8">
        <v>0</v>
      </c>
      <c r="U31" s="8">
        <v>1</v>
      </c>
      <c r="V31" s="8">
        <v>0</v>
      </c>
      <c r="W31" s="8">
        <v>1</v>
      </c>
      <c r="X31" s="8">
        <v>0</v>
      </c>
      <c r="Y31" s="8">
        <v>1</v>
      </c>
      <c r="Z31" s="37" t="s">
        <v>115</v>
      </c>
    </row>
    <row r="32" spans="1:26">
      <c r="A32" s="8">
        <v>31</v>
      </c>
      <c r="B32" s="8">
        <v>227</v>
      </c>
      <c r="C32" s="11" t="s">
        <v>116</v>
      </c>
      <c r="D32" s="8" t="s">
        <v>48</v>
      </c>
      <c r="E32" s="8" t="s">
        <v>28</v>
      </c>
      <c r="F32" s="8" t="s">
        <v>117</v>
      </c>
      <c r="G32" s="8">
        <v>88</v>
      </c>
      <c r="H32" s="8">
        <v>87.777451006600003</v>
      </c>
      <c r="I32" s="35">
        <v>88</v>
      </c>
      <c r="J32" s="7">
        <f t="shared" si="0"/>
        <v>0</v>
      </c>
      <c r="K32" s="7">
        <f t="shared" si="3"/>
        <v>2.5353777177154892E-3</v>
      </c>
      <c r="L32" s="55">
        <f t="shared" si="1"/>
        <v>0.06</v>
      </c>
      <c r="M32" s="12" t="str">
        <f t="shared" si="2"/>
        <v>Dentro del rango</v>
      </c>
      <c r="N32" s="12" t="str">
        <f t="shared" si="4"/>
        <v>Dentro del rango</v>
      </c>
      <c r="O32" s="71">
        <f t="shared" si="5"/>
        <v>0.22254899339999668</v>
      </c>
      <c r="P32" s="8">
        <v>1</v>
      </c>
      <c r="Q32" s="8">
        <v>1</v>
      </c>
      <c r="R32" s="8">
        <v>1</v>
      </c>
      <c r="S32" s="8">
        <v>1</v>
      </c>
      <c r="T32" s="8">
        <v>0</v>
      </c>
      <c r="U32" s="8">
        <v>1</v>
      </c>
      <c r="V32" s="8">
        <v>0</v>
      </c>
      <c r="W32" s="8">
        <v>1</v>
      </c>
      <c r="X32" s="8">
        <v>0</v>
      </c>
      <c r="Y32" s="8">
        <v>1</v>
      </c>
      <c r="Z32" s="37" t="s">
        <v>118</v>
      </c>
    </row>
    <row r="33" spans="1:26">
      <c r="A33" s="8">
        <v>32</v>
      </c>
      <c r="B33" s="8">
        <v>228</v>
      </c>
      <c r="C33" s="11" t="s">
        <v>119</v>
      </c>
      <c r="D33" s="8" t="s">
        <v>48</v>
      </c>
      <c r="E33" s="8" t="s">
        <v>28</v>
      </c>
      <c r="F33" s="8" t="s">
        <v>120</v>
      </c>
      <c r="G33" s="8">
        <v>88</v>
      </c>
      <c r="H33" s="8">
        <v>87.765473256999996</v>
      </c>
      <c r="I33" s="35">
        <v>88</v>
      </c>
      <c r="J33" s="7">
        <f t="shared" si="0"/>
        <v>0</v>
      </c>
      <c r="K33" s="7">
        <f t="shared" si="3"/>
        <v>2.6721982380616648E-3</v>
      </c>
      <c r="L33" s="55">
        <f t="shared" si="1"/>
        <v>0.06</v>
      </c>
      <c r="M33" s="12" t="str">
        <f t="shared" si="2"/>
        <v>Dentro del rango</v>
      </c>
      <c r="N33" s="12" t="str">
        <f t="shared" si="4"/>
        <v>Dentro del rango</v>
      </c>
      <c r="O33" s="71">
        <f t="shared" si="5"/>
        <v>0.23452674300000353</v>
      </c>
      <c r="P33" s="8">
        <v>1</v>
      </c>
      <c r="Q33" s="8">
        <v>1</v>
      </c>
      <c r="R33" s="8">
        <v>1</v>
      </c>
      <c r="S33" s="8">
        <v>1</v>
      </c>
      <c r="T33" s="8">
        <v>0</v>
      </c>
      <c r="U33" s="8">
        <v>1</v>
      </c>
      <c r="V33" s="8">
        <v>0</v>
      </c>
      <c r="W33" s="8">
        <v>1</v>
      </c>
      <c r="X33" s="8">
        <v>0</v>
      </c>
      <c r="Y33" s="8">
        <v>1</v>
      </c>
      <c r="Z33" s="37" t="s">
        <v>118</v>
      </c>
    </row>
    <row r="34" spans="1:26">
      <c r="A34" s="8">
        <v>33</v>
      </c>
      <c r="B34" s="8">
        <v>229</v>
      </c>
      <c r="C34" s="11" t="s">
        <v>121</v>
      </c>
      <c r="D34" s="8" t="s">
        <v>48</v>
      </c>
      <c r="E34" s="8" t="s">
        <v>28</v>
      </c>
      <c r="F34" s="8" t="s">
        <v>122</v>
      </c>
      <c r="G34" s="8">
        <v>88</v>
      </c>
      <c r="H34" s="8">
        <v>87.771760351799998</v>
      </c>
      <c r="I34" s="35">
        <v>88</v>
      </c>
      <c r="J34" s="7">
        <f t="shared" ref="J34:J65" si="6">(((ABS(I34-G34))/G34))</f>
        <v>0</v>
      </c>
      <c r="K34" s="7">
        <f t="shared" si="3"/>
        <v>2.60037678730824E-3</v>
      </c>
      <c r="L34" s="55">
        <f t="shared" si="1"/>
        <v>0.06</v>
      </c>
      <c r="M34" s="12" t="str">
        <f t="shared" ref="M34:M65" si="7">IF(ABS(J34)&lt;=L34,"Dentro del rango","Supera el rango")</f>
        <v>Dentro del rango</v>
      </c>
      <c r="N34" s="12" t="str">
        <f t="shared" si="4"/>
        <v>Dentro del rango</v>
      </c>
      <c r="O34" s="71">
        <f t="shared" si="5"/>
        <v>0.22823964820000242</v>
      </c>
      <c r="P34" s="8">
        <v>1</v>
      </c>
      <c r="Q34" s="8">
        <v>1</v>
      </c>
      <c r="R34" s="8">
        <v>1</v>
      </c>
      <c r="S34" s="8">
        <v>1</v>
      </c>
      <c r="T34" s="8">
        <v>0</v>
      </c>
      <c r="U34" s="8">
        <v>1</v>
      </c>
      <c r="V34" s="8">
        <v>1</v>
      </c>
      <c r="W34" s="8">
        <v>1</v>
      </c>
      <c r="X34" s="8">
        <v>0</v>
      </c>
      <c r="Y34" s="8">
        <v>1</v>
      </c>
      <c r="Z34" s="37" t="s">
        <v>123</v>
      </c>
    </row>
    <row r="35" spans="1:26">
      <c r="A35" s="8">
        <v>34</v>
      </c>
      <c r="B35" s="8">
        <v>230</v>
      </c>
      <c r="C35" s="11" t="s">
        <v>124</v>
      </c>
      <c r="D35" s="8" t="s">
        <v>48</v>
      </c>
      <c r="E35" s="8" t="s">
        <v>28</v>
      </c>
      <c r="F35" s="8" t="s">
        <v>125</v>
      </c>
      <c r="G35" s="8">
        <v>88</v>
      </c>
      <c r="H35" s="8">
        <v>87.773913094799994</v>
      </c>
      <c r="I35" s="35">
        <v>88</v>
      </c>
      <c r="J35" s="7">
        <f t="shared" si="6"/>
        <v>0</v>
      </c>
      <c r="K35" s="7">
        <f t="shared" si="3"/>
        <v>2.5757870103822475E-3</v>
      </c>
      <c r="L35" s="55">
        <f t="shared" si="1"/>
        <v>0.06</v>
      </c>
      <c r="M35" s="12" t="str">
        <f t="shared" si="7"/>
        <v>Dentro del rango</v>
      </c>
      <c r="N35" s="12" t="str">
        <f t="shared" si="4"/>
        <v>Dentro del rango</v>
      </c>
      <c r="O35" s="71">
        <f t="shared" si="5"/>
        <v>0.22608690520000607</v>
      </c>
      <c r="P35" s="8">
        <v>1</v>
      </c>
      <c r="Q35" s="8">
        <v>1</v>
      </c>
      <c r="R35" s="8">
        <v>1</v>
      </c>
      <c r="S35" s="8">
        <v>1</v>
      </c>
      <c r="T35" s="8">
        <v>0</v>
      </c>
      <c r="U35" s="8">
        <v>1</v>
      </c>
      <c r="V35" s="8">
        <v>0</v>
      </c>
      <c r="W35" s="8">
        <v>1</v>
      </c>
      <c r="X35" s="8">
        <v>0</v>
      </c>
      <c r="Y35" s="8">
        <v>1</v>
      </c>
      <c r="Z35" s="37" t="s">
        <v>126</v>
      </c>
    </row>
    <row r="36" spans="1:26">
      <c r="A36" s="8">
        <v>35</v>
      </c>
      <c r="B36" s="8">
        <v>231</v>
      </c>
      <c r="C36" s="11" t="s">
        <v>127</v>
      </c>
      <c r="D36" s="8" t="s">
        <v>48</v>
      </c>
      <c r="E36" s="8" t="s">
        <v>28</v>
      </c>
      <c r="F36" s="8" t="s">
        <v>128</v>
      </c>
      <c r="G36" s="8">
        <v>88</v>
      </c>
      <c r="H36" s="8">
        <v>87.774748156100003</v>
      </c>
      <c r="I36" s="35">
        <v>88</v>
      </c>
      <c r="J36" s="7">
        <f t="shared" si="6"/>
        <v>0</v>
      </c>
      <c r="K36" s="7">
        <f t="shared" si="3"/>
        <v>2.5662488202120005E-3</v>
      </c>
      <c r="L36" s="55">
        <f t="shared" si="1"/>
        <v>0.06</v>
      </c>
      <c r="M36" s="12" t="str">
        <f t="shared" si="7"/>
        <v>Dentro del rango</v>
      </c>
      <c r="N36" s="12" t="str">
        <f t="shared" si="4"/>
        <v>Dentro del rango</v>
      </c>
      <c r="O36" s="71">
        <f t="shared" si="5"/>
        <v>0.22525184389999708</v>
      </c>
      <c r="P36" s="8">
        <v>1</v>
      </c>
      <c r="Q36" s="8">
        <v>1</v>
      </c>
      <c r="R36" s="8">
        <v>1</v>
      </c>
      <c r="S36" s="8">
        <v>1</v>
      </c>
      <c r="T36" s="8">
        <v>0</v>
      </c>
      <c r="U36" s="8">
        <v>1</v>
      </c>
      <c r="V36" s="8">
        <v>0</v>
      </c>
      <c r="W36" s="8">
        <v>1</v>
      </c>
      <c r="X36" s="8">
        <v>0</v>
      </c>
      <c r="Y36" s="8">
        <v>1</v>
      </c>
      <c r="Z36" s="37" t="s">
        <v>129</v>
      </c>
    </row>
    <row r="37" spans="1:26">
      <c r="A37" s="8">
        <v>36</v>
      </c>
      <c r="B37" s="8">
        <v>232</v>
      </c>
      <c r="C37" s="11" t="s">
        <v>130</v>
      </c>
      <c r="D37" s="8" t="s">
        <v>48</v>
      </c>
      <c r="E37" s="8" t="s">
        <v>28</v>
      </c>
      <c r="F37" s="8" t="s">
        <v>131</v>
      </c>
      <c r="G37" s="8">
        <v>88</v>
      </c>
      <c r="H37" s="8">
        <v>87.767421550099996</v>
      </c>
      <c r="I37" s="35">
        <v>88</v>
      </c>
      <c r="J37" s="7">
        <f t="shared" si="6"/>
        <v>0</v>
      </c>
      <c r="K37" s="7">
        <f t="shared" si="3"/>
        <v>2.6499405564425933E-3</v>
      </c>
      <c r="L37" s="55">
        <f t="shared" si="1"/>
        <v>0.06</v>
      </c>
      <c r="M37" s="12" t="str">
        <f t="shared" si="7"/>
        <v>Dentro del rango</v>
      </c>
      <c r="N37" s="12" t="str">
        <f t="shared" si="4"/>
        <v>Dentro del rango</v>
      </c>
      <c r="O37" s="71">
        <f t="shared" si="5"/>
        <v>0.23257844990000365</v>
      </c>
      <c r="P37" s="8">
        <v>1</v>
      </c>
      <c r="Q37" s="8">
        <v>1</v>
      </c>
      <c r="R37" s="8">
        <v>1</v>
      </c>
      <c r="S37" s="8">
        <v>1</v>
      </c>
      <c r="T37" s="8">
        <v>0</v>
      </c>
      <c r="U37" s="8">
        <v>1</v>
      </c>
      <c r="V37" s="8">
        <v>0</v>
      </c>
      <c r="W37" s="8">
        <v>1</v>
      </c>
      <c r="X37" s="8">
        <v>0</v>
      </c>
      <c r="Y37" s="8">
        <v>1</v>
      </c>
      <c r="Z37" s="37" t="s">
        <v>132</v>
      </c>
    </row>
    <row r="38" spans="1:26">
      <c r="A38" s="8">
        <v>37</v>
      </c>
      <c r="B38" s="8">
        <v>233</v>
      </c>
      <c r="C38" s="11" t="s">
        <v>133</v>
      </c>
      <c r="D38" s="8" t="s">
        <v>48</v>
      </c>
      <c r="E38" s="8" t="s">
        <v>28</v>
      </c>
      <c r="F38" s="8" t="s">
        <v>134</v>
      </c>
      <c r="G38" s="8">
        <v>88</v>
      </c>
      <c r="H38" s="8">
        <v>87.770382649400005</v>
      </c>
      <c r="I38" s="35">
        <v>88</v>
      </c>
      <c r="J38" s="7">
        <f t="shared" si="6"/>
        <v>0</v>
      </c>
      <c r="K38" s="7">
        <f t="shared" si="3"/>
        <v>2.6161142707694942E-3</v>
      </c>
      <c r="L38" s="55">
        <f t="shared" si="1"/>
        <v>0.06</v>
      </c>
      <c r="M38" s="12" t="str">
        <f t="shared" si="7"/>
        <v>Dentro del rango</v>
      </c>
      <c r="N38" s="12" t="str">
        <f t="shared" si="4"/>
        <v>Dentro del rango</v>
      </c>
      <c r="O38" s="71">
        <f t="shared" si="5"/>
        <v>0.22961735059999455</v>
      </c>
      <c r="P38" s="8">
        <v>1</v>
      </c>
      <c r="Q38" s="8">
        <v>1</v>
      </c>
      <c r="R38" s="8">
        <v>1</v>
      </c>
      <c r="S38" s="8">
        <v>1</v>
      </c>
      <c r="T38" s="8">
        <v>0</v>
      </c>
      <c r="U38" s="8">
        <v>1</v>
      </c>
      <c r="V38" s="8">
        <v>0</v>
      </c>
      <c r="W38" s="8">
        <v>1</v>
      </c>
      <c r="X38" s="8">
        <v>0</v>
      </c>
      <c r="Y38" s="8">
        <v>1</v>
      </c>
      <c r="Z38" s="37" t="s">
        <v>126</v>
      </c>
    </row>
    <row r="39" spans="1:26">
      <c r="A39" s="8">
        <v>38</v>
      </c>
      <c r="B39" s="8">
        <v>234</v>
      </c>
      <c r="C39" s="11" t="s">
        <v>135</v>
      </c>
      <c r="D39" s="8" t="s">
        <v>48</v>
      </c>
      <c r="E39" s="8" t="s">
        <v>28</v>
      </c>
      <c r="F39" s="8" t="s">
        <v>136</v>
      </c>
      <c r="G39" s="8">
        <v>88</v>
      </c>
      <c r="H39" s="8">
        <v>90.081141997299994</v>
      </c>
      <c r="I39" s="35">
        <v>88</v>
      </c>
      <c r="J39" s="7">
        <f t="shared" si="6"/>
        <v>0</v>
      </c>
      <c r="K39" s="7">
        <f t="shared" si="3"/>
        <v>2.3102970845578007E-2</v>
      </c>
      <c r="L39" s="55">
        <f t="shared" si="1"/>
        <v>0.06</v>
      </c>
      <c r="M39" s="12" t="str">
        <f t="shared" si="7"/>
        <v>Dentro del rango</v>
      </c>
      <c r="N39" s="12" t="str">
        <f t="shared" si="4"/>
        <v>Dentro del rango</v>
      </c>
      <c r="O39" s="71">
        <f t="shared" si="5"/>
        <v>2.0811419972999943</v>
      </c>
      <c r="P39" s="8">
        <v>1</v>
      </c>
      <c r="Q39" s="8">
        <v>1</v>
      </c>
      <c r="R39" s="8">
        <v>1</v>
      </c>
      <c r="S39" s="8">
        <v>1</v>
      </c>
      <c r="T39" s="8">
        <v>0</v>
      </c>
      <c r="U39" s="8">
        <v>1</v>
      </c>
      <c r="V39" s="8">
        <v>1</v>
      </c>
      <c r="W39" s="8">
        <v>1</v>
      </c>
      <c r="X39" s="8">
        <v>0</v>
      </c>
      <c r="Y39" s="8">
        <v>1</v>
      </c>
      <c r="Z39" s="37" t="s">
        <v>123</v>
      </c>
    </row>
    <row r="40" spans="1:26">
      <c r="A40" s="8">
        <v>39</v>
      </c>
      <c r="B40" s="8">
        <v>235</v>
      </c>
      <c r="C40" s="11" t="s">
        <v>137</v>
      </c>
      <c r="D40" s="8" t="s">
        <v>48</v>
      </c>
      <c r="E40" s="8" t="s">
        <v>28</v>
      </c>
      <c r="F40" s="8" t="s">
        <v>138</v>
      </c>
      <c r="G40" s="8">
        <v>88</v>
      </c>
      <c r="H40" s="8">
        <v>88.334866455599993</v>
      </c>
      <c r="I40" s="35">
        <v>88</v>
      </c>
      <c r="J40" s="7">
        <f t="shared" si="6"/>
        <v>0</v>
      </c>
      <c r="K40" s="7">
        <f t="shared" si="3"/>
        <v>3.7908752119788177E-3</v>
      </c>
      <c r="L40" s="55">
        <f t="shared" si="1"/>
        <v>0.06</v>
      </c>
      <c r="M40" s="12" t="str">
        <f t="shared" si="7"/>
        <v>Dentro del rango</v>
      </c>
      <c r="N40" s="12" t="str">
        <f t="shared" si="4"/>
        <v>Dentro del rango</v>
      </c>
      <c r="O40" s="71">
        <f t="shared" si="5"/>
        <v>0.33486645559999317</v>
      </c>
      <c r="P40" s="8">
        <v>1</v>
      </c>
      <c r="Q40" s="8">
        <v>1</v>
      </c>
      <c r="R40" s="8">
        <v>1</v>
      </c>
      <c r="S40" s="8">
        <v>1</v>
      </c>
      <c r="T40" s="8">
        <v>0</v>
      </c>
      <c r="U40" s="8">
        <v>1</v>
      </c>
      <c r="V40" s="8">
        <v>0</v>
      </c>
      <c r="W40" s="8">
        <v>1</v>
      </c>
      <c r="X40" s="8">
        <v>0</v>
      </c>
      <c r="Y40" s="8">
        <v>1</v>
      </c>
      <c r="Z40" s="37" t="s">
        <v>139</v>
      </c>
    </row>
    <row r="41" spans="1:26">
      <c r="A41" s="8">
        <v>40</v>
      </c>
      <c r="B41" s="8">
        <v>236</v>
      </c>
      <c r="C41" s="11" t="s">
        <v>140</v>
      </c>
      <c r="D41" s="8" t="s">
        <v>48</v>
      </c>
      <c r="E41" s="8" t="s">
        <v>28</v>
      </c>
      <c r="F41" s="8" t="s">
        <v>141</v>
      </c>
      <c r="G41" s="8">
        <v>88</v>
      </c>
      <c r="H41" s="8">
        <v>89.040847506199995</v>
      </c>
      <c r="I41" s="35">
        <v>88</v>
      </c>
      <c r="J41" s="7">
        <f t="shared" si="6"/>
        <v>0</v>
      </c>
      <c r="K41" s="7">
        <f t="shared" si="3"/>
        <v>1.1689550755090466E-2</v>
      </c>
      <c r="L41" s="55">
        <f t="shared" si="1"/>
        <v>0.06</v>
      </c>
      <c r="M41" s="12" t="str">
        <f t="shared" si="7"/>
        <v>Dentro del rango</v>
      </c>
      <c r="N41" s="12" t="str">
        <f t="shared" si="4"/>
        <v>Dentro del rango</v>
      </c>
      <c r="O41" s="71">
        <f t="shared" si="5"/>
        <v>1.0408475061999951</v>
      </c>
      <c r="P41" s="8">
        <v>1</v>
      </c>
      <c r="Q41" s="8">
        <v>1</v>
      </c>
      <c r="R41" s="8">
        <v>1</v>
      </c>
      <c r="S41" s="8">
        <v>1</v>
      </c>
      <c r="T41" s="8">
        <v>0</v>
      </c>
      <c r="U41" s="8">
        <v>1</v>
      </c>
      <c r="V41" s="8">
        <v>0</v>
      </c>
      <c r="W41" s="8">
        <v>1</v>
      </c>
      <c r="X41" s="8">
        <v>0</v>
      </c>
      <c r="Y41" s="8">
        <v>1</v>
      </c>
      <c r="Z41" s="37" t="s">
        <v>142</v>
      </c>
    </row>
    <row r="42" spans="1:26">
      <c r="A42" s="8">
        <v>41</v>
      </c>
      <c r="B42" s="8">
        <v>237</v>
      </c>
      <c r="C42" s="11" t="s">
        <v>143</v>
      </c>
      <c r="D42" s="8" t="s">
        <v>48</v>
      </c>
      <c r="E42" s="8" t="s">
        <v>28</v>
      </c>
      <c r="F42" s="8" t="s">
        <v>144</v>
      </c>
      <c r="G42" s="8">
        <v>88</v>
      </c>
      <c r="H42" s="8">
        <v>88.885258995300006</v>
      </c>
      <c r="I42" s="35">
        <v>88</v>
      </c>
      <c r="J42" s="7">
        <f t="shared" si="6"/>
        <v>0</v>
      </c>
      <c r="K42" s="7">
        <f t="shared" si="3"/>
        <v>9.9595704091588032E-3</v>
      </c>
      <c r="L42" s="55">
        <f t="shared" si="1"/>
        <v>0.06</v>
      </c>
      <c r="M42" s="12" t="str">
        <f t="shared" si="7"/>
        <v>Dentro del rango</v>
      </c>
      <c r="N42" s="12" t="str">
        <f t="shared" si="4"/>
        <v>Dentro del rango</v>
      </c>
      <c r="O42" s="71">
        <f t="shared" si="5"/>
        <v>0.88525899530000629</v>
      </c>
      <c r="P42" s="8">
        <v>1</v>
      </c>
      <c r="Q42" s="8">
        <v>1</v>
      </c>
      <c r="R42" s="8">
        <v>1</v>
      </c>
      <c r="S42" s="8">
        <v>1</v>
      </c>
      <c r="T42" s="8">
        <v>0</v>
      </c>
      <c r="U42" s="8">
        <v>1</v>
      </c>
      <c r="V42" s="8">
        <v>1</v>
      </c>
      <c r="W42" s="8">
        <v>1</v>
      </c>
      <c r="X42" s="8">
        <v>0</v>
      </c>
      <c r="Y42" s="8">
        <v>1</v>
      </c>
      <c r="Z42" s="37" t="s">
        <v>145</v>
      </c>
    </row>
    <row r="43" spans="1:26" ht="105">
      <c r="A43" s="8">
        <v>42</v>
      </c>
      <c r="B43" s="8">
        <v>238</v>
      </c>
      <c r="C43" s="11" t="s">
        <v>146</v>
      </c>
      <c r="D43" s="8" t="s">
        <v>48</v>
      </c>
      <c r="E43" s="8" t="s">
        <v>28</v>
      </c>
      <c r="F43" s="8" t="s">
        <v>147</v>
      </c>
      <c r="G43" s="21">
        <v>88</v>
      </c>
      <c r="H43" s="21">
        <v>98.834111999300006</v>
      </c>
      <c r="I43" s="72">
        <v>88</v>
      </c>
      <c r="J43" s="7">
        <f t="shared" si="6"/>
        <v>0</v>
      </c>
      <c r="K43" s="7">
        <f t="shared" si="3"/>
        <v>0.10961915658610601</v>
      </c>
      <c r="L43" s="55">
        <f t="shared" si="1"/>
        <v>0.06</v>
      </c>
      <c r="M43" s="12" t="str">
        <f t="shared" si="7"/>
        <v>Dentro del rango</v>
      </c>
      <c r="N43" s="12" t="str">
        <f t="shared" si="4"/>
        <v>Supera el rango</v>
      </c>
      <c r="O43" s="71">
        <f t="shared" si="5"/>
        <v>10.834111999300006</v>
      </c>
      <c r="P43" s="8">
        <v>1</v>
      </c>
      <c r="Q43" s="8">
        <v>1</v>
      </c>
      <c r="R43" s="8">
        <v>1</v>
      </c>
      <c r="S43" s="8">
        <v>1</v>
      </c>
      <c r="T43" s="8">
        <v>0</v>
      </c>
      <c r="U43" s="8">
        <v>1</v>
      </c>
      <c r="V43" s="8">
        <v>0</v>
      </c>
      <c r="W43" s="8">
        <v>1</v>
      </c>
      <c r="X43" s="8">
        <v>0</v>
      </c>
      <c r="Y43" s="8">
        <v>0</v>
      </c>
      <c r="Z43" s="73" t="s">
        <v>148</v>
      </c>
    </row>
    <row r="44" spans="1:26" ht="75">
      <c r="A44" s="8">
        <v>43</v>
      </c>
      <c r="B44" s="8">
        <v>239</v>
      </c>
      <c r="C44" s="11" t="s">
        <v>149</v>
      </c>
      <c r="D44" s="8" t="s">
        <v>48</v>
      </c>
      <c r="E44" s="8" t="s">
        <v>28</v>
      </c>
      <c r="F44" s="8" t="s">
        <v>150</v>
      </c>
      <c r="G44" s="21">
        <v>88</v>
      </c>
      <c r="H44" s="21">
        <v>100.872416993</v>
      </c>
      <c r="I44" s="72">
        <v>88</v>
      </c>
      <c r="J44" s="7">
        <f t="shared" si="6"/>
        <v>0</v>
      </c>
      <c r="K44" s="7">
        <f t="shared" si="3"/>
        <v>0.12761087100642465</v>
      </c>
      <c r="L44" s="55">
        <f t="shared" si="1"/>
        <v>0.06</v>
      </c>
      <c r="M44" s="12" t="str">
        <f t="shared" si="7"/>
        <v>Dentro del rango</v>
      </c>
      <c r="N44" s="12" t="str">
        <f t="shared" si="4"/>
        <v>Supera el rango</v>
      </c>
      <c r="O44" s="71">
        <f t="shared" si="5"/>
        <v>12.872416993000002</v>
      </c>
      <c r="P44" s="8">
        <v>1</v>
      </c>
      <c r="Q44" s="8">
        <v>1</v>
      </c>
      <c r="R44" s="8">
        <v>1</v>
      </c>
      <c r="S44" s="8">
        <v>1</v>
      </c>
      <c r="T44" s="8">
        <v>0</v>
      </c>
      <c r="U44" s="8">
        <v>1</v>
      </c>
      <c r="V44" s="8">
        <v>0</v>
      </c>
      <c r="W44" s="8">
        <v>1</v>
      </c>
      <c r="X44" s="8">
        <v>0</v>
      </c>
      <c r="Y44" s="8">
        <v>0</v>
      </c>
      <c r="Z44" s="73" t="s">
        <v>151</v>
      </c>
    </row>
    <row r="45" spans="1:26">
      <c r="A45" s="8">
        <v>44</v>
      </c>
      <c r="B45" s="8">
        <v>240</v>
      </c>
      <c r="C45" s="11" t="s">
        <v>152</v>
      </c>
      <c r="D45" s="8" t="s">
        <v>48</v>
      </c>
      <c r="E45" s="8" t="s">
        <v>28</v>
      </c>
      <c r="F45" s="8" t="s">
        <v>153</v>
      </c>
      <c r="G45" s="8">
        <v>88</v>
      </c>
      <c r="H45" s="8">
        <v>87.266094500799994</v>
      </c>
      <c r="I45" s="35">
        <v>88</v>
      </c>
      <c r="J45" s="7">
        <f t="shared" si="6"/>
        <v>0</v>
      </c>
      <c r="K45" s="7">
        <f t="shared" si="3"/>
        <v>8.4099730072517212E-3</v>
      </c>
      <c r="L45" s="55">
        <f t="shared" si="1"/>
        <v>0.06</v>
      </c>
      <c r="M45" s="12" t="str">
        <f t="shared" si="7"/>
        <v>Dentro del rango</v>
      </c>
      <c r="N45" s="12" t="str">
        <f t="shared" si="4"/>
        <v>Dentro del rango</v>
      </c>
      <c r="O45" s="71">
        <f t="shared" si="5"/>
        <v>0.73390549920000581</v>
      </c>
      <c r="P45" s="8">
        <v>1</v>
      </c>
      <c r="Q45" s="8">
        <v>1</v>
      </c>
      <c r="R45" s="8">
        <v>1</v>
      </c>
      <c r="S45" s="8">
        <v>1</v>
      </c>
      <c r="T45" s="8">
        <v>0</v>
      </c>
      <c r="U45" s="8">
        <v>1</v>
      </c>
      <c r="V45" s="8">
        <v>1</v>
      </c>
      <c r="W45" s="8">
        <v>1</v>
      </c>
      <c r="X45" s="8">
        <v>0</v>
      </c>
      <c r="Y45" s="8">
        <v>1</v>
      </c>
      <c r="Z45" s="37" t="s">
        <v>154</v>
      </c>
    </row>
    <row r="46" spans="1:26">
      <c r="A46" s="8">
        <v>45</v>
      </c>
      <c r="B46" s="8">
        <v>241</v>
      </c>
      <c r="C46" s="11" t="s">
        <v>155</v>
      </c>
      <c r="D46" s="8" t="s">
        <v>48</v>
      </c>
      <c r="E46" s="8" t="s">
        <v>28</v>
      </c>
      <c r="F46" s="8" t="s">
        <v>156</v>
      </c>
      <c r="G46" s="8">
        <v>88</v>
      </c>
      <c r="H46" s="8">
        <v>89.6130243968</v>
      </c>
      <c r="I46" s="35">
        <v>88</v>
      </c>
      <c r="J46" s="7">
        <f t="shared" si="6"/>
        <v>0</v>
      </c>
      <c r="K46" s="7">
        <f t="shared" si="3"/>
        <v>1.7999887936575431E-2</v>
      </c>
      <c r="L46" s="55">
        <f t="shared" si="1"/>
        <v>0.06</v>
      </c>
      <c r="M46" s="12" t="str">
        <f t="shared" si="7"/>
        <v>Dentro del rango</v>
      </c>
      <c r="N46" s="12" t="str">
        <f t="shared" si="4"/>
        <v>Dentro del rango</v>
      </c>
      <c r="O46" s="71">
        <f t="shared" si="5"/>
        <v>1.6130243968000002</v>
      </c>
      <c r="P46" s="8">
        <v>1</v>
      </c>
      <c r="Q46" s="8">
        <v>1</v>
      </c>
      <c r="R46" s="8">
        <v>1</v>
      </c>
      <c r="S46" s="8">
        <v>1</v>
      </c>
      <c r="T46" s="8">
        <v>0</v>
      </c>
      <c r="U46" s="8">
        <v>1</v>
      </c>
      <c r="V46" s="8">
        <v>0</v>
      </c>
      <c r="W46" s="8">
        <v>1</v>
      </c>
      <c r="X46" s="8">
        <v>0</v>
      </c>
      <c r="Y46" s="8">
        <v>1</v>
      </c>
      <c r="Z46" s="37" t="s">
        <v>157</v>
      </c>
    </row>
    <row r="47" spans="1:26">
      <c r="A47" s="8">
        <v>46</v>
      </c>
      <c r="B47" s="8">
        <v>242</v>
      </c>
      <c r="C47" s="11" t="s">
        <v>158</v>
      </c>
      <c r="D47" s="8" t="s">
        <v>48</v>
      </c>
      <c r="E47" s="8" t="s">
        <v>28</v>
      </c>
      <c r="F47" s="8" t="s">
        <v>159</v>
      </c>
      <c r="G47" s="8">
        <v>88</v>
      </c>
      <c r="H47" s="8">
        <v>87.048492439399993</v>
      </c>
      <c r="I47" s="35">
        <v>88</v>
      </c>
      <c r="J47" s="7">
        <f t="shared" si="6"/>
        <v>0</v>
      </c>
      <c r="K47" s="7">
        <f t="shared" si="3"/>
        <v>1.0930775869121591E-2</v>
      </c>
      <c r="L47" s="55">
        <f t="shared" si="1"/>
        <v>0.06</v>
      </c>
      <c r="M47" s="12" t="str">
        <f t="shared" si="7"/>
        <v>Dentro del rango</v>
      </c>
      <c r="N47" s="12" t="str">
        <f t="shared" si="4"/>
        <v>Dentro del rango</v>
      </c>
      <c r="O47" s="71">
        <f t="shared" si="5"/>
        <v>0.95150756060000674</v>
      </c>
      <c r="P47" s="8">
        <v>1</v>
      </c>
      <c r="Q47" s="8">
        <v>1</v>
      </c>
      <c r="R47" s="8">
        <v>1</v>
      </c>
      <c r="S47" s="8">
        <v>1</v>
      </c>
      <c r="T47" s="8">
        <v>0</v>
      </c>
      <c r="U47" s="8">
        <v>1</v>
      </c>
      <c r="V47" s="8">
        <v>1</v>
      </c>
      <c r="W47" s="8">
        <v>1</v>
      </c>
      <c r="X47" s="8">
        <v>0</v>
      </c>
      <c r="Y47" s="8">
        <v>1</v>
      </c>
      <c r="Z47" s="37" t="s">
        <v>154</v>
      </c>
    </row>
    <row r="48" spans="1:26">
      <c r="A48" s="8">
        <v>47</v>
      </c>
      <c r="B48" s="8">
        <v>243</v>
      </c>
      <c r="C48" s="11" t="s">
        <v>160</v>
      </c>
      <c r="D48" s="8" t="s">
        <v>48</v>
      </c>
      <c r="E48" s="8" t="s">
        <v>28</v>
      </c>
      <c r="F48" s="8" t="s">
        <v>161</v>
      </c>
      <c r="G48" s="8">
        <v>88</v>
      </c>
      <c r="H48" s="8">
        <v>90.857683495900005</v>
      </c>
      <c r="I48" s="35">
        <v>88</v>
      </c>
      <c r="J48" s="7">
        <f t="shared" si="6"/>
        <v>0</v>
      </c>
      <c r="K48" s="7">
        <f t="shared" si="3"/>
        <v>3.1452304152449137E-2</v>
      </c>
      <c r="L48" s="55">
        <f t="shared" si="1"/>
        <v>0.06</v>
      </c>
      <c r="M48" s="12" t="str">
        <f t="shared" si="7"/>
        <v>Dentro del rango</v>
      </c>
      <c r="N48" s="12" t="str">
        <f t="shared" si="4"/>
        <v>Dentro del rango</v>
      </c>
      <c r="O48" s="71">
        <f t="shared" si="5"/>
        <v>2.8576834959000053</v>
      </c>
      <c r="P48" s="8">
        <v>1</v>
      </c>
      <c r="Q48" s="8">
        <v>1</v>
      </c>
      <c r="R48" s="8">
        <v>1</v>
      </c>
      <c r="S48" s="8">
        <v>1</v>
      </c>
      <c r="T48" s="8">
        <v>0</v>
      </c>
      <c r="U48" s="8">
        <v>1</v>
      </c>
      <c r="V48" s="8">
        <v>1</v>
      </c>
      <c r="W48" s="8">
        <v>1</v>
      </c>
      <c r="X48" s="8">
        <v>0</v>
      </c>
      <c r="Y48" s="8">
        <v>1</v>
      </c>
      <c r="Z48" s="37" t="s">
        <v>162</v>
      </c>
    </row>
    <row r="49" spans="1:26">
      <c r="A49" s="8">
        <v>48</v>
      </c>
      <c r="B49" s="8">
        <v>244</v>
      </c>
      <c r="C49" s="11" t="s">
        <v>163</v>
      </c>
      <c r="D49" s="8" t="s">
        <v>48</v>
      </c>
      <c r="E49" s="8" t="s">
        <v>28</v>
      </c>
      <c r="F49" s="8" t="s">
        <v>164</v>
      </c>
      <c r="G49" s="8">
        <v>91</v>
      </c>
      <c r="H49" s="8">
        <v>91.143610501400005</v>
      </c>
      <c r="I49" s="35">
        <v>91</v>
      </c>
      <c r="J49" s="7">
        <f t="shared" si="6"/>
        <v>0</v>
      </c>
      <c r="K49" s="7">
        <f t="shared" si="3"/>
        <v>1.5756507846241064E-3</v>
      </c>
      <c r="L49" s="55">
        <f t="shared" si="1"/>
        <v>0.06</v>
      </c>
      <c r="M49" s="12" t="str">
        <f t="shared" si="7"/>
        <v>Dentro del rango</v>
      </c>
      <c r="N49" s="12" t="str">
        <f t="shared" si="4"/>
        <v>Dentro del rango</v>
      </c>
      <c r="O49" s="71">
        <f t="shared" si="5"/>
        <v>0.14361050140000486</v>
      </c>
      <c r="P49" s="8">
        <v>1</v>
      </c>
      <c r="Q49" s="8">
        <v>1</v>
      </c>
      <c r="R49" s="8">
        <v>1</v>
      </c>
      <c r="S49" s="8">
        <v>1</v>
      </c>
      <c r="T49" s="8">
        <v>0</v>
      </c>
      <c r="U49" s="8">
        <v>1</v>
      </c>
      <c r="V49" s="8">
        <v>0</v>
      </c>
      <c r="W49" s="8">
        <v>1</v>
      </c>
      <c r="X49" s="8">
        <v>0</v>
      </c>
      <c r="Y49" s="8">
        <v>1</v>
      </c>
      <c r="Z49" s="37" t="s">
        <v>126</v>
      </c>
    </row>
    <row r="50" spans="1:26">
      <c r="A50" s="8">
        <v>49</v>
      </c>
      <c r="B50" s="8">
        <v>245</v>
      </c>
      <c r="C50" s="11" t="s">
        <v>165</v>
      </c>
      <c r="D50" s="8" t="s">
        <v>48</v>
      </c>
      <c r="E50" s="8" t="s">
        <v>28</v>
      </c>
      <c r="F50" s="8" t="s">
        <v>166</v>
      </c>
      <c r="G50" s="8">
        <v>91</v>
      </c>
      <c r="H50" s="8">
        <v>91.145226993899996</v>
      </c>
      <c r="I50" s="35">
        <v>91</v>
      </c>
      <c r="J50" s="7">
        <f t="shared" si="6"/>
        <v>0</v>
      </c>
      <c r="K50" s="7">
        <f t="shared" si="3"/>
        <v>1.5933581898887109E-3</v>
      </c>
      <c r="L50" s="55">
        <f t="shared" si="1"/>
        <v>0.06</v>
      </c>
      <c r="M50" s="12" t="str">
        <f t="shared" si="7"/>
        <v>Dentro del rango</v>
      </c>
      <c r="N50" s="12" t="str">
        <f t="shared" si="4"/>
        <v>Dentro del rango</v>
      </c>
      <c r="O50" s="71">
        <f t="shared" si="5"/>
        <v>0.14522699389999616</v>
      </c>
      <c r="P50" s="8">
        <v>1</v>
      </c>
      <c r="Q50" s="8">
        <v>1</v>
      </c>
      <c r="R50" s="8">
        <v>1</v>
      </c>
      <c r="S50" s="8">
        <v>1</v>
      </c>
      <c r="T50" s="8">
        <v>0</v>
      </c>
      <c r="U50" s="8">
        <v>1</v>
      </c>
      <c r="V50" s="8">
        <v>0</v>
      </c>
      <c r="W50" s="8">
        <v>1</v>
      </c>
      <c r="X50" s="8">
        <v>0</v>
      </c>
      <c r="Y50" s="8">
        <v>1</v>
      </c>
      <c r="Z50" s="37" t="s">
        <v>167</v>
      </c>
    </row>
    <row r="51" spans="1:26">
      <c r="A51" s="8">
        <v>50</v>
      </c>
      <c r="B51" s="8">
        <v>246</v>
      </c>
      <c r="C51" s="11" t="s">
        <v>168</v>
      </c>
      <c r="D51" s="8" t="s">
        <v>48</v>
      </c>
      <c r="E51" s="8" t="s">
        <v>28</v>
      </c>
      <c r="F51" s="8" t="s">
        <v>169</v>
      </c>
      <c r="G51" s="8">
        <v>91</v>
      </c>
      <c r="H51" s="8">
        <v>91.145845802400004</v>
      </c>
      <c r="I51" s="35">
        <v>91</v>
      </c>
      <c r="J51" s="7">
        <f t="shared" si="6"/>
        <v>0</v>
      </c>
      <c r="K51" s="7">
        <f t="shared" si="3"/>
        <v>1.6001365845700829E-3</v>
      </c>
      <c r="L51" s="55">
        <f t="shared" si="1"/>
        <v>0.06</v>
      </c>
      <c r="M51" s="12" t="str">
        <f t="shared" si="7"/>
        <v>Dentro del rango</v>
      </c>
      <c r="N51" s="12" t="str">
        <f t="shared" si="4"/>
        <v>Dentro del rango</v>
      </c>
      <c r="O51" s="71">
        <f t="shared" si="5"/>
        <v>0.14584580240000378</v>
      </c>
      <c r="P51" s="8">
        <v>1</v>
      </c>
      <c r="Q51" s="8">
        <v>1</v>
      </c>
      <c r="R51" s="8">
        <v>1</v>
      </c>
      <c r="S51" s="8">
        <v>1</v>
      </c>
      <c r="T51" s="8">
        <v>0</v>
      </c>
      <c r="U51" s="8">
        <v>1</v>
      </c>
      <c r="V51" s="8">
        <v>0</v>
      </c>
      <c r="W51" s="8">
        <v>1</v>
      </c>
      <c r="X51" s="8">
        <v>0</v>
      </c>
      <c r="Y51" s="8">
        <v>1</v>
      </c>
      <c r="Z51" s="37" t="s">
        <v>170</v>
      </c>
    </row>
    <row r="52" spans="1:26">
      <c r="A52" s="8">
        <v>51</v>
      </c>
      <c r="B52" s="8">
        <v>247</v>
      </c>
      <c r="C52" s="11" t="s">
        <v>171</v>
      </c>
      <c r="D52" s="8" t="s">
        <v>48</v>
      </c>
      <c r="E52" s="8" t="s">
        <v>28</v>
      </c>
      <c r="F52" s="8" t="s">
        <v>172</v>
      </c>
      <c r="G52" s="8">
        <v>91</v>
      </c>
      <c r="H52" s="8">
        <v>91.149513396800003</v>
      </c>
      <c r="I52" s="35">
        <v>91</v>
      </c>
      <c r="J52" s="7">
        <f t="shared" si="6"/>
        <v>0</v>
      </c>
      <c r="K52" s="7">
        <f t="shared" si="3"/>
        <v>1.6403093250660435E-3</v>
      </c>
      <c r="L52" s="55">
        <f t="shared" si="1"/>
        <v>0.06</v>
      </c>
      <c r="M52" s="12" t="str">
        <f t="shared" si="7"/>
        <v>Dentro del rango</v>
      </c>
      <c r="N52" s="12" t="str">
        <f t="shared" si="4"/>
        <v>Dentro del rango</v>
      </c>
      <c r="O52" s="71">
        <f t="shared" si="5"/>
        <v>0.14951339680000331</v>
      </c>
      <c r="P52" s="8">
        <v>1</v>
      </c>
      <c r="Q52" s="8">
        <v>1</v>
      </c>
      <c r="R52" s="8">
        <v>1</v>
      </c>
      <c r="S52" s="8">
        <v>1</v>
      </c>
      <c r="T52" s="8">
        <v>0</v>
      </c>
      <c r="U52" s="8">
        <v>1</v>
      </c>
      <c r="V52" s="8">
        <v>0</v>
      </c>
      <c r="W52" s="8">
        <v>1</v>
      </c>
      <c r="X52" s="8">
        <v>0</v>
      </c>
      <c r="Y52" s="8">
        <v>1</v>
      </c>
      <c r="Z52" s="37" t="s">
        <v>126</v>
      </c>
    </row>
    <row r="53" spans="1:26">
      <c r="A53" s="8">
        <v>52</v>
      </c>
      <c r="B53" s="8">
        <v>248</v>
      </c>
      <c r="C53" s="11" t="s">
        <v>173</v>
      </c>
      <c r="D53" s="8" t="s">
        <v>48</v>
      </c>
      <c r="E53" s="8" t="s">
        <v>28</v>
      </c>
      <c r="F53" s="8" t="s">
        <v>174</v>
      </c>
      <c r="G53" s="8">
        <v>91</v>
      </c>
      <c r="H53" s="8">
        <v>91.1495681862</v>
      </c>
      <c r="I53" s="35">
        <v>91</v>
      </c>
      <c r="J53" s="7">
        <f t="shared" si="6"/>
        <v>0</v>
      </c>
      <c r="K53" s="7">
        <f t="shared" si="3"/>
        <v>1.6409094324447314E-3</v>
      </c>
      <c r="L53" s="55">
        <f t="shared" si="1"/>
        <v>0.06</v>
      </c>
      <c r="M53" s="12" t="str">
        <f t="shared" si="7"/>
        <v>Dentro del rango</v>
      </c>
      <c r="N53" s="12" t="str">
        <f t="shared" si="4"/>
        <v>Dentro del rango</v>
      </c>
      <c r="O53" s="71">
        <f t="shared" si="5"/>
        <v>0.14956818619999979</v>
      </c>
      <c r="P53" s="8">
        <v>1</v>
      </c>
      <c r="Q53" s="8">
        <v>1</v>
      </c>
      <c r="R53" s="8">
        <v>1</v>
      </c>
      <c r="S53" s="8">
        <v>1</v>
      </c>
      <c r="T53" s="8">
        <v>0</v>
      </c>
      <c r="U53" s="8">
        <v>1</v>
      </c>
      <c r="V53" s="8">
        <v>0</v>
      </c>
      <c r="W53" s="8">
        <v>1</v>
      </c>
      <c r="X53" s="8">
        <v>0</v>
      </c>
      <c r="Y53" s="8">
        <v>1</v>
      </c>
      <c r="Z53" s="37" t="s">
        <v>175</v>
      </c>
    </row>
    <row r="54" spans="1:26">
      <c r="A54" s="8">
        <v>53</v>
      </c>
      <c r="B54" s="8">
        <v>249</v>
      </c>
      <c r="C54" s="11" t="s">
        <v>176</v>
      </c>
      <c r="D54" s="8" t="s">
        <v>48</v>
      </c>
      <c r="E54" s="8" t="s">
        <v>28</v>
      </c>
      <c r="F54" s="8" t="s">
        <v>177</v>
      </c>
      <c r="G54" s="8">
        <v>91</v>
      </c>
      <c r="H54" s="8">
        <v>91.149162138899996</v>
      </c>
      <c r="I54" s="35">
        <v>91</v>
      </c>
      <c r="J54" s="7">
        <f t="shared" si="6"/>
        <v>0</v>
      </c>
      <c r="K54" s="7">
        <f t="shared" si="3"/>
        <v>1.6364619860431784E-3</v>
      </c>
      <c r="L54" s="55">
        <f t="shared" si="1"/>
        <v>0.06</v>
      </c>
      <c r="M54" s="12" t="str">
        <f t="shared" si="7"/>
        <v>Dentro del rango</v>
      </c>
      <c r="N54" s="12" t="str">
        <f t="shared" si="4"/>
        <v>Dentro del rango</v>
      </c>
      <c r="O54" s="71">
        <f t="shared" si="5"/>
        <v>0.14916213889999597</v>
      </c>
      <c r="P54" s="8">
        <v>1</v>
      </c>
      <c r="Q54" s="8">
        <v>1</v>
      </c>
      <c r="R54" s="8">
        <v>1</v>
      </c>
      <c r="S54" s="8">
        <v>1</v>
      </c>
      <c r="T54" s="8">
        <v>0</v>
      </c>
      <c r="U54" s="8">
        <v>1</v>
      </c>
      <c r="V54" s="8">
        <v>1</v>
      </c>
      <c r="W54" s="8">
        <v>1</v>
      </c>
      <c r="X54" s="8">
        <v>0</v>
      </c>
      <c r="Y54" s="8">
        <v>0</v>
      </c>
      <c r="Z54" s="37" t="s">
        <v>178</v>
      </c>
    </row>
    <row r="55" spans="1:26">
      <c r="A55" s="8">
        <v>54</v>
      </c>
      <c r="B55" s="8">
        <v>250</v>
      </c>
      <c r="C55" s="11" t="s">
        <v>179</v>
      </c>
      <c r="D55" s="8" t="s">
        <v>48</v>
      </c>
      <c r="E55" s="8" t="s">
        <v>28</v>
      </c>
      <c r="F55" s="8" t="s">
        <v>180</v>
      </c>
      <c r="G55" s="8">
        <v>91</v>
      </c>
      <c r="H55" s="8">
        <v>91.145424682200002</v>
      </c>
      <c r="I55" s="35">
        <v>91</v>
      </c>
      <c r="J55" s="7">
        <f t="shared" si="6"/>
        <v>0</v>
      </c>
      <c r="K55" s="7">
        <f t="shared" si="3"/>
        <v>1.5955236667891889E-3</v>
      </c>
      <c r="L55" s="55">
        <f t="shared" si="1"/>
        <v>0.06</v>
      </c>
      <c r="M55" s="12" t="str">
        <f t="shared" si="7"/>
        <v>Dentro del rango</v>
      </c>
      <c r="N55" s="12" t="str">
        <f t="shared" si="4"/>
        <v>Dentro del rango</v>
      </c>
      <c r="O55" s="71">
        <f t="shared" si="5"/>
        <v>0.1454246822000016</v>
      </c>
      <c r="P55" s="8">
        <v>1</v>
      </c>
      <c r="Q55" s="8">
        <v>1</v>
      </c>
      <c r="R55" s="8">
        <v>1</v>
      </c>
      <c r="S55" s="8">
        <v>1</v>
      </c>
      <c r="T55" s="8">
        <v>0</v>
      </c>
      <c r="U55" s="8">
        <v>1</v>
      </c>
      <c r="V55" s="8">
        <v>0</v>
      </c>
      <c r="W55" s="8">
        <v>1</v>
      </c>
      <c r="X55" s="8">
        <v>0</v>
      </c>
      <c r="Y55" s="8">
        <v>1</v>
      </c>
      <c r="Z55" s="37" t="s">
        <v>181</v>
      </c>
    </row>
    <row r="56" spans="1:26">
      <c r="A56" s="8">
        <v>55</v>
      </c>
      <c r="B56" s="8">
        <v>251</v>
      </c>
      <c r="C56" s="11" t="s">
        <v>182</v>
      </c>
      <c r="D56" s="8" t="s">
        <v>48</v>
      </c>
      <c r="E56" s="8" t="s">
        <v>28</v>
      </c>
      <c r="F56" s="8" t="s">
        <v>183</v>
      </c>
      <c r="G56" s="8">
        <v>91</v>
      </c>
      <c r="H56" s="8">
        <v>91.144861082600002</v>
      </c>
      <c r="I56" s="35">
        <v>91</v>
      </c>
      <c r="J56" s="7">
        <f t="shared" si="6"/>
        <v>0</v>
      </c>
      <c r="K56" s="7">
        <f t="shared" si="3"/>
        <v>1.5893499740892881E-3</v>
      </c>
      <c r="L56" s="55">
        <f t="shared" si="1"/>
        <v>0.06</v>
      </c>
      <c r="M56" s="12" t="str">
        <f t="shared" si="7"/>
        <v>Dentro del rango</v>
      </c>
      <c r="N56" s="12" t="str">
        <f t="shared" si="4"/>
        <v>Dentro del rango</v>
      </c>
      <c r="O56" s="71">
        <f t="shared" si="5"/>
        <v>0.14486108260000208</v>
      </c>
      <c r="P56" s="8">
        <v>1</v>
      </c>
      <c r="Q56" s="8">
        <v>1</v>
      </c>
      <c r="R56" s="8">
        <v>1</v>
      </c>
      <c r="S56" s="8">
        <v>1</v>
      </c>
      <c r="T56" s="8">
        <v>0</v>
      </c>
      <c r="U56" s="8">
        <v>1</v>
      </c>
      <c r="V56" s="8">
        <v>0</v>
      </c>
      <c r="W56" s="8">
        <v>1</v>
      </c>
      <c r="X56" s="8">
        <v>0</v>
      </c>
      <c r="Y56" s="8">
        <v>1</v>
      </c>
      <c r="Z56" s="37" t="s">
        <v>184</v>
      </c>
    </row>
    <row r="57" spans="1:26">
      <c r="A57" s="8">
        <v>56</v>
      </c>
      <c r="B57" s="8">
        <v>252</v>
      </c>
      <c r="C57" s="11" t="s">
        <v>185</v>
      </c>
      <c r="D57" s="8" t="s">
        <v>48</v>
      </c>
      <c r="E57" s="8" t="s">
        <v>28</v>
      </c>
      <c r="F57" s="8" t="s">
        <v>186</v>
      </c>
      <c r="G57" s="8">
        <v>91</v>
      </c>
      <c r="H57" s="8">
        <v>91.145935701499994</v>
      </c>
      <c r="I57" s="35">
        <v>91</v>
      </c>
      <c r="J57" s="7">
        <f t="shared" si="6"/>
        <v>0</v>
      </c>
      <c r="K57" s="7">
        <f t="shared" si="3"/>
        <v>1.6011213267690676E-3</v>
      </c>
      <c r="L57" s="55">
        <f t="shared" si="1"/>
        <v>0.06</v>
      </c>
      <c r="M57" s="12" t="str">
        <f t="shared" si="7"/>
        <v>Dentro del rango</v>
      </c>
      <c r="N57" s="12" t="str">
        <f t="shared" si="4"/>
        <v>Dentro del rango</v>
      </c>
      <c r="O57" s="71">
        <f t="shared" si="5"/>
        <v>0.1459357014999938</v>
      </c>
      <c r="P57" s="8">
        <v>1</v>
      </c>
      <c r="Q57" s="8">
        <v>1</v>
      </c>
      <c r="R57" s="8">
        <v>1</v>
      </c>
      <c r="S57" s="8">
        <v>1</v>
      </c>
      <c r="T57" s="8">
        <v>0</v>
      </c>
      <c r="U57" s="8">
        <v>1</v>
      </c>
      <c r="V57" s="8">
        <v>0</v>
      </c>
      <c r="W57" s="8">
        <v>1</v>
      </c>
      <c r="X57" s="8">
        <v>0</v>
      </c>
      <c r="Y57" s="8">
        <v>1</v>
      </c>
      <c r="Z57" s="37" t="s">
        <v>184</v>
      </c>
    </row>
    <row r="58" spans="1:26">
      <c r="A58" s="8">
        <v>57</v>
      </c>
      <c r="B58" s="8">
        <v>253</v>
      </c>
      <c r="C58" s="11" t="s">
        <v>187</v>
      </c>
      <c r="D58" s="8" t="s">
        <v>48</v>
      </c>
      <c r="E58" s="8" t="s">
        <v>28</v>
      </c>
      <c r="F58" s="8" t="s">
        <v>188</v>
      </c>
      <c r="G58" s="8">
        <v>91</v>
      </c>
      <c r="H58" s="8">
        <v>91.146636747000002</v>
      </c>
      <c r="I58" s="35">
        <v>91</v>
      </c>
      <c r="J58" s="7">
        <f t="shared" si="6"/>
        <v>0</v>
      </c>
      <c r="K58" s="7">
        <f t="shared" si="3"/>
        <v>1.608800414732019E-3</v>
      </c>
      <c r="L58" s="55">
        <f t="shared" si="1"/>
        <v>0.06</v>
      </c>
      <c r="M58" s="12" t="str">
        <f t="shared" si="7"/>
        <v>Dentro del rango</v>
      </c>
      <c r="N58" s="12" t="str">
        <f t="shared" si="4"/>
        <v>Dentro del rango</v>
      </c>
      <c r="O58" s="71">
        <f t="shared" si="5"/>
        <v>0.14663674700000229</v>
      </c>
      <c r="P58" s="8">
        <v>1</v>
      </c>
      <c r="Q58" s="8">
        <v>1</v>
      </c>
      <c r="R58" s="8">
        <v>1</v>
      </c>
      <c r="S58" s="8">
        <v>1</v>
      </c>
      <c r="T58" s="8">
        <v>0</v>
      </c>
      <c r="U58" s="8">
        <v>1</v>
      </c>
      <c r="V58" s="8">
        <v>0</v>
      </c>
      <c r="W58" s="8">
        <v>1</v>
      </c>
      <c r="X58" s="8">
        <v>0</v>
      </c>
      <c r="Y58" s="8">
        <v>1</v>
      </c>
      <c r="Z58" s="37" t="s">
        <v>184</v>
      </c>
    </row>
    <row r="59" spans="1:26">
      <c r="A59" s="8">
        <v>58</v>
      </c>
      <c r="B59" s="8">
        <v>254</v>
      </c>
      <c r="C59" s="11" t="s">
        <v>189</v>
      </c>
      <c r="D59" s="8" t="s">
        <v>48</v>
      </c>
      <c r="E59" s="8" t="s">
        <v>28</v>
      </c>
      <c r="F59" s="8" t="s">
        <v>190</v>
      </c>
      <c r="G59" s="8">
        <v>91</v>
      </c>
      <c r="H59" s="8">
        <v>91.153741796700004</v>
      </c>
      <c r="I59" s="35">
        <v>91</v>
      </c>
      <c r="J59" s="7">
        <f t="shared" si="6"/>
        <v>0</v>
      </c>
      <c r="K59" s="7">
        <f t="shared" si="3"/>
        <v>1.6866207976727261E-3</v>
      </c>
      <c r="L59" s="55">
        <f t="shared" si="1"/>
        <v>0.06</v>
      </c>
      <c r="M59" s="12" t="str">
        <f t="shared" si="7"/>
        <v>Dentro del rango</v>
      </c>
      <c r="N59" s="12" t="str">
        <f t="shared" si="4"/>
        <v>Dentro del rango</v>
      </c>
      <c r="O59" s="71">
        <f t="shared" si="5"/>
        <v>0.15374179670000387</v>
      </c>
      <c r="P59" s="8">
        <v>1</v>
      </c>
      <c r="Q59" s="8">
        <v>1</v>
      </c>
      <c r="R59" s="8">
        <v>1</v>
      </c>
      <c r="S59" s="8">
        <v>1</v>
      </c>
      <c r="T59" s="8">
        <v>0</v>
      </c>
      <c r="U59" s="8">
        <v>1</v>
      </c>
      <c r="V59" s="8">
        <v>0</v>
      </c>
      <c r="W59" s="8">
        <v>1</v>
      </c>
      <c r="X59" s="8">
        <v>0</v>
      </c>
      <c r="Y59" s="8">
        <v>1</v>
      </c>
      <c r="Z59" s="37" t="s">
        <v>191</v>
      </c>
    </row>
    <row r="60" spans="1:26">
      <c r="A60" s="8">
        <v>59</v>
      </c>
      <c r="B60" s="8">
        <v>255</v>
      </c>
      <c r="C60" s="11" t="s">
        <v>192</v>
      </c>
      <c r="D60" s="8" t="s">
        <v>48</v>
      </c>
      <c r="E60" s="8" t="s">
        <v>28</v>
      </c>
      <c r="F60" s="8" t="s">
        <v>193</v>
      </c>
      <c r="G60" s="8">
        <v>91</v>
      </c>
      <c r="H60" s="8">
        <v>91.146556592400003</v>
      </c>
      <c r="I60" s="35">
        <v>91</v>
      </c>
      <c r="J60" s="7">
        <f t="shared" si="6"/>
        <v>0</v>
      </c>
      <c r="K60" s="7">
        <f t="shared" si="3"/>
        <v>1.6079224260263868E-3</v>
      </c>
      <c r="L60" s="55">
        <f t="shared" si="1"/>
        <v>0.06</v>
      </c>
      <c r="M60" s="12" t="str">
        <f t="shared" si="7"/>
        <v>Dentro del rango</v>
      </c>
      <c r="N60" s="12" t="str">
        <f t="shared" si="4"/>
        <v>Dentro del rango</v>
      </c>
      <c r="O60" s="71">
        <f t="shared" si="5"/>
        <v>0.14655659240000318</v>
      </c>
      <c r="P60" s="8">
        <v>1</v>
      </c>
      <c r="Q60" s="8">
        <v>1</v>
      </c>
      <c r="R60" s="8">
        <v>1</v>
      </c>
      <c r="S60" s="8">
        <v>1</v>
      </c>
      <c r="T60" s="8">
        <v>0</v>
      </c>
      <c r="U60" s="8">
        <v>1</v>
      </c>
      <c r="V60" s="8">
        <v>0</v>
      </c>
      <c r="W60" s="8">
        <v>1</v>
      </c>
      <c r="X60" s="8">
        <v>0</v>
      </c>
      <c r="Y60" s="8">
        <v>1</v>
      </c>
      <c r="Z60" s="37" t="s">
        <v>194</v>
      </c>
    </row>
    <row r="61" spans="1:26">
      <c r="A61" s="8">
        <v>60</v>
      </c>
      <c r="B61" s="8">
        <v>256</v>
      </c>
      <c r="C61" s="11" t="s">
        <v>195</v>
      </c>
      <c r="D61" s="8" t="s">
        <v>48</v>
      </c>
      <c r="E61" s="8" t="s">
        <v>28</v>
      </c>
      <c r="F61" s="8" t="s">
        <v>196</v>
      </c>
      <c r="G61" s="8">
        <v>91</v>
      </c>
      <c r="H61" s="8">
        <v>87.634421390200004</v>
      </c>
      <c r="I61" s="35">
        <v>91</v>
      </c>
      <c r="J61" s="7">
        <f t="shared" si="6"/>
        <v>0</v>
      </c>
      <c r="K61" s="7">
        <f t="shared" si="3"/>
        <v>3.8404756446265106E-2</v>
      </c>
      <c r="L61" s="55">
        <f t="shared" si="1"/>
        <v>0.06</v>
      </c>
      <c r="M61" s="12" t="str">
        <f t="shared" si="7"/>
        <v>Dentro del rango</v>
      </c>
      <c r="N61" s="12" t="str">
        <f t="shared" si="4"/>
        <v>Dentro del rango</v>
      </c>
      <c r="O61" s="71">
        <f t="shared" si="5"/>
        <v>3.3655786097999965</v>
      </c>
      <c r="P61" s="8">
        <v>1</v>
      </c>
      <c r="Q61" s="8">
        <v>1</v>
      </c>
      <c r="R61" s="8">
        <v>1</v>
      </c>
      <c r="S61" s="8">
        <v>1</v>
      </c>
      <c r="T61" s="8">
        <v>0</v>
      </c>
      <c r="U61" s="8">
        <v>1</v>
      </c>
      <c r="V61" s="8">
        <v>0</v>
      </c>
      <c r="W61" s="8">
        <v>1</v>
      </c>
      <c r="X61" s="8">
        <v>0</v>
      </c>
      <c r="Y61" s="8">
        <v>1</v>
      </c>
      <c r="Z61" s="37" t="s">
        <v>194</v>
      </c>
    </row>
    <row r="62" spans="1:26">
      <c r="A62" s="8">
        <v>61</v>
      </c>
      <c r="B62" s="8">
        <v>257</v>
      </c>
      <c r="C62" s="11" t="s">
        <v>197</v>
      </c>
      <c r="D62" s="8" t="s">
        <v>48</v>
      </c>
      <c r="E62" s="8" t="s">
        <v>28</v>
      </c>
      <c r="F62" s="8" t="s">
        <v>198</v>
      </c>
      <c r="G62" s="8">
        <v>91</v>
      </c>
      <c r="H62" s="8">
        <v>87.945501773700002</v>
      </c>
      <c r="I62" s="35">
        <v>91</v>
      </c>
      <c r="J62" s="7">
        <f t="shared" si="6"/>
        <v>0</v>
      </c>
      <c r="K62" s="7">
        <f t="shared" si="3"/>
        <v>3.473171640045656E-2</v>
      </c>
      <c r="L62" s="55">
        <f t="shared" si="1"/>
        <v>0.06</v>
      </c>
      <c r="M62" s="12" t="str">
        <f t="shared" si="7"/>
        <v>Dentro del rango</v>
      </c>
      <c r="N62" s="12" t="str">
        <f t="shared" si="4"/>
        <v>Dentro del rango</v>
      </c>
      <c r="O62" s="71">
        <f t="shared" si="5"/>
        <v>3.054498226299998</v>
      </c>
      <c r="P62" s="8">
        <v>1</v>
      </c>
      <c r="Q62" s="8">
        <v>1</v>
      </c>
      <c r="R62" s="8">
        <v>1</v>
      </c>
      <c r="S62" s="8">
        <v>1</v>
      </c>
      <c r="T62" s="8">
        <v>0</v>
      </c>
      <c r="U62" s="8">
        <v>1</v>
      </c>
      <c r="V62" s="8">
        <v>0</v>
      </c>
      <c r="W62" s="8">
        <v>1</v>
      </c>
      <c r="X62" s="8">
        <v>0</v>
      </c>
      <c r="Y62" s="8">
        <v>1</v>
      </c>
      <c r="Z62" s="37" t="s">
        <v>199</v>
      </c>
    </row>
    <row r="63" spans="1:26" ht="75">
      <c r="A63" s="8">
        <v>62</v>
      </c>
      <c r="B63" s="8">
        <v>258</v>
      </c>
      <c r="C63" s="11" t="s">
        <v>200</v>
      </c>
      <c r="D63" s="8" t="s">
        <v>48</v>
      </c>
      <c r="E63" s="8" t="s">
        <v>28</v>
      </c>
      <c r="F63" s="8" t="s">
        <v>201</v>
      </c>
      <c r="G63" s="21">
        <v>91</v>
      </c>
      <c r="H63" s="21">
        <v>82.414680760799996</v>
      </c>
      <c r="I63" s="72">
        <v>91</v>
      </c>
      <c r="J63" s="7">
        <f t="shared" si="6"/>
        <v>0</v>
      </c>
      <c r="K63" s="7">
        <f>(((ABS(I63-H63))/H63))</f>
        <v>0.10417220766914084</v>
      </c>
      <c r="L63" s="55">
        <f t="shared" si="1"/>
        <v>0.06</v>
      </c>
      <c r="M63" s="12" t="str">
        <f t="shared" si="7"/>
        <v>Dentro del rango</v>
      </c>
      <c r="N63" s="12" t="str">
        <f t="shared" si="4"/>
        <v>Supera el rango</v>
      </c>
      <c r="O63" s="71">
        <f>ABS(I63-H63)</f>
        <v>8.5853192392000039</v>
      </c>
      <c r="P63" s="8">
        <v>1</v>
      </c>
      <c r="Q63" s="8">
        <v>1</v>
      </c>
      <c r="R63" s="8">
        <v>1</v>
      </c>
      <c r="S63" s="8">
        <v>1</v>
      </c>
      <c r="T63" s="8">
        <v>0</v>
      </c>
      <c r="U63" s="8">
        <v>1</v>
      </c>
      <c r="V63" s="8">
        <v>0</v>
      </c>
      <c r="W63" s="8">
        <v>1</v>
      </c>
      <c r="X63" s="8">
        <v>0</v>
      </c>
      <c r="Y63" s="8">
        <v>1</v>
      </c>
      <c r="Z63" s="73" t="s">
        <v>202</v>
      </c>
    </row>
    <row r="64" spans="1:26">
      <c r="A64" s="8">
        <v>63</v>
      </c>
      <c r="B64" s="8">
        <v>259</v>
      </c>
      <c r="C64" s="11" t="s">
        <v>203</v>
      </c>
      <c r="D64" s="8" t="s">
        <v>48</v>
      </c>
      <c r="E64" s="8" t="s">
        <v>28</v>
      </c>
      <c r="F64" s="8" t="s">
        <v>204</v>
      </c>
      <c r="G64" s="8">
        <v>91</v>
      </c>
      <c r="H64" s="8">
        <v>88.146006664400005</v>
      </c>
      <c r="I64" s="35">
        <v>91</v>
      </c>
      <c r="J64" s="7">
        <f t="shared" si="6"/>
        <v>0</v>
      </c>
      <c r="K64" s="7">
        <f t="shared" si="3"/>
        <v>3.2378021916138061E-2</v>
      </c>
      <c r="L64" s="55">
        <f t="shared" si="1"/>
        <v>0.06</v>
      </c>
      <c r="M64" s="12" t="str">
        <f t="shared" si="7"/>
        <v>Dentro del rango</v>
      </c>
      <c r="N64" s="12" t="str">
        <f t="shared" si="4"/>
        <v>Dentro del rango</v>
      </c>
      <c r="O64" s="71">
        <f t="shared" si="5"/>
        <v>2.8539933355999949</v>
      </c>
      <c r="P64" s="8">
        <v>1</v>
      </c>
      <c r="Q64" s="8">
        <v>1</v>
      </c>
      <c r="R64" s="8">
        <v>1</v>
      </c>
      <c r="S64" s="8">
        <v>1</v>
      </c>
      <c r="T64" s="8">
        <v>0</v>
      </c>
      <c r="U64" s="8">
        <v>1</v>
      </c>
      <c r="V64" s="8">
        <v>0</v>
      </c>
      <c r="W64" s="8">
        <v>1</v>
      </c>
      <c r="X64" s="8">
        <v>0</v>
      </c>
      <c r="Y64" s="8">
        <v>1</v>
      </c>
      <c r="Z64" s="37" t="s">
        <v>205</v>
      </c>
    </row>
    <row r="65" spans="1:26">
      <c r="A65" s="8">
        <v>64</v>
      </c>
      <c r="B65" s="8">
        <v>260</v>
      </c>
      <c r="C65" s="11" t="s">
        <v>206</v>
      </c>
      <c r="D65" s="8" t="s">
        <v>48</v>
      </c>
      <c r="E65" s="8" t="s">
        <v>28</v>
      </c>
      <c r="F65" s="8" t="s">
        <v>207</v>
      </c>
      <c r="G65" s="8">
        <v>91</v>
      </c>
      <c r="H65" s="8">
        <v>88.773388715099998</v>
      </c>
      <c r="I65" s="34">
        <v>91</v>
      </c>
      <c r="J65" s="7">
        <f t="shared" si="6"/>
        <v>0</v>
      </c>
      <c r="K65" s="7">
        <f t="shared" si="3"/>
        <v>2.5081967886185521E-2</v>
      </c>
      <c r="L65" s="55">
        <f t="shared" si="1"/>
        <v>0.06</v>
      </c>
      <c r="M65" s="12" t="str">
        <f t="shared" si="7"/>
        <v>Dentro del rango</v>
      </c>
      <c r="N65" s="12" t="str">
        <f t="shared" si="4"/>
        <v>Dentro del rango</v>
      </c>
      <c r="O65" s="71">
        <f t="shared" si="5"/>
        <v>2.2266112849000024</v>
      </c>
      <c r="P65" s="8">
        <v>1</v>
      </c>
      <c r="Q65" s="8">
        <v>1</v>
      </c>
      <c r="R65" s="8">
        <v>1</v>
      </c>
      <c r="S65" s="8">
        <v>1</v>
      </c>
      <c r="T65" s="8">
        <v>0</v>
      </c>
      <c r="U65" s="8">
        <v>1</v>
      </c>
      <c r="V65" s="8">
        <v>1</v>
      </c>
      <c r="W65" s="8">
        <v>1</v>
      </c>
      <c r="X65" s="8">
        <v>0</v>
      </c>
      <c r="Y65" s="8">
        <v>0</v>
      </c>
      <c r="Z65" s="36" t="s">
        <v>208</v>
      </c>
    </row>
    <row r="66" spans="1:26">
      <c r="A66" s="8">
        <v>65</v>
      </c>
      <c r="B66" s="8">
        <v>261</v>
      </c>
      <c r="C66" s="11" t="s">
        <v>209</v>
      </c>
      <c r="D66" s="8" t="s">
        <v>48</v>
      </c>
      <c r="E66" s="8" t="s">
        <v>28</v>
      </c>
      <c r="F66" s="8" t="s">
        <v>210</v>
      </c>
      <c r="G66" s="8">
        <v>91</v>
      </c>
      <c r="H66" s="8">
        <v>87.698860478300006</v>
      </c>
      <c r="I66" s="35">
        <v>91</v>
      </c>
      <c r="J66" s="7">
        <f t="shared" ref="J66:J97" si="8">(((ABS(I66-G66))/G66))</f>
        <v>0</v>
      </c>
      <c r="K66" s="7">
        <f t="shared" si="3"/>
        <v>3.7641760721814854E-2</v>
      </c>
      <c r="L66" s="55">
        <f t="shared" ref="L66:L129" si="9">IF(I66&lt;=80,7,IF(AND(I66&gt;80,I66&lt;=250),6,IF(AND(I66&gt;250,I66&lt;=500),4,IF(I66&gt;500,3,0))))/100</f>
        <v>0.06</v>
      </c>
      <c r="M66" s="12" t="str">
        <f t="shared" ref="M66:M97" si="10">IF(ABS(J66)&lt;=L66,"Dentro del rango","Supera el rango")</f>
        <v>Dentro del rango</v>
      </c>
      <c r="N66" s="12" t="str">
        <f t="shared" si="4"/>
        <v>Dentro del rango</v>
      </c>
      <c r="O66" s="71">
        <f t="shared" si="5"/>
        <v>3.3011395216999944</v>
      </c>
      <c r="P66" s="8">
        <v>1</v>
      </c>
      <c r="Q66" s="8">
        <v>1</v>
      </c>
      <c r="R66" s="8">
        <v>1</v>
      </c>
      <c r="S66" s="8">
        <v>1</v>
      </c>
      <c r="T66" s="8">
        <v>0</v>
      </c>
      <c r="U66" s="8">
        <v>1</v>
      </c>
      <c r="V66" s="8">
        <v>1</v>
      </c>
      <c r="W66" s="8">
        <v>1</v>
      </c>
      <c r="X66" s="8">
        <v>0</v>
      </c>
      <c r="Y66" s="8">
        <v>0</v>
      </c>
      <c r="Z66" s="37" t="s">
        <v>211</v>
      </c>
    </row>
    <row r="67" spans="1:26" ht="75">
      <c r="A67" s="8">
        <v>66</v>
      </c>
      <c r="B67" s="8">
        <v>262</v>
      </c>
      <c r="C67" s="11" t="s">
        <v>212</v>
      </c>
      <c r="D67" s="8" t="s">
        <v>48</v>
      </c>
      <c r="E67" s="8" t="s">
        <v>28</v>
      </c>
      <c r="F67" s="8" t="s">
        <v>213</v>
      </c>
      <c r="G67" s="21">
        <v>91</v>
      </c>
      <c r="H67" s="21">
        <v>79.745992035300006</v>
      </c>
      <c r="I67" s="72">
        <v>91</v>
      </c>
      <c r="J67" s="7">
        <f t="shared" si="8"/>
        <v>0</v>
      </c>
      <c r="K67" s="7">
        <f t="shared" ref="K67:K130" si="11">(((ABS(I67-H67))/H67))</f>
        <v>0.14112317970435861</v>
      </c>
      <c r="L67" s="55">
        <f t="shared" si="9"/>
        <v>0.06</v>
      </c>
      <c r="M67" s="12" t="str">
        <f t="shared" si="10"/>
        <v>Dentro del rango</v>
      </c>
      <c r="N67" s="12" t="str">
        <f t="shared" ref="N67:N130" si="12">IF(ABS(K67)&lt;=L67,"Dentro del rango","Supera el rango")</f>
        <v>Supera el rango</v>
      </c>
      <c r="O67" s="71">
        <f t="shared" ref="O67:O130" si="13">ABS(I67-H67)</f>
        <v>11.254007964699994</v>
      </c>
      <c r="P67" s="8">
        <v>1</v>
      </c>
      <c r="Q67" s="8">
        <v>1</v>
      </c>
      <c r="R67" s="8">
        <v>1</v>
      </c>
      <c r="S67" s="8">
        <v>1</v>
      </c>
      <c r="T67" s="8">
        <v>0</v>
      </c>
      <c r="U67" s="8">
        <v>1</v>
      </c>
      <c r="V67" s="8">
        <v>1</v>
      </c>
      <c r="W67" s="8">
        <v>1</v>
      </c>
      <c r="X67" s="8">
        <v>0</v>
      </c>
      <c r="Y67" s="8">
        <v>0</v>
      </c>
      <c r="Z67" s="73" t="s">
        <v>214</v>
      </c>
    </row>
    <row r="68" spans="1:26">
      <c r="A68" s="8">
        <v>67</v>
      </c>
      <c r="B68" s="8">
        <v>263</v>
      </c>
      <c r="C68" s="11" t="s">
        <v>215</v>
      </c>
      <c r="D68" s="8" t="s">
        <v>48</v>
      </c>
      <c r="E68" s="8" t="s">
        <v>28</v>
      </c>
      <c r="F68" s="8" t="s">
        <v>216</v>
      </c>
      <c r="G68" s="8">
        <v>91</v>
      </c>
      <c r="H68" s="8">
        <v>91.458782401299999</v>
      </c>
      <c r="I68" s="35">
        <v>91</v>
      </c>
      <c r="J68" s="7">
        <f t="shared" si="8"/>
        <v>0</v>
      </c>
      <c r="K68" s="7">
        <f t="shared" si="11"/>
        <v>5.0162749738671096E-3</v>
      </c>
      <c r="L68" s="55">
        <f t="shared" si="9"/>
        <v>0.06</v>
      </c>
      <c r="M68" s="12" t="str">
        <f t="shared" si="10"/>
        <v>Dentro del rango</v>
      </c>
      <c r="N68" s="12" t="str">
        <f t="shared" si="12"/>
        <v>Dentro del rango</v>
      </c>
      <c r="O68" s="71">
        <f t="shared" si="13"/>
        <v>0.45878240129999881</v>
      </c>
      <c r="P68" s="8">
        <v>1</v>
      </c>
      <c r="Q68" s="8">
        <v>1</v>
      </c>
      <c r="R68" s="8">
        <v>1</v>
      </c>
      <c r="S68" s="8">
        <v>1</v>
      </c>
      <c r="T68" s="8">
        <v>0</v>
      </c>
      <c r="U68" s="8">
        <v>1</v>
      </c>
      <c r="V68" s="8">
        <v>0</v>
      </c>
      <c r="W68" s="8">
        <v>1</v>
      </c>
      <c r="X68" s="8">
        <v>0</v>
      </c>
      <c r="Y68" s="8">
        <v>0</v>
      </c>
      <c r="Z68" s="37" t="s">
        <v>217</v>
      </c>
    </row>
    <row r="69" spans="1:26">
      <c r="A69" s="8">
        <v>68</v>
      </c>
      <c r="B69" s="8">
        <v>264</v>
      </c>
      <c r="C69" s="11" t="s">
        <v>218</v>
      </c>
      <c r="D69" s="8" t="s">
        <v>48</v>
      </c>
      <c r="E69" s="8" t="s">
        <v>28</v>
      </c>
      <c r="F69" s="8" t="s">
        <v>219</v>
      </c>
      <c r="G69" s="8">
        <v>91</v>
      </c>
      <c r="H69" s="8">
        <v>88.092073032900004</v>
      </c>
      <c r="I69" s="35">
        <v>91</v>
      </c>
      <c r="J69" s="7">
        <f t="shared" si="8"/>
        <v>0</v>
      </c>
      <c r="K69" s="7">
        <f t="shared" si="11"/>
        <v>3.3010086685256734E-2</v>
      </c>
      <c r="L69" s="55">
        <f t="shared" si="9"/>
        <v>0.06</v>
      </c>
      <c r="M69" s="12" t="str">
        <f t="shared" si="10"/>
        <v>Dentro del rango</v>
      </c>
      <c r="N69" s="12" t="str">
        <f t="shared" si="12"/>
        <v>Dentro del rango</v>
      </c>
      <c r="O69" s="71">
        <f t="shared" si="13"/>
        <v>2.9079269670999963</v>
      </c>
      <c r="P69" s="8">
        <v>1</v>
      </c>
      <c r="Q69" s="8">
        <v>1</v>
      </c>
      <c r="R69" s="8">
        <v>1</v>
      </c>
      <c r="S69" s="8">
        <v>1</v>
      </c>
      <c r="T69" s="8">
        <v>0</v>
      </c>
      <c r="U69" s="8">
        <v>1</v>
      </c>
      <c r="V69" s="8">
        <v>0</v>
      </c>
      <c r="W69" s="8">
        <v>1</v>
      </c>
      <c r="X69" s="8">
        <v>0</v>
      </c>
      <c r="Y69" s="8">
        <v>0</v>
      </c>
      <c r="Z69" s="37" t="s">
        <v>220</v>
      </c>
    </row>
    <row r="70" spans="1:26">
      <c r="A70" s="8">
        <v>69</v>
      </c>
      <c r="B70" s="8">
        <v>265</v>
      </c>
      <c r="C70" s="11" t="s">
        <v>221</v>
      </c>
      <c r="D70" s="8" t="s">
        <v>48</v>
      </c>
      <c r="E70" s="8" t="s">
        <v>28</v>
      </c>
      <c r="F70" s="8" t="s">
        <v>222</v>
      </c>
      <c r="G70" s="8">
        <v>91</v>
      </c>
      <c r="H70" s="8">
        <v>89.538024678300005</v>
      </c>
      <c r="I70" s="35">
        <v>91</v>
      </c>
      <c r="J70" s="7">
        <f t="shared" si="8"/>
        <v>0</v>
      </c>
      <c r="K70" s="7">
        <f t="shared" si="11"/>
        <v>1.6327982741999359E-2</v>
      </c>
      <c r="L70" s="55">
        <f t="shared" si="9"/>
        <v>0.06</v>
      </c>
      <c r="M70" s="12" t="str">
        <f t="shared" si="10"/>
        <v>Dentro del rango</v>
      </c>
      <c r="N70" s="12" t="str">
        <f t="shared" si="12"/>
        <v>Dentro del rango</v>
      </c>
      <c r="O70" s="71">
        <f t="shared" si="13"/>
        <v>1.4619753216999953</v>
      </c>
      <c r="P70" s="8">
        <v>1</v>
      </c>
      <c r="Q70" s="8">
        <v>1</v>
      </c>
      <c r="R70" s="8">
        <v>1</v>
      </c>
      <c r="S70" s="8">
        <v>1</v>
      </c>
      <c r="T70" s="8">
        <v>0</v>
      </c>
      <c r="U70" s="8">
        <v>1</v>
      </c>
      <c r="V70" s="8">
        <v>1</v>
      </c>
      <c r="W70" s="8">
        <v>1</v>
      </c>
      <c r="X70" s="8">
        <v>0</v>
      </c>
      <c r="Y70" s="8">
        <v>0</v>
      </c>
      <c r="Z70" s="37" t="s">
        <v>223</v>
      </c>
    </row>
    <row r="71" spans="1:26">
      <c r="A71" s="8">
        <v>70</v>
      </c>
      <c r="B71" s="8">
        <v>266</v>
      </c>
      <c r="C71" s="11" t="s">
        <v>224</v>
      </c>
      <c r="D71" s="8" t="s">
        <v>48</v>
      </c>
      <c r="E71" s="8" t="s">
        <v>28</v>
      </c>
      <c r="F71" s="8" t="s">
        <v>225</v>
      </c>
      <c r="G71" s="8">
        <v>91</v>
      </c>
      <c r="H71" s="8">
        <v>88.6590198281</v>
      </c>
      <c r="I71" s="35">
        <v>91</v>
      </c>
      <c r="J71" s="7">
        <f t="shared" si="8"/>
        <v>0</v>
      </c>
      <c r="K71" s="7">
        <f t="shared" si="11"/>
        <v>2.6404309188607103E-2</v>
      </c>
      <c r="L71" s="55">
        <f t="shared" si="9"/>
        <v>0.06</v>
      </c>
      <c r="M71" s="12" t="str">
        <f t="shared" si="10"/>
        <v>Dentro del rango</v>
      </c>
      <c r="N71" s="12" t="str">
        <f t="shared" si="12"/>
        <v>Dentro del rango</v>
      </c>
      <c r="O71" s="71">
        <f t="shared" si="13"/>
        <v>2.3409801719000001</v>
      </c>
      <c r="P71" s="8">
        <v>1</v>
      </c>
      <c r="Q71" s="8">
        <v>1</v>
      </c>
      <c r="R71" s="8">
        <v>1</v>
      </c>
      <c r="S71" s="8">
        <v>1</v>
      </c>
      <c r="T71" s="8">
        <v>0</v>
      </c>
      <c r="U71" s="8">
        <v>1</v>
      </c>
      <c r="V71" s="8">
        <v>1</v>
      </c>
      <c r="W71" s="8">
        <v>1</v>
      </c>
      <c r="X71" s="8">
        <v>0</v>
      </c>
      <c r="Y71" s="8">
        <v>0</v>
      </c>
      <c r="Z71" s="37" t="s">
        <v>226</v>
      </c>
    </row>
    <row r="72" spans="1:26">
      <c r="A72" s="8">
        <v>71</v>
      </c>
      <c r="B72" s="8">
        <v>267</v>
      </c>
      <c r="C72" s="11" t="s">
        <v>227</v>
      </c>
      <c r="D72" s="8" t="s">
        <v>48</v>
      </c>
      <c r="E72" s="8" t="s">
        <v>28</v>
      </c>
      <c r="F72" s="8" t="s">
        <v>228</v>
      </c>
      <c r="G72" s="8">
        <v>91</v>
      </c>
      <c r="H72" s="8">
        <v>90.702139016900006</v>
      </c>
      <c r="I72" s="35">
        <v>91</v>
      </c>
      <c r="J72" s="7">
        <f t="shared" si="8"/>
        <v>0</v>
      </c>
      <c r="K72" s="7">
        <f t="shared" si="11"/>
        <v>3.283946622741671E-3</v>
      </c>
      <c r="L72" s="55">
        <f t="shared" si="9"/>
        <v>0.06</v>
      </c>
      <c r="M72" s="12" t="str">
        <f t="shared" si="10"/>
        <v>Dentro del rango</v>
      </c>
      <c r="N72" s="12" t="str">
        <f t="shared" si="12"/>
        <v>Dentro del rango</v>
      </c>
      <c r="O72" s="71">
        <f t="shared" si="13"/>
        <v>0.29786098309999431</v>
      </c>
      <c r="P72" s="8">
        <v>1</v>
      </c>
      <c r="Q72" s="8">
        <v>1</v>
      </c>
      <c r="R72" s="8">
        <v>1</v>
      </c>
      <c r="S72" s="8">
        <v>1</v>
      </c>
      <c r="T72" s="8">
        <v>1</v>
      </c>
      <c r="U72" s="8">
        <v>1</v>
      </c>
      <c r="V72" s="8">
        <v>0</v>
      </c>
      <c r="W72" s="8">
        <v>1</v>
      </c>
      <c r="X72" s="8">
        <v>0</v>
      </c>
      <c r="Y72" s="8">
        <v>1</v>
      </c>
      <c r="Z72" s="37" t="s">
        <v>229</v>
      </c>
    </row>
    <row r="73" spans="1:26">
      <c r="A73" s="8">
        <v>72</v>
      </c>
      <c r="B73" s="8">
        <v>268</v>
      </c>
      <c r="C73" s="11" t="s">
        <v>230</v>
      </c>
      <c r="D73" s="8" t="s">
        <v>48</v>
      </c>
      <c r="E73" s="8" t="s">
        <v>28</v>
      </c>
      <c r="F73" s="8" t="s">
        <v>231</v>
      </c>
      <c r="G73" s="8">
        <v>88</v>
      </c>
      <c r="H73" s="8">
        <v>87.734660549300003</v>
      </c>
      <c r="I73" s="35">
        <v>88</v>
      </c>
      <c r="J73" s="7">
        <f t="shared" si="8"/>
        <v>0</v>
      </c>
      <c r="K73" s="7">
        <f t="shared" si="11"/>
        <v>3.0243400845085316E-3</v>
      </c>
      <c r="L73" s="55">
        <f t="shared" si="9"/>
        <v>0.06</v>
      </c>
      <c r="M73" s="12" t="str">
        <f t="shared" si="10"/>
        <v>Dentro del rango</v>
      </c>
      <c r="N73" s="12" t="str">
        <f t="shared" si="12"/>
        <v>Dentro del rango</v>
      </c>
      <c r="O73" s="71">
        <f t="shared" si="13"/>
        <v>0.26533945069999731</v>
      </c>
      <c r="P73" s="8">
        <v>1</v>
      </c>
      <c r="Q73" s="8">
        <v>1</v>
      </c>
      <c r="R73" s="8">
        <v>1</v>
      </c>
      <c r="S73" s="8">
        <v>1</v>
      </c>
      <c r="T73" s="8">
        <v>1</v>
      </c>
      <c r="U73" s="8">
        <v>1</v>
      </c>
      <c r="V73" s="8">
        <v>1</v>
      </c>
      <c r="W73" s="8">
        <v>1</v>
      </c>
      <c r="X73" s="8">
        <v>0</v>
      </c>
      <c r="Y73" s="8">
        <v>0</v>
      </c>
      <c r="Z73" s="37" t="s">
        <v>232</v>
      </c>
    </row>
    <row r="74" spans="1:26">
      <c r="A74" s="8">
        <v>73</v>
      </c>
      <c r="B74" s="8">
        <v>269</v>
      </c>
      <c r="C74" s="11" t="s">
        <v>233</v>
      </c>
      <c r="D74" s="8" t="s">
        <v>48</v>
      </c>
      <c r="E74" s="8" t="s">
        <v>28</v>
      </c>
      <c r="F74" s="8" t="s">
        <v>234</v>
      </c>
      <c r="G74" s="8">
        <v>88</v>
      </c>
      <c r="H74" s="8">
        <v>87.730713073000004</v>
      </c>
      <c r="I74" s="35">
        <v>88</v>
      </c>
      <c r="J74" s="7">
        <f t="shared" si="8"/>
        <v>0</v>
      </c>
      <c r="K74" s="7">
        <f t="shared" si="11"/>
        <v>3.0694715404390315E-3</v>
      </c>
      <c r="L74" s="55">
        <f t="shared" si="9"/>
        <v>0.06</v>
      </c>
      <c r="M74" s="12" t="str">
        <f t="shared" si="10"/>
        <v>Dentro del rango</v>
      </c>
      <c r="N74" s="12" t="str">
        <f t="shared" si="12"/>
        <v>Dentro del rango</v>
      </c>
      <c r="O74" s="71">
        <f t="shared" si="13"/>
        <v>0.26928692699999601</v>
      </c>
      <c r="P74" s="8">
        <v>1</v>
      </c>
      <c r="Q74" s="8">
        <v>1</v>
      </c>
      <c r="R74" s="8">
        <v>1</v>
      </c>
      <c r="S74" s="8">
        <v>1</v>
      </c>
      <c r="T74" s="8">
        <v>1</v>
      </c>
      <c r="U74" s="8">
        <v>1</v>
      </c>
      <c r="V74" s="8">
        <v>0</v>
      </c>
      <c r="W74" s="8">
        <v>1</v>
      </c>
      <c r="X74" s="8">
        <v>0</v>
      </c>
      <c r="Y74" s="8">
        <v>1</v>
      </c>
      <c r="Z74" s="37" t="s">
        <v>235</v>
      </c>
    </row>
    <row r="75" spans="1:26">
      <c r="A75" s="8">
        <v>74</v>
      </c>
      <c r="B75" s="8">
        <v>270</v>
      </c>
      <c r="C75" s="11" t="s">
        <v>236</v>
      </c>
      <c r="D75" s="8" t="s">
        <v>48</v>
      </c>
      <c r="E75" s="8" t="s">
        <v>28</v>
      </c>
      <c r="F75" s="8" t="s">
        <v>237</v>
      </c>
      <c r="G75" s="8">
        <v>88</v>
      </c>
      <c r="H75" s="8">
        <v>87.733301717900005</v>
      </c>
      <c r="I75" s="35">
        <v>88</v>
      </c>
      <c r="J75" s="7">
        <f t="shared" si="8"/>
        <v>0</v>
      </c>
      <c r="K75" s="7">
        <f t="shared" si="11"/>
        <v>3.0398751315383475E-3</v>
      </c>
      <c r="L75" s="55">
        <f t="shared" si="9"/>
        <v>0.06</v>
      </c>
      <c r="M75" s="12" t="str">
        <f t="shared" si="10"/>
        <v>Dentro del rango</v>
      </c>
      <c r="N75" s="12" t="str">
        <f t="shared" si="12"/>
        <v>Dentro del rango</v>
      </c>
      <c r="O75" s="71">
        <f t="shared" si="13"/>
        <v>0.2666982820999948</v>
      </c>
      <c r="P75" s="8">
        <v>1</v>
      </c>
      <c r="Q75" s="8">
        <v>1</v>
      </c>
      <c r="R75" s="8">
        <v>1</v>
      </c>
      <c r="S75" s="8">
        <v>1</v>
      </c>
      <c r="T75" s="8">
        <v>1</v>
      </c>
      <c r="U75" s="8">
        <v>1</v>
      </c>
      <c r="V75" s="8">
        <v>1</v>
      </c>
      <c r="W75" s="8">
        <v>1</v>
      </c>
      <c r="X75" s="8">
        <v>0</v>
      </c>
      <c r="Y75" s="8">
        <v>0</v>
      </c>
      <c r="Z75" s="37" t="s">
        <v>238</v>
      </c>
    </row>
    <row r="76" spans="1:26">
      <c r="A76" s="8">
        <v>75</v>
      </c>
      <c r="B76" s="8">
        <v>271</v>
      </c>
      <c r="C76" s="11" t="s">
        <v>239</v>
      </c>
      <c r="D76" s="8" t="s">
        <v>48</v>
      </c>
      <c r="E76" s="8" t="s">
        <v>28</v>
      </c>
      <c r="F76" s="8" t="s">
        <v>240</v>
      </c>
      <c r="G76" s="8">
        <v>88</v>
      </c>
      <c r="H76" s="8">
        <v>84.476440087300006</v>
      </c>
      <c r="I76" s="35">
        <v>88</v>
      </c>
      <c r="J76" s="7">
        <f t="shared" si="8"/>
        <v>0</v>
      </c>
      <c r="K76" s="7">
        <f t="shared" si="11"/>
        <v>4.1710563431160946E-2</v>
      </c>
      <c r="L76" s="55">
        <f t="shared" si="9"/>
        <v>0.06</v>
      </c>
      <c r="M76" s="12" t="str">
        <f t="shared" si="10"/>
        <v>Dentro del rango</v>
      </c>
      <c r="N76" s="12" t="str">
        <f t="shared" si="12"/>
        <v>Dentro del rango</v>
      </c>
      <c r="O76" s="71">
        <f t="shared" si="13"/>
        <v>3.5235599126999944</v>
      </c>
      <c r="P76" s="8">
        <v>1</v>
      </c>
      <c r="Q76" s="8">
        <v>1</v>
      </c>
      <c r="R76" s="8">
        <v>1</v>
      </c>
      <c r="S76" s="8">
        <v>1</v>
      </c>
      <c r="T76" s="8">
        <v>1</v>
      </c>
      <c r="U76" s="8">
        <v>1</v>
      </c>
      <c r="V76" s="8">
        <v>1</v>
      </c>
      <c r="W76" s="8">
        <v>1</v>
      </c>
      <c r="X76" s="8">
        <v>0</v>
      </c>
      <c r="Y76" s="8">
        <v>0</v>
      </c>
      <c r="Z76" s="37" t="s">
        <v>238</v>
      </c>
    </row>
    <row r="77" spans="1:26">
      <c r="A77" s="8">
        <v>76</v>
      </c>
      <c r="B77" s="8">
        <v>272</v>
      </c>
      <c r="C77" s="11" t="s">
        <v>241</v>
      </c>
      <c r="D77" s="8" t="s">
        <v>48</v>
      </c>
      <c r="E77" s="8" t="s">
        <v>28</v>
      </c>
      <c r="F77" s="8" t="s">
        <v>242</v>
      </c>
      <c r="G77" s="8">
        <v>88</v>
      </c>
      <c r="H77" s="8">
        <v>87.7298663949</v>
      </c>
      <c r="I77" s="35">
        <v>88</v>
      </c>
      <c r="J77" s="7">
        <f t="shared" si="8"/>
        <v>0</v>
      </c>
      <c r="K77" s="7">
        <f t="shared" si="11"/>
        <v>3.0791521314308479E-3</v>
      </c>
      <c r="L77" s="55">
        <f t="shared" si="9"/>
        <v>0.06</v>
      </c>
      <c r="M77" s="12" t="str">
        <f t="shared" si="10"/>
        <v>Dentro del rango</v>
      </c>
      <c r="N77" s="12" t="str">
        <f t="shared" si="12"/>
        <v>Dentro del rango</v>
      </c>
      <c r="O77" s="71">
        <f t="shared" si="13"/>
        <v>0.27013360509999984</v>
      </c>
      <c r="P77" s="8">
        <v>1</v>
      </c>
      <c r="Q77" s="8">
        <v>1</v>
      </c>
      <c r="R77" s="8">
        <v>1</v>
      </c>
      <c r="S77" s="8">
        <v>1</v>
      </c>
      <c r="T77" s="8">
        <v>0</v>
      </c>
      <c r="U77" s="8">
        <v>1</v>
      </c>
      <c r="V77" s="8">
        <v>0</v>
      </c>
      <c r="W77" s="8">
        <v>1</v>
      </c>
      <c r="X77" s="8">
        <v>0</v>
      </c>
      <c r="Y77" s="8">
        <v>0</v>
      </c>
      <c r="Z77" s="37" t="s">
        <v>243</v>
      </c>
    </row>
    <row r="78" spans="1:26">
      <c r="A78" s="8">
        <v>77</v>
      </c>
      <c r="B78" s="8">
        <v>273</v>
      </c>
      <c r="C78" s="11" t="s">
        <v>244</v>
      </c>
      <c r="D78" s="8" t="s">
        <v>48</v>
      </c>
      <c r="E78" s="8" t="s">
        <v>28</v>
      </c>
      <c r="F78" s="8" t="s">
        <v>245</v>
      </c>
      <c r="G78" s="8">
        <v>88</v>
      </c>
      <c r="H78" s="8">
        <v>87.738558837599996</v>
      </c>
      <c r="I78" s="35">
        <v>88</v>
      </c>
      <c r="J78" s="7">
        <f t="shared" si="8"/>
        <v>0</v>
      </c>
      <c r="K78" s="7">
        <f t="shared" si="11"/>
        <v>2.9797749799369238E-3</v>
      </c>
      <c r="L78" s="55">
        <f t="shared" si="9"/>
        <v>0.06</v>
      </c>
      <c r="M78" s="12" t="str">
        <f t="shared" si="10"/>
        <v>Dentro del rango</v>
      </c>
      <c r="N78" s="12" t="str">
        <f t="shared" si="12"/>
        <v>Dentro del rango</v>
      </c>
      <c r="O78" s="71">
        <f t="shared" si="13"/>
        <v>0.26144116240000415</v>
      </c>
      <c r="P78" s="8">
        <v>1</v>
      </c>
      <c r="Q78" s="8">
        <v>1</v>
      </c>
      <c r="R78" s="8">
        <v>1</v>
      </c>
      <c r="S78" s="8">
        <v>1</v>
      </c>
      <c r="T78" s="8">
        <v>0</v>
      </c>
      <c r="U78" s="8">
        <v>1</v>
      </c>
      <c r="V78" s="8">
        <v>0</v>
      </c>
      <c r="W78" s="8">
        <v>1</v>
      </c>
      <c r="X78" s="8">
        <v>0</v>
      </c>
      <c r="Y78" s="8">
        <v>0</v>
      </c>
      <c r="Z78" s="37" t="s">
        <v>246</v>
      </c>
    </row>
    <row r="79" spans="1:26">
      <c r="A79" s="8">
        <v>78</v>
      </c>
      <c r="B79" s="8">
        <v>274</v>
      </c>
      <c r="C79" s="11" t="s">
        <v>247</v>
      </c>
      <c r="D79" s="8" t="s">
        <v>48</v>
      </c>
      <c r="E79" s="8" t="s">
        <v>28</v>
      </c>
      <c r="F79" s="8" t="s">
        <v>248</v>
      </c>
      <c r="G79" s="8">
        <v>88</v>
      </c>
      <c r="H79" s="8">
        <v>87.728180816099993</v>
      </c>
      <c r="I79" s="35">
        <v>88</v>
      </c>
      <c r="J79" s="7">
        <f t="shared" si="8"/>
        <v>0</v>
      </c>
      <c r="K79" s="7">
        <f t="shared" si="11"/>
        <v>3.0984249459111365E-3</v>
      </c>
      <c r="L79" s="55">
        <f t="shared" si="9"/>
        <v>0.06</v>
      </c>
      <c r="M79" s="12" t="str">
        <f t="shared" si="10"/>
        <v>Dentro del rango</v>
      </c>
      <c r="N79" s="12" t="str">
        <f t="shared" si="12"/>
        <v>Dentro del rango</v>
      </c>
      <c r="O79" s="71">
        <f t="shared" si="13"/>
        <v>0.27181918390000703</v>
      </c>
      <c r="P79" s="8">
        <v>1</v>
      </c>
      <c r="Q79" s="8">
        <v>1</v>
      </c>
      <c r="R79" s="8">
        <v>1</v>
      </c>
      <c r="S79" s="8">
        <v>1</v>
      </c>
      <c r="T79" s="8">
        <v>0</v>
      </c>
      <c r="U79" s="8">
        <v>1</v>
      </c>
      <c r="V79" s="8">
        <v>0</v>
      </c>
      <c r="W79" s="8">
        <v>1</v>
      </c>
      <c r="X79" s="8">
        <v>0</v>
      </c>
      <c r="Y79" s="8">
        <v>0</v>
      </c>
      <c r="Z79" s="37" t="s">
        <v>249</v>
      </c>
    </row>
    <row r="80" spans="1:26">
      <c r="A80" s="8">
        <v>79</v>
      </c>
      <c r="B80" s="8">
        <v>275</v>
      </c>
      <c r="C80" s="11" t="s">
        <v>250</v>
      </c>
      <c r="D80" s="8" t="s">
        <v>48</v>
      </c>
      <c r="E80" s="8" t="s">
        <v>28</v>
      </c>
      <c r="F80" s="8" t="s">
        <v>251</v>
      </c>
      <c r="G80" s="8">
        <v>88</v>
      </c>
      <c r="H80" s="8">
        <v>87.737989194799994</v>
      </c>
      <c r="I80" s="35">
        <v>88</v>
      </c>
      <c r="J80" s="7">
        <f t="shared" si="8"/>
        <v>0</v>
      </c>
      <c r="K80" s="7">
        <f t="shared" si="11"/>
        <v>2.9862868707678908E-3</v>
      </c>
      <c r="L80" s="55">
        <f t="shared" si="9"/>
        <v>0.06</v>
      </c>
      <c r="M80" s="12" t="str">
        <f t="shared" si="10"/>
        <v>Dentro del rango</v>
      </c>
      <c r="N80" s="12" t="str">
        <f t="shared" si="12"/>
        <v>Dentro del rango</v>
      </c>
      <c r="O80" s="71">
        <f t="shared" si="13"/>
        <v>0.2620108052000063</v>
      </c>
      <c r="P80" s="8">
        <v>1</v>
      </c>
      <c r="Q80" s="8">
        <v>1</v>
      </c>
      <c r="R80" s="8">
        <v>1</v>
      </c>
      <c r="S80" s="8">
        <v>1</v>
      </c>
      <c r="T80" s="8">
        <v>0</v>
      </c>
      <c r="U80" s="8">
        <v>1</v>
      </c>
      <c r="V80" s="8">
        <v>1</v>
      </c>
      <c r="W80" s="8">
        <v>1</v>
      </c>
      <c r="X80" s="8">
        <v>0</v>
      </c>
      <c r="Y80" s="8">
        <v>0</v>
      </c>
      <c r="Z80" s="37" t="s">
        <v>252</v>
      </c>
    </row>
    <row r="81" spans="1:26">
      <c r="A81" s="8">
        <v>80</v>
      </c>
      <c r="B81" s="8">
        <v>276</v>
      </c>
      <c r="C81" s="11" t="s">
        <v>253</v>
      </c>
      <c r="D81" s="8" t="s">
        <v>48</v>
      </c>
      <c r="E81" s="8" t="s">
        <v>28</v>
      </c>
      <c r="F81" s="8" t="s">
        <v>254</v>
      </c>
      <c r="G81" s="8">
        <v>88</v>
      </c>
      <c r="H81" s="8">
        <v>87.736433625800004</v>
      </c>
      <c r="I81" s="35">
        <v>88</v>
      </c>
      <c r="J81" s="7">
        <f t="shared" si="8"/>
        <v>0</v>
      </c>
      <c r="K81" s="7">
        <f t="shared" si="11"/>
        <v>3.0040698408613144E-3</v>
      </c>
      <c r="L81" s="55">
        <f t="shared" si="9"/>
        <v>0.06</v>
      </c>
      <c r="M81" s="12" t="str">
        <f t="shared" si="10"/>
        <v>Dentro del rango</v>
      </c>
      <c r="N81" s="12" t="str">
        <f t="shared" si="12"/>
        <v>Dentro del rango</v>
      </c>
      <c r="O81" s="71">
        <f t="shared" si="13"/>
        <v>0.26356637419999629</v>
      </c>
      <c r="P81" s="8">
        <v>1</v>
      </c>
      <c r="Q81" s="8">
        <v>1</v>
      </c>
      <c r="R81" s="8">
        <v>1</v>
      </c>
      <c r="S81" s="8">
        <v>1</v>
      </c>
      <c r="T81" s="8">
        <v>0</v>
      </c>
      <c r="U81" s="8">
        <v>1</v>
      </c>
      <c r="V81" s="8">
        <v>1</v>
      </c>
      <c r="W81" s="8">
        <v>1</v>
      </c>
      <c r="X81" s="8">
        <v>0</v>
      </c>
      <c r="Y81" s="8">
        <v>0</v>
      </c>
      <c r="Z81" s="37" t="s">
        <v>255</v>
      </c>
    </row>
    <row r="82" spans="1:26">
      <c r="A82" s="8">
        <v>81</v>
      </c>
      <c r="B82" s="8">
        <v>277</v>
      </c>
      <c r="C82" s="11" t="s">
        <v>256</v>
      </c>
      <c r="D82" s="8" t="s">
        <v>48</v>
      </c>
      <c r="E82" s="8" t="s">
        <v>28</v>
      </c>
      <c r="F82" s="8" t="s">
        <v>257</v>
      </c>
      <c r="G82" s="8">
        <v>85</v>
      </c>
      <c r="H82" s="8">
        <v>84.5215334369</v>
      </c>
      <c r="I82" s="35">
        <v>85</v>
      </c>
      <c r="J82" s="7">
        <f t="shared" si="8"/>
        <v>0</v>
      </c>
      <c r="K82" s="7">
        <f t="shared" si="11"/>
        <v>5.6608836073377836E-3</v>
      </c>
      <c r="L82" s="55">
        <f t="shared" si="9"/>
        <v>0.06</v>
      </c>
      <c r="M82" s="12" t="str">
        <f t="shared" si="10"/>
        <v>Dentro del rango</v>
      </c>
      <c r="N82" s="12" t="str">
        <f t="shared" si="12"/>
        <v>Dentro del rango</v>
      </c>
      <c r="O82" s="71">
        <f t="shared" si="13"/>
        <v>0.47846656309999958</v>
      </c>
      <c r="P82" s="8">
        <v>1</v>
      </c>
      <c r="Q82" s="8">
        <v>1</v>
      </c>
      <c r="R82" s="8">
        <v>1</v>
      </c>
      <c r="S82" s="8">
        <v>1</v>
      </c>
      <c r="T82" s="8">
        <v>0</v>
      </c>
      <c r="U82" s="8">
        <v>1</v>
      </c>
      <c r="V82" s="8">
        <v>0</v>
      </c>
      <c r="W82" s="8">
        <v>1</v>
      </c>
      <c r="X82" s="8">
        <v>0</v>
      </c>
      <c r="Y82" s="8">
        <v>0</v>
      </c>
      <c r="Z82" s="37" t="s">
        <v>258</v>
      </c>
    </row>
    <row r="83" spans="1:26">
      <c r="A83" s="8">
        <v>82</v>
      </c>
      <c r="B83" s="8">
        <v>278</v>
      </c>
      <c r="C83" s="11" t="s">
        <v>259</v>
      </c>
      <c r="D83" s="8" t="s">
        <v>48</v>
      </c>
      <c r="E83" s="8" t="s">
        <v>28</v>
      </c>
      <c r="F83" s="8" t="s">
        <v>260</v>
      </c>
      <c r="G83" s="8">
        <v>85</v>
      </c>
      <c r="H83" s="8">
        <v>84.526158155100006</v>
      </c>
      <c r="I83" s="35">
        <v>85</v>
      </c>
      <c r="J83" s="7">
        <f t="shared" si="8"/>
        <v>0</v>
      </c>
      <c r="K83" s="7">
        <f t="shared" si="11"/>
        <v>5.6058604252487701E-3</v>
      </c>
      <c r="L83" s="55">
        <f t="shared" si="9"/>
        <v>0.06</v>
      </c>
      <c r="M83" s="12" t="str">
        <f t="shared" si="10"/>
        <v>Dentro del rango</v>
      </c>
      <c r="N83" s="12" t="str">
        <f t="shared" si="12"/>
        <v>Dentro del rango</v>
      </c>
      <c r="O83" s="71">
        <f t="shared" si="13"/>
        <v>0.4738418448999937</v>
      </c>
      <c r="P83" s="8">
        <v>1</v>
      </c>
      <c r="Q83" s="8">
        <v>1</v>
      </c>
      <c r="R83" s="8">
        <v>1</v>
      </c>
      <c r="S83" s="8">
        <v>1</v>
      </c>
      <c r="T83" s="8">
        <v>0</v>
      </c>
      <c r="U83" s="8">
        <v>1</v>
      </c>
      <c r="V83" s="8">
        <v>0</v>
      </c>
      <c r="W83" s="8">
        <v>1</v>
      </c>
      <c r="X83" s="8">
        <v>0</v>
      </c>
      <c r="Y83" s="8">
        <v>0</v>
      </c>
      <c r="Z83" s="37" t="s">
        <v>261</v>
      </c>
    </row>
    <row r="84" spans="1:26">
      <c r="A84" s="8">
        <v>83</v>
      </c>
      <c r="B84" s="8">
        <v>279</v>
      </c>
      <c r="C84" s="11" t="s">
        <v>262</v>
      </c>
      <c r="D84" s="8" t="s">
        <v>48</v>
      </c>
      <c r="E84" s="8" t="s">
        <v>28</v>
      </c>
      <c r="F84" s="8" t="s">
        <v>263</v>
      </c>
      <c r="G84" s="8">
        <v>85</v>
      </c>
      <c r="H84" s="8">
        <v>84.520922660599993</v>
      </c>
      <c r="I84" s="35">
        <v>85</v>
      </c>
      <c r="J84" s="7">
        <f t="shared" si="8"/>
        <v>0</v>
      </c>
      <c r="K84" s="7">
        <f t="shared" si="11"/>
        <v>5.6681508473798541E-3</v>
      </c>
      <c r="L84" s="55">
        <f t="shared" si="9"/>
        <v>0.06</v>
      </c>
      <c r="M84" s="12" t="str">
        <f t="shared" si="10"/>
        <v>Dentro del rango</v>
      </c>
      <c r="N84" s="12" t="str">
        <f t="shared" si="12"/>
        <v>Dentro del rango</v>
      </c>
      <c r="O84" s="71">
        <f t="shared" si="13"/>
        <v>0.47907733940000696</v>
      </c>
      <c r="P84" s="8">
        <v>1</v>
      </c>
      <c r="Q84" s="8">
        <v>1</v>
      </c>
      <c r="R84" s="8">
        <v>1</v>
      </c>
      <c r="S84" s="8">
        <v>1</v>
      </c>
      <c r="T84" s="8">
        <v>0</v>
      </c>
      <c r="U84" s="8">
        <v>1</v>
      </c>
      <c r="V84" s="8">
        <v>1</v>
      </c>
      <c r="W84" s="8">
        <v>1</v>
      </c>
      <c r="X84" s="8">
        <v>0</v>
      </c>
      <c r="Y84" s="8">
        <v>0</v>
      </c>
      <c r="Z84" s="37" t="s">
        <v>264</v>
      </c>
    </row>
    <row r="85" spans="1:26">
      <c r="A85" s="8">
        <v>84</v>
      </c>
      <c r="B85" s="8">
        <v>280</v>
      </c>
      <c r="C85" s="11" t="s">
        <v>265</v>
      </c>
      <c r="D85" s="8" t="s">
        <v>48</v>
      </c>
      <c r="E85" s="8" t="s">
        <v>28</v>
      </c>
      <c r="F85" s="8" t="s">
        <v>266</v>
      </c>
      <c r="G85" s="8">
        <v>85</v>
      </c>
      <c r="H85" s="8">
        <v>84.523861598600007</v>
      </c>
      <c r="I85" s="35">
        <v>85</v>
      </c>
      <c r="J85" s="7">
        <f t="shared" si="8"/>
        <v>0</v>
      </c>
      <c r="K85" s="7">
        <f t="shared" si="11"/>
        <v>5.633183250206346E-3</v>
      </c>
      <c r="L85" s="55">
        <f t="shared" si="9"/>
        <v>0.06</v>
      </c>
      <c r="M85" s="12" t="str">
        <f t="shared" si="10"/>
        <v>Dentro del rango</v>
      </c>
      <c r="N85" s="12" t="str">
        <f t="shared" si="12"/>
        <v>Dentro del rango</v>
      </c>
      <c r="O85" s="71">
        <f t="shared" si="13"/>
        <v>0.47613840139999297</v>
      </c>
      <c r="P85" s="8">
        <v>1</v>
      </c>
      <c r="Q85" s="8">
        <v>1</v>
      </c>
      <c r="R85" s="8">
        <v>1</v>
      </c>
      <c r="S85" s="8">
        <v>1</v>
      </c>
      <c r="T85" s="8">
        <v>0</v>
      </c>
      <c r="U85" s="8">
        <v>1</v>
      </c>
      <c r="V85" s="8">
        <v>0</v>
      </c>
      <c r="W85" s="8">
        <v>1</v>
      </c>
      <c r="X85" s="8">
        <v>0</v>
      </c>
      <c r="Y85" s="8">
        <v>0</v>
      </c>
      <c r="Z85" s="37" t="s">
        <v>267</v>
      </c>
    </row>
    <row r="86" spans="1:26">
      <c r="A86" s="8">
        <v>85</v>
      </c>
      <c r="B86" s="8">
        <v>281</v>
      </c>
      <c r="C86" s="11" t="s">
        <v>268</v>
      </c>
      <c r="D86" s="8" t="s">
        <v>48</v>
      </c>
      <c r="E86" s="8" t="s">
        <v>28</v>
      </c>
      <c r="F86" s="8" t="s">
        <v>269</v>
      </c>
      <c r="G86" s="8">
        <v>85</v>
      </c>
      <c r="H86" s="8">
        <v>84.520288345699996</v>
      </c>
      <c r="I86" s="35">
        <v>85</v>
      </c>
      <c r="J86" s="7">
        <f t="shared" si="8"/>
        <v>0</v>
      </c>
      <c r="K86" s="7">
        <f t="shared" si="11"/>
        <v>5.6756982694843106E-3</v>
      </c>
      <c r="L86" s="55">
        <f t="shared" si="9"/>
        <v>0.06</v>
      </c>
      <c r="M86" s="12" t="str">
        <f t="shared" si="10"/>
        <v>Dentro del rango</v>
      </c>
      <c r="N86" s="12" t="str">
        <f t="shared" si="12"/>
        <v>Dentro del rango</v>
      </c>
      <c r="O86" s="71">
        <f t="shared" si="13"/>
        <v>0.4797116543000044</v>
      </c>
      <c r="P86" s="8">
        <v>1</v>
      </c>
      <c r="Q86" s="8">
        <v>1</v>
      </c>
      <c r="R86" s="8">
        <v>1</v>
      </c>
      <c r="S86" s="8">
        <v>1</v>
      </c>
      <c r="T86" s="8">
        <v>0</v>
      </c>
      <c r="U86" s="8">
        <v>1</v>
      </c>
      <c r="V86" s="8">
        <v>0</v>
      </c>
      <c r="W86" s="8">
        <v>1</v>
      </c>
      <c r="X86" s="8">
        <v>0</v>
      </c>
      <c r="Y86" s="8">
        <v>0</v>
      </c>
      <c r="Z86" s="37" t="s">
        <v>270</v>
      </c>
    </row>
    <row r="87" spans="1:26">
      <c r="A87" s="8">
        <v>86</v>
      </c>
      <c r="B87" s="8">
        <v>282</v>
      </c>
      <c r="C87" s="11" t="s">
        <v>271</v>
      </c>
      <c r="D87" s="8" t="s">
        <v>48</v>
      </c>
      <c r="E87" s="8" t="s">
        <v>28</v>
      </c>
      <c r="F87" s="8" t="s">
        <v>272</v>
      </c>
      <c r="G87" s="8">
        <v>85</v>
      </c>
      <c r="H87" s="8">
        <v>84.522403236800002</v>
      </c>
      <c r="I87" s="35">
        <v>85</v>
      </c>
      <c r="J87" s="7">
        <f t="shared" si="8"/>
        <v>0</v>
      </c>
      <c r="K87" s="7">
        <f t="shared" si="11"/>
        <v>5.6505345909527794E-3</v>
      </c>
      <c r="L87" s="55">
        <f t="shared" si="9"/>
        <v>0.06</v>
      </c>
      <c r="M87" s="12" t="str">
        <f t="shared" si="10"/>
        <v>Dentro del rango</v>
      </c>
      <c r="N87" s="12" t="str">
        <f t="shared" si="12"/>
        <v>Dentro del rango</v>
      </c>
      <c r="O87" s="71">
        <f t="shared" si="13"/>
        <v>0.47759676319999755</v>
      </c>
      <c r="P87" s="8">
        <v>1</v>
      </c>
      <c r="Q87" s="8">
        <v>1</v>
      </c>
      <c r="R87" s="8">
        <v>1</v>
      </c>
      <c r="S87" s="8">
        <v>1</v>
      </c>
      <c r="T87" s="8">
        <v>0</v>
      </c>
      <c r="U87" s="8">
        <v>1</v>
      </c>
      <c r="V87" s="8">
        <v>0</v>
      </c>
      <c r="W87" s="8">
        <v>1</v>
      </c>
      <c r="X87" s="8">
        <v>0</v>
      </c>
      <c r="Y87" s="8">
        <v>0</v>
      </c>
      <c r="Z87" s="37" t="s">
        <v>273</v>
      </c>
    </row>
    <row r="88" spans="1:26">
      <c r="A88" s="8">
        <v>87</v>
      </c>
      <c r="B88" s="8">
        <v>283</v>
      </c>
      <c r="C88" s="11" t="s">
        <v>274</v>
      </c>
      <c r="D88" s="8" t="s">
        <v>48</v>
      </c>
      <c r="E88" s="8" t="s">
        <v>28</v>
      </c>
      <c r="F88" s="8" t="s">
        <v>275</v>
      </c>
      <c r="G88" s="8">
        <v>85</v>
      </c>
      <c r="H88" s="8">
        <v>84.520049211499995</v>
      </c>
      <c r="I88" s="35">
        <v>85</v>
      </c>
      <c r="J88" s="7">
        <f t="shared" si="8"/>
        <v>0</v>
      </c>
      <c r="K88" s="7">
        <f t="shared" si="11"/>
        <v>5.6785436470699804E-3</v>
      </c>
      <c r="L88" s="55">
        <f t="shared" si="9"/>
        <v>0.06</v>
      </c>
      <c r="M88" s="12" t="str">
        <f t="shared" si="10"/>
        <v>Dentro del rango</v>
      </c>
      <c r="N88" s="12" t="str">
        <f t="shared" si="12"/>
        <v>Dentro del rango</v>
      </c>
      <c r="O88" s="71">
        <f t="shared" si="13"/>
        <v>0.47995078850000539</v>
      </c>
      <c r="P88" s="8">
        <v>1</v>
      </c>
      <c r="Q88" s="8">
        <v>1</v>
      </c>
      <c r="R88" s="8">
        <v>1</v>
      </c>
      <c r="S88" s="8">
        <v>1</v>
      </c>
      <c r="T88" s="8">
        <v>0</v>
      </c>
      <c r="U88" s="8">
        <v>1</v>
      </c>
      <c r="V88" s="8">
        <v>0</v>
      </c>
      <c r="W88" s="8">
        <v>1</v>
      </c>
      <c r="X88" s="8">
        <v>0</v>
      </c>
      <c r="Y88" s="8">
        <v>0</v>
      </c>
      <c r="Z88" s="37" t="s">
        <v>270</v>
      </c>
    </row>
    <row r="89" spans="1:26">
      <c r="A89" s="8">
        <v>88</v>
      </c>
      <c r="B89" s="8">
        <v>284</v>
      </c>
      <c r="C89" s="11" t="s">
        <v>276</v>
      </c>
      <c r="D89" s="8" t="s">
        <v>48</v>
      </c>
      <c r="E89" s="8" t="s">
        <v>28</v>
      </c>
      <c r="F89" s="8" t="s">
        <v>277</v>
      </c>
      <c r="G89" s="8">
        <v>85</v>
      </c>
      <c r="H89" s="8">
        <v>84.516170249699996</v>
      </c>
      <c r="I89" s="35">
        <v>85</v>
      </c>
      <c r="J89" s="7">
        <f t="shared" si="8"/>
        <v>0</v>
      </c>
      <c r="K89" s="7">
        <f t="shared" si="11"/>
        <v>5.7247003605410164E-3</v>
      </c>
      <c r="L89" s="55">
        <f t="shared" si="9"/>
        <v>0.06</v>
      </c>
      <c r="M89" s="12" t="str">
        <f t="shared" si="10"/>
        <v>Dentro del rango</v>
      </c>
      <c r="N89" s="12" t="str">
        <f t="shared" si="12"/>
        <v>Dentro del rango</v>
      </c>
      <c r="O89" s="71">
        <f t="shared" si="13"/>
        <v>0.48382975030000352</v>
      </c>
      <c r="P89" s="8">
        <v>1</v>
      </c>
      <c r="Q89" s="8">
        <v>1</v>
      </c>
      <c r="R89" s="8">
        <v>1</v>
      </c>
      <c r="S89" s="8">
        <v>1</v>
      </c>
      <c r="T89" s="8">
        <v>0</v>
      </c>
      <c r="U89" s="8">
        <v>1</v>
      </c>
      <c r="V89" s="8">
        <v>0</v>
      </c>
      <c r="W89" s="8">
        <v>1</v>
      </c>
      <c r="X89" s="8">
        <v>0</v>
      </c>
      <c r="Y89" s="8">
        <v>0</v>
      </c>
      <c r="Z89" s="37" t="s">
        <v>278</v>
      </c>
    </row>
    <row r="90" spans="1:26">
      <c r="A90" s="8">
        <v>89</v>
      </c>
      <c r="B90" s="8">
        <v>285</v>
      </c>
      <c r="C90" s="11" t="s">
        <v>279</v>
      </c>
      <c r="D90" s="8" t="s">
        <v>48</v>
      </c>
      <c r="E90" s="8" t="s">
        <v>28</v>
      </c>
      <c r="F90" s="8" t="s">
        <v>280</v>
      </c>
      <c r="G90" s="8">
        <v>85</v>
      </c>
      <c r="H90" s="8">
        <v>84.518502725299996</v>
      </c>
      <c r="I90" s="35">
        <v>85</v>
      </c>
      <c r="J90" s="7">
        <f t="shared" si="8"/>
        <v>0</v>
      </c>
      <c r="K90" s="7">
        <f t="shared" si="11"/>
        <v>5.6969451560796693E-3</v>
      </c>
      <c r="L90" s="55">
        <f t="shared" si="9"/>
        <v>0.06</v>
      </c>
      <c r="M90" s="12" t="str">
        <f t="shared" si="10"/>
        <v>Dentro del rango</v>
      </c>
      <c r="N90" s="12" t="str">
        <f t="shared" si="12"/>
        <v>Dentro del rango</v>
      </c>
      <c r="O90" s="71">
        <f t="shared" si="13"/>
        <v>0.48149727470000414</v>
      </c>
      <c r="P90" s="8">
        <v>1</v>
      </c>
      <c r="Q90" s="8">
        <v>1</v>
      </c>
      <c r="R90" s="8">
        <v>1</v>
      </c>
      <c r="S90" s="8">
        <v>1</v>
      </c>
      <c r="T90" s="8">
        <v>0</v>
      </c>
      <c r="U90" s="8">
        <v>1</v>
      </c>
      <c r="V90" s="8">
        <v>0</v>
      </c>
      <c r="W90" s="8">
        <v>1</v>
      </c>
      <c r="X90" s="8">
        <v>0</v>
      </c>
      <c r="Y90" s="8">
        <v>0</v>
      </c>
      <c r="Z90" s="37" t="s">
        <v>270</v>
      </c>
    </row>
    <row r="91" spans="1:26">
      <c r="A91" s="8">
        <v>90</v>
      </c>
      <c r="B91" s="8">
        <v>286</v>
      </c>
      <c r="C91" s="11" t="s">
        <v>281</v>
      </c>
      <c r="D91" s="8" t="s">
        <v>48</v>
      </c>
      <c r="E91" s="8" t="s">
        <v>28</v>
      </c>
      <c r="F91" s="8" t="s">
        <v>282</v>
      </c>
      <c r="G91" s="8">
        <v>85</v>
      </c>
      <c r="H91" s="8">
        <v>84.526254587899999</v>
      </c>
      <c r="I91" s="35">
        <v>85</v>
      </c>
      <c r="J91" s="7">
        <f t="shared" si="8"/>
        <v>0</v>
      </c>
      <c r="K91" s="7">
        <f t="shared" si="11"/>
        <v>5.6047131676389026E-3</v>
      </c>
      <c r="L91" s="55">
        <f t="shared" si="9"/>
        <v>0.06</v>
      </c>
      <c r="M91" s="12" t="str">
        <f t="shared" si="10"/>
        <v>Dentro del rango</v>
      </c>
      <c r="N91" s="12" t="str">
        <f t="shared" si="12"/>
        <v>Dentro del rango</v>
      </c>
      <c r="O91" s="71">
        <f t="shared" si="13"/>
        <v>0.47374541210000132</v>
      </c>
      <c r="P91" s="8">
        <v>1</v>
      </c>
      <c r="Q91" s="8">
        <v>1</v>
      </c>
      <c r="R91" s="8">
        <v>1</v>
      </c>
      <c r="S91" s="8">
        <v>1</v>
      </c>
      <c r="T91" s="8">
        <v>0</v>
      </c>
      <c r="U91" s="8">
        <v>1</v>
      </c>
      <c r="V91" s="8">
        <v>1</v>
      </c>
      <c r="W91" s="8">
        <v>1</v>
      </c>
      <c r="X91" s="8">
        <v>0</v>
      </c>
      <c r="Y91" s="8">
        <v>0</v>
      </c>
      <c r="Z91" s="37" t="s">
        <v>283</v>
      </c>
    </row>
    <row r="92" spans="1:26">
      <c r="A92" s="8">
        <v>91</v>
      </c>
      <c r="B92" s="8">
        <v>287</v>
      </c>
      <c r="C92" s="11" t="s">
        <v>284</v>
      </c>
      <c r="D92" s="8" t="s">
        <v>48</v>
      </c>
      <c r="E92" s="8" t="s">
        <v>28</v>
      </c>
      <c r="F92" s="8" t="s">
        <v>285</v>
      </c>
      <c r="G92" s="8">
        <v>85</v>
      </c>
      <c r="H92" s="8">
        <v>84.5213988008</v>
      </c>
      <c r="I92" s="35">
        <v>85</v>
      </c>
      <c r="J92" s="7">
        <f t="shared" si="8"/>
        <v>0</v>
      </c>
      <c r="K92" s="7">
        <f t="shared" si="11"/>
        <v>5.662485547925763E-3</v>
      </c>
      <c r="L92" s="55">
        <f t="shared" si="9"/>
        <v>0.06</v>
      </c>
      <c r="M92" s="12" t="str">
        <f t="shared" si="10"/>
        <v>Dentro del rango</v>
      </c>
      <c r="N92" s="12" t="str">
        <f t="shared" si="12"/>
        <v>Dentro del rango</v>
      </c>
      <c r="O92" s="71">
        <f t="shared" si="13"/>
        <v>0.47860119919999988</v>
      </c>
      <c r="P92" s="8">
        <v>1</v>
      </c>
      <c r="Q92" s="8">
        <v>1</v>
      </c>
      <c r="R92" s="8">
        <v>1</v>
      </c>
      <c r="S92" s="8">
        <v>1</v>
      </c>
      <c r="T92" s="8">
        <v>0</v>
      </c>
      <c r="U92" s="8">
        <v>1</v>
      </c>
      <c r="V92" s="8">
        <v>1</v>
      </c>
      <c r="W92" s="8">
        <v>1</v>
      </c>
      <c r="X92" s="8">
        <v>0</v>
      </c>
      <c r="Y92" s="8">
        <v>0</v>
      </c>
      <c r="Z92" s="37" t="s">
        <v>286</v>
      </c>
    </row>
    <row r="93" spans="1:26">
      <c r="A93" s="8">
        <v>92</v>
      </c>
      <c r="B93" s="8">
        <v>288</v>
      </c>
      <c r="C93" s="11" t="s">
        <v>287</v>
      </c>
      <c r="D93" s="8" t="s">
        <v>48</v>
      </c>
      <c r="E93" s="8" t="s">
        <v>28</v>
      </c>
      <c r="F93" s="8" t="s">
        <v>288</v>
      </c>
      <c r="G93" s="8">
        <v>85</v>
      </c>
      <c r="H93" s="8">
        <v>84.5170923397</v>
      </c>
      <c r="I93" s="35">
        <v>85</v>
      </c>
      <c r="J93" s="7">
        <f t="shared" si="8"/>
        <v>0</v>
      </c>
      <c r="K93" s="7">
        <f t="shared" si="11"/>
        <v>5.7137278026443113E-3</v>
      </c>
      <c r="L93" s="55">
        <f t="shared" si="9"/>
        <v>0.06</v>
      </c>
      <c r="M93" s="12" t="str">
        <f t="shared" si="10"/>
        <v>Dentro del rango</v>
      </c>
      <c r="N93" s="12" t="str">
        <f t="shared" si="12"/>
        <v>Dentro del rango</v>
      </c>
      <c r="O93" s="71">
        <f t="shared" si="13"/>
        <v>0.48290766030000043</v>
      </c>
      <c r="P93" s="8">
        <v>1</v>
      </c>
      <c r="Q93" s="8">
        <v>1</v>
      </c>
      <c r="R93" s="8">
        <v>1</v>
      </c>
      <c r="S93" s="8">
        <v>1</v>
      </c>
      <c r="T93" s="8">
        <v>0</v>
      </c>
      <c r="U93" s="8">
        <v>1</v>
      </c>
      <c r="V93" s="8">
        <v>1</v>
      </c>
      <c r="W93" s="8">
        <v>1</v>
      </c>
      <c r="X93" s="8">
        <v>0</v>
      </c>
      <c r="Y93" s="8">
        <v>0</v>
      </c>
      <c r="Z93" s="37" t="s">
        <v>289</v>
      </c>
    </row>
    <row r="94" spans="1:26">
      <c r="A94" s="8">
        <v>93</v>
      </c>
      <c r="B94" s="8">
        <v>289</v>
      </c>
      <c r="C94" s="11" t="s">
        <v>290</v>
      </c>
      <c r="D94" s="8" t="s">
        <v>48</v>
      </c>
      <c r="E94" s="8" t="s">
        <v>28</v>
      </c>
      <c r="F94" s="8" t="s">
        <v>291</v>
      </c>
      <c r="G94" s="8">
        <v>85</v>
      </c>
      <c r="H94" s="8">
        <v>84.518891045299995</v>
      </c>
      <c r="I94" s="35">
        <v>85</v>
      </c>
      <c r="J94" s="7">
        <f t="shared" si="8"/>
        <v>0</v>
      </c>
      <c r="K94" s="7">
        <f t="shared" si="11"/>
        <v>5.6923245057976784E-3</v>
      </c>
      <c r="L94" s="55">
        <f t="shared" si="9"/>
        <v>0.06</v>
      </c>
      <c r="M94" s="12" t="str">
        <f t="shared" si="10"/>
        <v>Dentro del rango</v>
      </c>
      <c r="N94" s="12" t="str">
        <f t="shared" si="12"/>
        <v>Dentro del rango</v>
      </c>
      <c r="O94" s="71">
        <f t="shared" si="13"/>
        <v>0.48110895470000514</v>
      </c>
      <c r="P94" s="8">
        <v>1</v>
      </c>
      <c r="Q94" s="8">
        <v>1</v>
      </c>
      <c r="R94" s="8">
        <v>1</v>
      </c>
      <c r="S94" s="8">
        <v>1</v>
      </c>
      <c r="T94" s="8">
        <v>0</v>
      </c>
      <c r="U94" s="8">
        <v>1</v>
      </c>
      <c r="V94" s="8">
        <v>1</v>
      </c>
      <c r="W94" s="8">
        <v>1</v>
      </c>
      <c r="X94" s="8">
        <v>0</v>
      </c>
      <c r="Y94" s="8">
        <v>0</v>
      </c>
      <c r="Z94" s="37" t="s">
        <v>292</v>
      </c>
    </row>
    <row r="95" spans="1:26">
      <c r="A95" s="8">
        <v>94</v>
      </c>
      <c r="B95" s="8">
        <v>290</v>
      </c>
      <c r="C95" s="11" t="s">
        <v>293</v>
      </c>
      <c r="D95" s="8" t="s">
        <v>48</v>
      </c>
      <c r="E95" s="8" t="s">
        <v>28</v>
      </c>
      <c r="F95" s="8" t="s">
        <v>294</v>
      </c>
      <c r="G95" s="8">
        <v>85</v>
      </c>
      <c r="H95" s="8">
        <v>84.494262118899996</v>
      </c>
      <c r="I95" s="35">
        <v>85</v>
      </c>
      <c r="J95" s="7">
        <f t="shared" si="8"/>
        <v>0</v>
      </c>
      <c r="K95" s="7">
        <f t="shared" si="11"/>
        <v>5.9854701185310206E-3</v>
      </c>
      <c r="L95" s="55">
        <f t="shared" si="9"/>
        <v>0.06</v>
      </c>
      <c r="M95" s="12" t="str">
        <f t="shared" si="10"/>
        <v>Dentro del rango</v>
      </c>
      <c r="N95" s="12" t="str">
        <f t="shared" si="12"/>
        <v>Dentro del rango</v>
      </c>
      <c r="O95" s="71">
        <f t="shared" si="13"/>
        <v>0.50573788110000351</v>
      </c>
      <c r="P95" s="8">
        <v>1</v>
      </c>
      <c r="Q95" s="8">
        <v>1</v>
      </c>
      <c r="R95" s="8">
        <v>1</v>
      </c>
      <c r="S95" s="8">
        <v>1</v>
      </c>
      <c r="T95" s="8">
        <v>0</v>
      </c>
      <c r="U95" s="8">
        <v>1</v>
      </c>
      <c r="V95" s="8">
        <v>0</v>
      </c>
      <c r="W95" s="8">
        <v>1</v>
      </c>
      <c r="X95" s="8">
        <v>0</v>
      </c>
      <c r="Y95" s="8">
        <v>0</v>
      </c>
      <c r="Z95" s="37" t="s">
        <v>295</v>
      </c>
    </row>
    <row r="96" spans="1:26">
      <c r="A96" s="8">
        <v>95</v>
      </c>
      <c r="B96" s="8">
        <v>291</v>
      </c>
      <c r="C96" s="11" t="s">
        <v>296</v>
      </c>
      <c r="D96" s="8" t="s">
        <v>48</v>
      </c>
      <c r="E96" s="8" t="s">
        <v>28</v>
      </c>
      <c r="F96" s="8" t="s">
        <v>297</v>
      </c>
      <c r="G96" s="8">
        <v>85</v>
      </c>
      <c r="H96" s="8">
        <v>84.496316947300002</v>
      </c>
      <c r="I96" s="35">
        <v>85</v>
      </c>
      <c r="J96" s="7">
        <f t="shared" si="8"/>
        <v>0</v>
      </c>
      <c r="K96" s="7">
        <f t="shared" si="11"/>
        <v>5.9610060047249492E-3</v>
      </c>
      <c r="L96" s="55">
        <f t="shared" si="9"/>
        <v>0.06</v>
      </c>
      <c r="M96" s="12" t="str">
        <f t="shared" si="10"/>
        <v>Dentro del rango</v>
      </c>
      <c r="N96" s="12" t="str">
        <f t="shared" si="12"/>
        <v>Dentro del rango</v>
      </c>
      <c r="O96" s="71">
        <f t="shared" si="13"/>
        <v>0.5036830526999978</v>
      </c>
      <c r="P96" s="8">
        <v>1</v>
      </c>
      <c r="Q96" s="8">
        <v>1</v>
      </c>
      <c r="R96" s="8">
        <v>1</v>
      </c>
      <c r="S96" s="8">
        <v>1</v>
      </c>
      <c r="T96" s="8">
        <v>0</v>
      </c>
      <c r="U96" s="8">
        <v>1</v>
      </c>
      <c r="V96" s="8">
        <v>1</v>
      </c>
      <c r="W96" s="8">
        <v>1</v>
      </c>
      <c r="X96" s="8">
        <v>0</v>
      </c>
      <c r="Y96" s="8">
        <v>0</v>
      </c>
      <c r="Z96" s="37" t="s">
        <v>298</v>
      </c>
    </row>
    <row r="97" spans="1:26">
      <c r="A97" s="8">
        <v>96</v>
      </c>
      <c r="B97" s="8">
        <v>292</v>
      </c>
      <c r="C97" s="11" t="s">
        <v>299</v>
      </c>
      <c r="D97" s="8" t="s">
        <v>48</v>
      </c>
      <c r="E97" s="8" t="s">
        <v>28</v>
      </c>
      <c r="F97" s="8" t="s">
        <v>300</v>
      </c>
      <c r="G97" s="8">
        <v>85</v>
      </c>
      <c r="H97" s="8">
        <v>84.502242486699998</v>
      </c>
      <c r="I97" s="35">
        <v>85</v>
      </c>
      <c r="J97" s="7">
        <f t="shared" si="8"/>
        <v>0</v>
      </c>
      <c r="K97" s="7">
        <f t="shared" si="11"/>
        <v>5.8904651362162944E-3</v>
      </c>
      <c r="L97" s="55">
        <f t="shared" si="9"/>
        <v>0.06</v>
      </c>
      <c r="M97" s="12" t="str">
        <f t="shared" si="10"/>
        <v>Dentro del rango</v>
      </c>
      <c r="N97" s="12" t="str">
        <f t="shared" si="12"/>
        <v>Dentro del rango</v>
      </c>
      <c r="O97" s="71">
        <f t="shared" si="13"/>
        <v>0.49775751330000162</v>
      </c>
      <c r="P97" s="8">
        <v>1</v>
      </c>
      <c r="Q97" s="8">
        <v>1</v>
      </c>
      <c r="R97" s="8">
        <v>1</v>
      </c>
      <c r="S97" s="8">
        <v>1</v>
      </c>
      <c r="T97" s="8">
        <v>0</v>
      </c>
      <c r="U97" s="8">
        <v>1</v>
      </c>
      <c r="V97" s="8">
        <v>1</v>
      </c>
      <c r="W97" s="8">
        <v>1</v>
      </c>
      <c r="X97" s="8">
        <v>0</v>
      </c>
      <c r="Y97" s="8">
        <v>0</v>
      </c>
      <c r="Z97" s="37" t="s">
        <v>301</v>
      </c>
    </row>
    <row r="98" spans="1:26">
      <c r="A98" s="8">
        <v>97</v>
      </c>
      <c r="B98" s="8">
        <v>293</v>
      </c>
      <c r="C98" s="11" t="s">
        <v>302</v>
      </c>
      <c r="D98" s="8" t="s">
        <v>48</v>
      </c>
      <c r="E98" s="8" t="s">
        <v>28</v>
      </c>
      <c r="F98" s="8" t="s">
        <v>303</v>
      </c>
      <c r="G98" s="8">
        <v>85</v>
      </c>
      <c r="H98" s="8">
        <v>84.497353560999997</v>
      </c>
      <c r="I98" s="35">
        <v>85</v>
      </c>
      <c r="J98" s="7">
        <f t="shared" ref="J98:J129" si="14">(((ABS(I98-G98))/G98))</f>
        <v>0</v>
      </c>
      <c r="K98" s="7">
        <f t="shared" si="11"/>
        <v>5.9486648731209603E-3</v>
      </c>
      <c r="L98" s="55">
        <f t="shared" si="9"/>
        <v>0.06</v>
      </c>
      <c r="M98" s="12" t="str">
        <f t="shared" ref="M98:M129" si="15">IF(ABS(J98)&lt;=L98,"Dentro del rango","Supera el rango")</f>
        <v>Dentro del rango</v>
      </c>
      <c r="N98" s="12" t="str">
        <f t="shared" si="12"/>
        <v>Dentro del rango</v>
      </c>
      <c r="O98" s="71">
        <f t="shared" si="13"/>
        <v>0.50264643900000294</v>
      </c>
      <c r="P98" s="8">
        <v>1</v>
      </c>
      <c r="Q98" s="8">
        <v>1</v>
      </c>
      <c r="R98" s="8">
        <v>1</v>
      </c>
      <c r="S98" s="8">
        <v>1</v>
      </c>
      <c r="T98" s="8">
        <v>0</v>
      </c>
      <c r="U98" s="8">
        <v>1</v>
      </c>
      <c r="V98" s="8">
        <v>0</v>
      </c>
      <c r="W98" s="8">
        <v>1</v>
      </c>
      <c r="X98" s="8">
        <v>0</v>
      </c>
      <c r="Y98" s="8">
        <v>0</v>
      </c>
      <c r="Z98" s="37" t="s">
        <v>304</v>
      </c>
    </row>
    <row r="99" spans="1:26">
      <c r="A99" s="8">
        <v>98</v>
      </c>
      <c r="B99" s="8">
        <v>294</v>
      </c>
      <c r="C99" s="11" t="s">
        <v>305</v>
      </c>
      <c r="D99" s="8" t="s">
        <v>48</v>
      </c>
      <c r="E99" s="8" t="s">
        <v>28</v>
      </c>
      <c r="F99" s="8" t="s">
        <v>306</v>
      </c>
      <c r="G99" s="8">
        <v>85</v>
      </c>
      <c r="H99" s="8">
        <v>84.518450606399995</v>
      </c>
      <c r="I99" s="35">
        <v>85</v>
      </c>
      <c r="J99" s="7">
        <f t="shared" si="14"/>
        <v>0</v>
      </c>
      <c r="K99" s="7">
        <f t="shared" si="11"/>
        <v>5.6975653262098594E-3</v>
      </c>
      <c r="L99" s="55">
        <f t="shared" si="9"/>
        <v>0.06</v>
      </c>
      <c r="M99" s="12" t="str">
        <f t="shared" si="15"/>
        <v>Dentro del rango</v>
      </c>
      <c r="N99" s="12" t="str">
        <f t="shared" si="12"/>
        <v>Dentro del rango</v>
      </c>
      <c r="O99" s="71">
        <f t="shared" si="13"/>
        <v>0.48154939360000526</v>
      </c>
      <c r="P99" s="8">
        <v>1</v>
      </c>
      <c r="Q99" s="8">
        <v>1</v>
      </c>
      <c r="R99" s="8">
        <v>1</v>
      </c>
      <c r="S99" s="8">
        <v>1</v>
      </c>
      <c r="T99" s="8">
        <v>0</v>
      </c>
      <c r="U99" s="8">
        <v>1</v>
      </c>
      <c r="V99" s="8">
        <v>1</v>
      </c>
      <c r="W99" s="8">
        <v>1</v>
      </c>
      <c r="X99" s="8">
        <v>0</v>
      </c>
      <c r="Y99" s="8">
        <v>0</v>
      </c>
      <c r="Z99" s="37" t="s">
        <v>307</v>
      </c>
    </row>
    <row r="100" spans="1:26">
      <c r="A100" s="8">
        <v>99</v>
      </c>
      <c r="B100" s="8">
        <v>295</v>
      </c>
      <c r="C100" s="11" t="s">
        <v>308</v>
      </c>
      <c r="D100" s="8" t="s">
        <v>48</v>
      </c>
      <c r="E100" s="8" t="s">
        <v>28</v>
      </c>
      <c r="F100" s="8" t="s">
        <v>309</v>
      </c>
      <c r="G100" s="8">
        <v>85</v>
      </c>
      <c r="H100" s="8">
        <v>84.519651962300003</v>
      </c>
      <c r="I100" s="35">
        <v>85</v>
      </c>
      <c r="J100" s="7">
        <f t="shared" si="14"/>
        <v>0</v>
      </c>
      <c r="K100" s="7">
        <f t="shared" si="11"/>
        <v>5.6832704175622537E-3</v>
      </c>
      <c r="L100" s="55">
        <f t="shared" si="9"/>
        <v>0.06</v>
      </c>
      <c r="M100" s="12" t="str">
        <f t="shared" si="15"/>
        <v>Dentro del rango</v>
      </c>
      <c r="N100" s="12" t="str">
        <f t="shared" si="12"/>
        <v>Dentro del rango</v>
      </c>
      <c r="O100" s="71">
        <f t="shared" si="13"/>
        <v>0.48034803769999712</v>
      </c>
      <c r="P100" s="8">
        <v>1</v>
      </c>
      <c r="Q100" s="8">
        <v>1</v>
      </c>
      <c r="R100" s="8">
        <v>1</v>
      </c>
      <c r="S100" s="8">
        <v>1</v>
      </c>
      <c r="T100" s="8">
        <v>0</v>
      </c>
      <c r="U100" s="8">
        <v>1</v>
      </c>
      <c r="V100" s="8">
        <v>0</v>
      </c>
      <c r="W100" s="8">
        <v>1</v>
      </c>
      <c r="X100" s="8">
        <v>0</v>
      </c>
      <c r="Y100" s="8">
        <v>0</v>
      </c>
      <c r="Z100" s="37" t="s">
        <v>304</v>
      </c>
    </row>
    <row r="101" spans="1:26">
      <c r="A101" s="8">
        <v>100</v>
      </c>
      <c r="B101" s="8">
        <v>296</v>
      </c>
      <c r="C101" s="11" t="s">
        <v>310</v>
      </c>
      <c r="D101" s="8" t="s">
        <v>48</v>
      </c>
      <c r="E101" s="8" t="s">
        <v>28</v>
      </c>
      <c r="F101" s="8" t="s">
        <v>311</v>
      </c>
      <c r="G101" s="8">
        <v>85</v>
      </c>
      <c r="H101" s="8">
        <v>84.520689207499998</v>
      </c>
      <c r="I101" s="35">
        <v>85</v>
      </c>
      <c r="J101" s="7">
        <f t="shared" si="14"/>
        <v>0</v>
      </c>
      <c r="K101" s="7">
        <f t="shared" si="11"/>
        <v>5.6709285855831562E-3</v>
      </c>
      <c r="L101" s="55">
        <f t="shared" si="9"/>
        <v>0.06</v>
      </c>
      <c r="M101" s="12" t="str">
        <f t="shared" si="15"/>
        <v>Dentro del rango</v>
      </c>
      <c r="N101" s="12" t="str">
        <f t="shared" si="12"/>
        <v>Dentro del rango</v>
      </c>
      <c r="O101" s="71">
        <f t="shared" si="13"/>
        <v>0.47931079250000153</v>
      </c>
      <c r="P101" s="8">
        <v>1</v>
      </c>
      <c r="Q101" s="8">
        <v>1</v>
      </c>
      <c r="R101" s="8">
        <v>1</v>
      </c>
      <c r="S101" s="8">
        <v>1</v>
      </c>
      <c r="T101" s="8">
        <v>0</v>
      </c>
      <c r="U101" s="8">
        <v>1</v>
      </c>
      <c r="V101" s="8">
        <v>0</v>
      </c>
      <c r="W101" s="8">
        <v>1</v>
      </c>
      <c r="X101" s="8">
        <v>0</v>
      </c>
      <c r="Y101" s="8">
        <v>0</v>
      </c>
      <c r="Z101" s="37" t="s">
        <v>304</v>
      </c>
    </row>
    <row r="102" spans="1:26">
      <c r="A102" s="8">
        <v>101</v>
      </c>
      <c r="B102" s="8">
        <v>297</v>
      </c>
      <c r="C102" s="11" t="s">
        <v>312</v>
      </c>
      <c r="D102" s="8" t="s">
        <v>48</v>
      </c>
      <c r="E102" s="8" t="s">
        <v>28</v>
      </c>
      <c r="F102" s="8" t="s">
        <v>313</v>
      </c>
      <c r="G102" s="8">
        <v>85</v>
      </c>
      <c r="H102" s="8">
        <v>84.517646510600002</v>
      </c>
      <c r="I102" s="35">
        <v>85</v>
      </c>
      <c r="J102" s="7">
        <f t="shared" si="14"/>
        <v>0</v>
      </c>
      <c r="K102" s="7">
        <f t="shared" si="11"/>
        <v>5.7071334722921096E-3</v>
      </c>
      <c r="L102" s="55">
        <f t="shared" si="9"/>
        <v>0.06</v>
      </c>
      <c r="M102" s="12" t="str">
        <f t="shared" si="15"/>
        <v>Dentro del rango</v>
      </c>
      <c r="N102" s="12" t="str">
        <f t="shared" si="12"/>
        <v>Dentro del rango</v>
      </c>
      <c r="O102" s="71">
        <f t="shared" si="13"/>
        <v>0.48235348939999767</v>
      </c>
      <c r="P102" s="8">
        <v>1</v>
      </c>
      <c r="Q102" s="8">
        <v>1</v>
      </c>
      <c r="R102" s="8">
        <v>1</v>
      </c>
      <c r="S102" s="8">
        <v>1</v>
      </c>
      <c r="T102" s="8">
        <v>0</v>
      </c>
      <c r="U102" s="8">
        <v>1</v>
      </c>
      <c r="V102" s="8">
        <v>1</v>
      </c>
      <c r="W102" s="8">
        <v>1</v>
      </c>
      <c r="X102" s="8">
        <v>0</v>
      </c>
      <c r="Y102" s="8">
        <v>0</v>
      </c>
      <c r="Z102" s="37" t="s">
        <v>314</v>
      </c>
    </row>
    <row r="103" spans="1:26">
      <c r="A103" s="8">
        <v>102</v>
      </c>
      <c r="B103" s="8">
        <v>298</v>
      </c>
      <c r="C103" s="11" t="s">
        <v>315</v>
      </c>
      <c r="D103" s="8" t="s">
        <v>48</v>
      </c>
      <c r="E103" s="8" t="s">
        <v>28</v>
      </c>
      <c r="F103" s="8" t="s">
        <v>316</v>
      </c>
      <c r="G103" s="8">
        <v>85</v>
      </c>
      <c r="H103" s="8">
        <v>84.524190596899999</v>
      </c>
      <c r="I103" s="35">
        <v>85</v>
      </c>
      <c r="J103" s="7">
        <f t="shared" si="14"/>
        <v>0</v>
      </c>
      <c r="K103" s="7">
        <f t="shared" si="11"/>
        <v>5.6292689671429055E-3</v>
      </c>
      <c r="L103" s="55">
        <f t="shared" si="9"/>
        <v>0.06</v>
      </c>
      <c r="M103" s="12" t="str">
        <f t="shared" si="15"/>
        <v>Dentro del rango</v>
      </c>
      <c r="N103" s="12" t="str">
        <f t="shared" si="12"/>
        <v>Dentro del rango</v>
      </c>
      <c r="O103" s="71">
        <f t="shared" si="13"/>
        <v>0.4758094031000013</v>
      </c>
      <c r="P103" s="8">
        <v>1</v>
      </c>
      <c r="Q103" s="8">
        <v>1</v>
      </c>
      <c r="R103" s="8">
        <v>1</v>
      </c>
      <c r="S103" s="8">
        <v>1</v>
      </c>
      <c r="T103" s="8">
        <v>0</v>
      </c>
      <c r="U103" s="8">
        <v>1</v>
      </c>
      <c r="V103" s="8">
        <v>1</v>
      </c>
      <c r="W103" s="8">
        <v>1</v>
      </c>
      <c r="X103" s="8">
        <v>0</v>
      </c>
      <c r="Y103" s="8">
        <v>0</v>
      </c>
      <c r="Z103" s="37" t="s">
        <v>317</v>
      </c>
    </row>
    <row r="104" spans="1:26">
      <c r="A104" s="8">
        <v>103</v>
      </c>
      <c r="B104" s="8">
        <v>299</v>
      </c>
      <c r="C104" s="11" t="s">
        <v>318</v>
      </c>
      <c r="D104" s="8" t="s">
        <v>48</v>
      </c>
      <c r="E104" s="8" t="s">
        <v>28</v>
      </c>
      <c r="F104" s="8" t="s">
        <v>319</v>
      </c>
      <c r="G104" s="8">
        <v>85</v>
      </c>
      <c r="H104" s="8">
        <v>87.386393996300001</v>
      </c>
      <c r="I104" s="35">
        <v>85</v>
      </c>
      <c r="J104" s="7">
        <f t="shared" si="14"/>
        <v>0</v>
      </c>
      <c r="K104" s="7">
        <f t="shared" si="11"/>
        <v>2.7308530392054421E-2</v>
      </c>
      <c r="L104" s="55">
        <f t="shared" si="9"/>
        <v>0.06</v>
      </c>
      <c r="M104" s="12" t="str">
        <f t="shared" si="15"/>
        <v>Dentro del rango</v>
      </c>
      <c r="N104" s="12" t="str">
        <f t="shared" si="12"/>
        <v>Dentro del rango</v>
      </c>
      <c r="O104" s="71">
        <f t="shared" si="13"/>
        <v>2.3863939963000007</v>
      </c>
      <c r="P104" s="8">
        <v>1</v>
      </c>
      <c r="Q104" s="8">
        <v>1</v>
      </c>
      <c r="R104" s="8">
        <v>1</v>
      </c>
      <c r="S104" s="8">
        <v>1</v>
      </c>
      <c r="T104" s="8">
        <v>0</v>
      </c>
      <c r="U104" s="8">
        <v>1</v>
      </c>
      <c r="V104" s="8">
        <v>1</v>
      </c>
      <c r="W104" s="8">
        <v>1</v>
      </c>
      <c r="X104" s="8">
        <v>0</v>
      </c>
      <c r="Y104" s="8">
        <v>0</v>
      </c>
      <c r="Z104" s="37" t="s">
        <v>320</v>
      </c>
    </row>
    <row r="105" spans="1:26">
      <c r="A105" s="8">
        <v>104</v>
      </c>
      <c r="B105" s="8">
        <v>300</v>
      </c>
      <c r="C105" s="11" t="s">
        <v>321</v>
      </c>
      <c r="D105" s="8" t="s">
        <v>48</v>
      </c>
      <c r="E105" s="8" t="s">
        <v>28</v>
      </c>
      <c r="F105" s="8" t="s">
        <v>322</v>
      </c>
      <c r="G105" s="8">
        <v>85</v>
      </c>
      <c r="H105" s="8">
        <v>86.642115504800003</v>
      </c>
      <c r="I105" s="35">
        <v>85</v>
      </c>
      <c r="J105" s="7">
        <f t="shared" si="14"/>
        <v>0</v>
      </c>
      <c r="K105" s="7">
        <f t="shared" si="11"/>
        <v>1.8952855608760262E-2</v>
      </c>
      <c r="L105" s="55">
        <f t="shared" si="9"/>
        <v>0.06</v>
      </c>
      <c r="M105" s="12" t="str">
        <f t="shared" si="15"/>
        <v>Dentro del rango</v>
      </c>
      <c r="N105" s="12" t="str">
        <f t="shared" si="12"/>
        <v>Dentro del rango</v>
      </c>
      <c r="O105" s="71">
        <f t="shared" si="13"/>
        <v>1.6421155048000031</v>
      </c>
      <c r="P105" s="8">
        <v>1</v>
      </c>
      <c r="Q105" s="8">
        <v>1</v>
      </c>
      <c r="R105" s="8">
        <v>1</v>
      </c>
      <c r="S105" s="8">
        <v>1</v>
      </c>
      <c r="T105" s="8">
        <v>0</v>
      </c>
      <c r="U105" s="8">
        <v>1</v>
      </c>
      <c r="V105" s="8">
        <v>1</v>
      </c>
      <c r="W105" s="8">
        <v>1</v>
      </c>
      <c r="X105" s="8">
        <v>0</v>
      </c>
      <c r="Y105" s="8">
        <v>0</v>
      </c>
      <c r="Z105" s="37" t="s">
        <v>323</v>
      </c>
    </row>
    <row r="106" spans="1:26">
      <c r="A106" s="8">
        <v>105</v>
      </c>
      <c r="B106" s="8">
        <v>301</v>
      </c>
      <c r="C106" s="11" t="s">
        <v>324</v>
      </c>
      <c r="D106" s="8" t="s">
        <v>48</v>
      </c>
      <c r="E106" s="8" t="s">
        <v>28</v>
      </c>
      <c r="F106" s="8" t="s">
        <v>325</v>
      </c>
      <c r="G106" s="8">
        <v>85</v>
      </c>
      <c r="H106" s="8">
        <v>86.5726509988</v>
      </c>
      <c r="I106" s="35">
        <v>85</v>
      </c>
      <c r="J106" s="7">
        <f t="shared" si="14"/>
        <v>0</v>
      </c>
      <c r="K106" s="7">
        <f t="shared" si="11"/>
        <v>1.8165679122172186E-2</v>
      </c>
      <c r="L106" s="55">
        <f t="shared" si="9"/>
        <v>0.06</v>
      </c>
      <c r="M106" s="12" t="str">
        <f t="shared" si="15"/>
        <v>Dentro del rango</v>
      </c>
      <c r="N106" s="12" t="str">
        <f t="shared" si="12"/>
        <v>Dentro del rango</v>
      </c>
      <c r="O106" s="71">
        <f t="shared" si="13"/>
        <v>1.5726509988000004</v>
      </c>
      <c r="P106" s="8">
        <v>1</v>
      </c>
      <c r="Q106" s="8">
        <v>1</v>
      </c>
      <c r="R106" s="8">
        <v>1</v>
      </c>
      <c r="S106" s="8">
        <v>1</v>
      </c>
      <c r="T106" s="8">
        <v>0</v>
      </c>
      <c r="U106" s="8">
        <v>1</v>
      </c>
      <c r="V106" s="8">
        <v>0</v>
      </c>
      <c r="W106" s="8">
        <v>1</v>
      </c>
      <c r="X106" s="8">
        <v>0</v>
      </c>
      <c r="Y106" s="8">
        <v>0</v>
      </c>
      <c r="Z106" s="37" t="s">
        <v>326</v>
      </c>
    </row>
    <row r="107" spans="1:26">
      <c r="A107" s="8">
        <v>106</v>
      </c>
      <c r="B107" s="8">
        <v>302</v>
      </c>
      <c r="C107" s="11" t="s">
        <v>327</v>
      </c>
      <c r="D107" s="8" t="s">
        <v>48</v>
      </c>
      <c r="E107" s="8" t="s">
        <v>28</v>
      </c>
      <c r="F107" s="8" t="s">
        <v>328</v>
      </c>
      <c r="G107" s="8">
        <v>85</v>
      </c>
      <c r="H107" s="8">
        <v>83.792005500399995</v>
      </c>
      <c r="I107" s="35">
        <v>85</v>
      </c>
      <c r="J107" s="7">
        <f t="shared" si="14"/>
        <v>0</v>
      </c>
      <c r="K107" s="7">
        <f t="shared" si="11"/>
        <v>1.4416584164395476E-2</v>
      </c>
      <c r="L107" s="55">
        <f t="shared" si="9"/>
        <v>0.06</v>
      </c>
      <c r="M107" s="12" t="str">
        <f t="shared" si="15"/>
        <v>Dentro del rango</v>
      </c>
      <c r="N107" s="12" t="str">
        <f t="shared" si="12"/>
        <v>Dentro del rango</v>
      </c>
      <c r="O107" s="71">
        <f t="shared" si="13"/>
        <v>1.2079944996000052</v>
      </c>
      <c r="P107" s="8">
        <v>1</v>
      </c>
      <c r="Q107" s="8">
        <v>1</v>
      </c>
      <c r="R107" s="8">
        <v>1</v>
      </c>
      <c r="S107" s="8">
        <v>1</v>
      </c>
      <c r="T107" s="8">
        <v>0</v>
      </c>
      <c r="U107" s="8">
        <v>1</v>
      </c>
      <c r="V107" s="8">
        <v>0</v>
      </c>
      <c r="W107" s="8">
        <v>1</v>
      </c>
      <c r="X107" s="8">
        <v>0</v>
      </c>
      <c r="Y107" s="8">
        <v>0</v>
      </c>
      <c r="Z107" s="37" t="s">
        <v>329</v>
      </c>
    </row>
    <row r="108" spans="1:26">
      <c r="A108" s="8">
        <v>107</v>
      </c>
      <c r="B108" s="8">
        <v>303</v>
      </c>
      <c r="C108" s="11" t="s">
        <v>330</v>
      </c>
      <c r="D108" s="8" t="s">
        <v>48</v>
      </c>
      <c r="E108" s="8" t="s">
        <v>28</v>
      </c>
      <c r="F108" s="8" t="s">
        <v>331</v>
      </c>
      <c r="G108" s="8">
        <v>85</v>
      </c>
      <c r="H108" s="8">
        <v>86.5339374972</v>
      </c>
      <c r="I108" s="35">
        <v>85</v>
      </c>
      <c r="J108" s="7">
        <f t="shared" si="14"/>
        <v>0</v>
      </c>
      <c r="K108" s="7">
        <f t="shared" si="11"/>
        <v>1.7726426666412054E-2</v>
      </c>
      <c r="L108" s="55">
        <f t="shared" si="9"/>
        <v>0.06</v>
      </c>
      <c r="M108" s="12" t="str">
        <f t="shared" si="15"/>
        <v>Dentro del rango</v>
      </c>
      <c r="N108" s="12" t="str">
        <f t="shared" si="12"/>
        <v>Dentro del rango</v>
      </c>
      <c r="O108" s="71">
        <f t="shared" si="13"/>
        <v>1.5339374972000002</v>
      </c>
      <c r="P108" s="8">
        <v>1</v>
      </c>
      <c r="Q108" s="8">
        <v>1</v>
      </c>
      <c r="R108" s="8">
        <v>1</v>
      </c>
      <c r="S108" s="8">
        <v>1</v>
      </c>
      <c r="T108" s="8">
        <v>0</v>
      </c>
      <c r="U108" s="8">
        <v>1</v>
      </c>
      <c r="V108" s="8">
        <v>0</v>
      </c>
      <c r="W108" s="8">
        <v>1</v>
      </c>
      <c r="X108" s="8">
        <v>0</v>
      </c>
      <c r="Y108" s="8">
        <v>0</v>
      </c>
      <c r="Z108" s="37" t="s">
        <v>332</v>
      </c>
    </row>
    <row r="109" spans="1:26">
      <c r="A109" s="8">
        <v>108</v>
      </c>
      <c r="B109" s="8">
        <v>304</v>
      </c>
      <c r="C109" s="11" t="s">
        <v>333</v>
      </c>
      <c r="D109" s="8" t="s">
        <v>48</v>
      </c>
      <c r="E109" s="8" t="s">
        <v>28</v>
      </c>
      <c r="F109" s="8" t="s">
        <v>334</v>
      </c>
      <c r="G109" s="8">
        <v>85</v>
      </c>
      <c r="H109" s="8">
        <v>88.436102990899997</v>
      </c>
      <c r="I109" s="35">
        <v>85</v>
      </c>
      <c r="J109" s="7">
        <f t="shared" si="14"/>
        <v>0</v>
      </c>
      <c r="K109" s="7">
        <f t="shared" si="11"/>
        <v>3.8854075142293061E-2</v>
      </c>
      <c r="L109" s="55">
        <f t="shared" si="9"/>
        <v>0.06</v>
      </c>
      <c r="M109" s="12" t="str">
        <f t="shared" si="15"/>
        <v>Dentro del rango</v>
      </c>
      <c r="N109" s="12" t="str">
        <f t="shared" si="12"/>
        <v>Dentro del rango</v>
      </c>
      <c r="O109" s="71">
        <f t="shared" si="13"/>
        <v>3.4361029908999967</v>
      </c>
      <c r="P109" s="8">
        <v>1</v>
      </c>
      <c r="Q109" s="8">
        <v>1</v>
      </c>
      <c r="R109" s="8">
        <v>1</v>
      </c>
      <c r="S109" s="8">
        <v>1</v>
      </c>
      <c r="T109" s="8">
        <v>0</v>
      </c>
      <c r="U109" s="8">
        <v>1</v>
      </c>
      <c r="V109" s="8">
        <v>0</v>
      </c>
      <c r="W109" s="8">
        <v>1</v>
      </c>
      <c r="X109" s="8">
        <v>0</v>
      </c>
      <c r="Y109" s="8">
        <v>0</v>
      </c>
      <c r="Z109" s="37" t="s">
        <v>335</v>
      </c>
    </row>
    <row r="110" spans="1:26">
      <c r="A110" s="8">
        <v>109</v>
      </c>
      <c r="B110" s="8">
        <v>305</v>
      </c>
      <c r="C110" s="11" t="s">
        <v>336</v>
      </c>
      <c r="D110" s="8" t="s">
        <v>48</v>
      </c>
      <c r="E110" s="8" t="s">
        <v>28</v>
      </c>
      <c r="F110" s="8" t="s">
        <v>337</v>
      </c>
      <c r="G110" s="8">
        <v>85</v>
      </c>
      <c r="H110" s="8">
        <v>88.849765008399999</v>
      </c>
      <c r="I110" s="35">
        <v>85</v>
      </c>
      <c r="J110" s="7">
        <f t="shared" si="14"/>
        <v>0</v>
      </c>
      <c r="K110" s="7">
        <f t="shared" si="11"/>
        <v>4.3328927296949357E-2</v>
      </c>
      <c r="L110" s="55">
        <f t="shared" si="9"/>
        <v>0.06</v>
      </c>
      <c r="M110" s="12" t="str">
        <f t="shared" si="15"/>
        <v>Dentro del rango</v>
      </c>
      <c r="N110" s="12" t="str">
        <f t="shared" si="12"/>
        <v>Dentro del rango</v>
      </c>
      <c r="O110" s="71">
        <f t="shared" si="13"/>
        <v>3.8497650083999986</v>
      </c>
      <c r="P110" s="8">
        <v>1</v>
      </c>
      <c r="Q110" s="8">
        <v>1</v>
      </c>
      <c r="R110" s="8">
        <v>1</v>
      </c>
      <c r="S110" s="8">
        <v>1</v>
      </c>
      <c r="T110" s="8">
        <v>0</v>
      </c>
      <c r="U110" s="8">
        <v>1</v>
      </c>
      <c r="V110" s="8">
        <v>0</v>
      </c>
      <c r="W110" s="8">
        <v>1</v>
      </c>
      <c r="X110" s="8">
        <v>0</v>
      </c>
      <c r="Y110" s="8">
        <v>0</v>
      </c>
      <c r="Z110" s="37" t="s">
        <v>338</v>
      </c>
    </row>
    <row r="111" spans="1:26">
      <c r="A111" s="8">
        <v>110</v>
      </c>
      <c r="B111" s="8">
        <v>306</v>
      </c>
      <c r="C111" s="11" t="s">
        <v>339</v>
      </c>
      <c r="D111" s="8" t="s">
        <v>48</v>
      </c>
      <c r="E111" s="8" t="s">
        <v>28</v>
      </c>
      <c r="F111" s="8" t="s">
        <v>340</v>
      </c>
      <c r="G111" s="8">
        <v>85</v>
      </c>
      <c r="H111" s="8">
        <v>84.164411500400007</v>
      </c>
      <c r="I111" s="35">
        <v>85</v>
      </c>
      <c r="J111" s="7">
        <f t="shared" si="14"/>
        <v>0</v>
      </c>
      <c r="K111" s="7">
        <f t="shared" si="11"/>
        <v>9.9280501663820426E-3</v>
      </c>
      <c r="L111" s="55">
        <f t="shared" si="9"/>
        <v>0.06</v>
      </c>
      <c r="M111" s="12" t="str">
        <f t="shared" si="15"/>
        <v>Dentro del rango</v>
      </c>
      <c r="N111" s="12" t="str">
        <f t="shared" si="12"/>
        <v>Dentro del rango</v>
      </c>
      <c r="O111" s="71">
        <f t="shared" si="13"/>
        <v>0.83558849959999293</v>
      </c>
      <c r="P111" s="8">
        <v>1</v>
      </c>
      <c r="Q111" s="8">
        <v>1</v>
      </c>
      <c r="R111" s="8">
        <v>1</v>
      </c>
      <c r="S111" s="8">
        <v>1</v>
      </c>
      <c r="T111" s="8">
        <v>0</v>
      </c>
      <c r="U111" s="8">
        <v>1</v>
      </c>
      <c r="V111" s="8">
        <v>1</v>
      </c>
      <c r="W111" s="8">
        <v>1</v>
      </c>
      <c r="X111" s="8">
        <v>0</v>
      </c>
      <c r="Y111" s="8">
        <v>0</v>
      </c>
      <c r="Z111" s="37" t="s">
        <v>341</v>
      </c>
    </row>
    <row r="112" spans="1:26">
      <c r="A112" s="8">
        <v>111</v>
      </c>
      <c r="B112" s="8">
        <v>307</v>
      </c>
      <c r="C112" s="11" t="s">
        <v>342</v>
      </c>
      <c r="D112" s="8" t="s">
        <v>48</v>
      </c>
      <c r="E112" s="8" t="s">
        <v>28</v>
      </c>
      <c r="F112" s="8" t="s">
        <v>343</v>
      </c>
      <c r="G112" s="8">
        <v>85</v>
      </c>
      <c r="H112" s="8">
        <v>86.664252495400007</v>
      </c>
      <c r="I112" s="35">
        <v>85</v>
      </c>
      <c r="J112" s="7">
        <f t="shared" si="14"/>
        <v>0</v>
      </c>
      <c r="K112" s="7">
        <f t="shared" si="11"/>
        <v>1.9203448336306165E-2</v>
      </c>
      <c r="L112" s="55">
        <f t="shared" si="9"/>
        <v>0.06</v>
      </c>
      <c r="M112" s="12" t="str">
        <f t="shared" si="15"/>
        <v>Dentro del rango</v>
      </c>
      <c r="N112" s="12" t="str">
        <f t="shared" si="12"/>
        <v>Dentro del rango</v>
      </c>
      <c r="O112" s="71">
        <f t="shared" si="13"/>
        <v>1.6642524954000066</v>
      </c>
      <c r="P112" s="8">
        <v>1</v>
      </c>
      <c r="Q112" s="8">
        <v>1</v>
      </c>
      <c r="R112" s="8">
        <v>1</v>
      </c>
      <c r="S112" s="8">
        <v>1</v>
      </c>
      <c r="T112" s="8">
        <v>0</v>
      </c>
      <c r="U112" s="8">
        <v>1</v>
      </c>
      <c r="V112" s="8">
        <v>1</v>
      </c>
      <c r="W112" s="8">
        <v>1</v>
      </c>
      <c r="X112" s="8">
        <v>0</v>
      </c>
      <c r="Y112" s="8">
        <v>0</v>
      </c>
      <c r="Z112" s="37" t="s">
        <v>344</v>
      </c>
    </row>
    <row r="113" spans="1:26">
      <c r="A113" s="8">
        <v>112</v>
      </c>
      <c r="B113" s="8">
        <v>308</v>
      </c>
      <c r="C113" s="11" t="s">
        <v>345</v>
      </c>
      <c r="D113" s="8" t="s">
        <v>48</v>
      </c>
      <c r="E113" s="8" t="s">
        <v>28</v>
      </c>
      <c r="F113" s="8" t="s">
        <v>346</v>
      </c>
      <c r="G113" s="8">
        <v>85</v>
      </c>
      <c r="H113" s="8">
        <v>88.922327992800007</v>
      </c>
      <c r="I113" s="35">
        <v>85</v>
      </c>
      <c r="J113" s="7">
        <f t="shared" si="14"/>
        <v>0</v>
      </c>
      <c r="K113" s="7">
        <f t="shared" si="11"/>
        <v>4.4109596333528241E-2</v>
      </c>
      <c r="L113" s="55">
        <f t="shared" si="9"/>
        <v>0.06</v>
      </c>
      <c r="M113" s="12" t="str">
        <f t="shared" si="15"/>
        <v>Dentro del rango</v>
      </c>
      <c r="N113" s="12" t="str">
        <f t="shared" si="12"/>
        <v>Dentro del rango</v>
      </c>
      <c r="O113" s="71">
        <f t="shared" si="13"/>
        <v>3.9223279928000068</v>
      </c>
      <c r="P113" s="8">
        <v>1</v>
      </c>
      <c r="Q113" s="8">
        <v>1</v>
      </c>
      <c r="R113" s="8">
        <v>1</v>
      </c>
      <c r="S113" s="8">
        <v>1</v>
      </c>
      <c r="T113" s="8">
        <v>0</v>
      </c>
      <c r="U113" s="8">
        <v>1</v>
      </c>
      <c r="V113" s="8">
        <v>0</v>
      </c>
      <c r="W113" s="8">
        <v>1</v>
      </c>
      <c r="X113" s="8">
        <v>0</v>
      </c>
      <c r="Y113" s="8">
        <v>0</v>
      </c>
      <c r="Z113" s="37" t="s">
        <v>347</v>
      </c>
    </row>
    <row r="114" spans="1:26">
      <c r="A114" s="8">
        <v>113</v>
      </c>
      <c r="B114" s="8">
        <v>309</v>
      </c>
      <c r="C114" s="11" t="s">
        <v>348</v>
      </c>
      <c r="D114" s="8" t="s">
        <v>48</v>
      </c>
      <c r="E114" s="8" t="s">
        <v>28</v>
      </c>
      <c r="F114" s="8" t="s">
        <v>349</v>
      </c>
      <c r="G114" s="8">
        <v>85</v>
      </c>
      <c r="H114" s="8">
        <v>87.615559006799998</v>
      </c>
      <c r="I114" s="35">
        <v>85</v>
      </c>
      <c r="J114" s="7">
        <f t="shared" si="14"/>
        <v>0</v>
      </c>
      <c r="K114" s="7">
        <f t="shared" si="11"/>
        <v>2.9852677269307841E-2</v>
      </c>
      <c r="L114" s="55">
        <f t="shared" si="9"/>
        <v>0.06</v>
      </c>
      <c r="M114" s="12" t="str">
        <f t="shared" si="15"/>
        <v>Dentro del rango</v>
      </c>
      <c r="N114" s="12" t="str">
        <f t="shared" si="12"/>
        <v>Dentro del rango</v>
      </c>
      <c r="O114" s="71">
        <f t="shared" si="13"/>
        <v>2.6155590067999981</v>
      </c>
      <c r="P114" s="8">
        <v>1</v>
      </c>
      <c r="Q114" s="8">
        <v>1</v>
      </c>
      <c r="R114" s="8">
        <v>1</v>
      </c>
      <c r="S114" s="8">
        <v>1</v>
      </c>
      <c r="T114" s="8">
        <v>0</v>
      </c>
      <c r="U114" s="8">
        <v>1</v>
      </c>
      <c r="V114" s="8">
        <v>0</v>
      </c>
      <c r="W114" s="8">
        <v>1</v>
      </c>
      <c r="X114" s="8">
        <v>0</v>
      </c>
      <c r="Y114" s="8">
        <v>0</v>
      </c>
      <c r="Z114" s="37" t="s">
        <v>350</v>
      </c>
    </row>
    <row r="115" spans="1:26">
      <c r="A115" s="8">
        <v>114</v>
      </c>
      <c r="B115" s="8">
        <v>310</v>
      </c>
      <c r="C115" s="11" t="s">
        <v>351</v>
      </c>
      <c r="D115" s="8" t="s">
        <v>48</v>
      </c>
      <c r="E115" s="8" t="s">
        <v>28</v>
      </c>
      <c r="F115" s="8" t="s">
        <v>352</v>
      </c>
      <c r="G115" s="8">
        <v>85</v>
      </c>
      <c r="H115" s="8">
        <v>86.018362506000003</v>
      </c>
      <c r="I115" s="35">
        <v>85</v>
      </c>
      <c r="J115" s="7">
        <f t="shared" si="14"/>
        <v>0</v>
      </c>
      <c r="K115" s="7">
        <f t="shared" si="11"/>
        <v>1.1838896676613312E-2</v>
      </c>
      <c r="L115" s="55">
        <f t="shared" si="9"/>
        <v>0.06</v>
      </c>
      <c r="M115" s="12" t="str">
        <f t="shared" si="15"/>
        <v>Dentro del rango</v>
      </c>
      <c r="N115" s="12" t="str">
        <f t="shared" si="12"/>
        <v>Dentro del rango</v>
      </c>
      <c r="O115" s="71">
        <f t="shared" si="13"/>
        <v>1.0183625060000026</v>
      </c>
      <c r="P115" s="8">
        <v>1</v>
      </c>
      <c r="Q115" s="8">
        <v>1</v>
      </c>
      <c r="R115" s="8">
        <v>1</v>
      </c>
      <c r="S115" s="8">
        <v>1</v>
      </c>
      <c r="T115" s="8">
        <v>0</v>
      </c>
      <c r="U115" s="8">
        <v>1</v>
      </c>
      <c r="V115" s="8">
        <v>0</v>
      </c>
      <c r="W115" s="8">
        <v>1</v>
      </c>
      <c r="X115" s="8">
        <v>0</v>
      </c>
      <c r="Y115" s="8">
        <v>0</v>
      </c>
      <c r="Z115" s="37" t="s">
        <v>353</v>
      </c>
    </row>
    <row r="116" spans="1:26">
      <c r="A116" s="8">
        <v>115</v>
      </c>
      <c r="B116" s="8">
        <v>311</v>
      </c>
      <c r="C116" s="11" t="s">
        <v>354</v>
      </c>
      <c r="D116" s="8" t="s">
        <v>48</v>
      </c>
      <c r="E116" s="8" t="s">
        <v>28</v>
      </c>
      <c r="F116" s="8" t="s">
        <v>355</v>
      </c>
      <c r="G116" s="8">
        <v>85</v>
      </c>
      <c r="H116" s="8">
        <v>89.140463996999998</v>
      </c>
      <c r="I116" s="35">
        <v>85</v>
      </c>
      <c r="J116" s="7">
        <f t="shared" si="14"/>
        <v>0</v>
      </c>
      <c r="K116" s="7">
        <f t="shared" si="11"/>
        <v>4.6448759758972578E-2</v>
      </c>
      <c r="L116" s="55">
        <f t="shared" si="9"/>
        <v>0.06</v>
      </c>
      <c r="M116" s="12" t="str">
        <f t="shared" si="15"/>
        <v>Dentro del rango</v>
      </c>
      <c r="N116" s="12" t="str">
        <f t="shared" si="12"/>
        <v>Dentro del rango</v>
      </c>
      <c r="O116" s="71">
        <f t="shared" si="13"/>
        <v>4.1404639969999977</v>
      </c>
      <c r="P116" s="8">
        <v>1</v>
      </c>
      <c r="Q116" s="8">
        <v>1</v>
      </c>
      <c r="R116" s="8">
        <v>1</v>
      </c>
      <c r="S116" s="8">
        <v>1</v>
      </c>
      <c r="T116" s="8">
        <v>1</v>
      </c>
      <c r="U116" s="8">
        <v>1</v>
      </c>
      <c r="V116" s="8">
        <v>0</v>
      </c>
      <c r="W116" s="8">
        <v>1</v>
      </c>
      <c r="X116" s="8">
        <v>0</v>
      </c>
      <c r="Y116" s="8">
        <v>0</v>
      </c>
      <c r="Z116" s="37" t="s">
        <v>356</v>
      </c>
    </row>
    <row r="117" spans="1:26">
      <c r="A117" s="8">
        <v>116</v>
      </c>
      <c r="B117" s="8">
        <v>312</v>
      </c>
      <c r="C117" s="11" t="s">
        <v>357</v>
      </c>
      <c r="D117" s="8" t="s">
        <v>48</v>
      </c>
      <c r="E117" s="8" t="s">
        <v>28</v>
      </c>
      <c r="F117" s="8" t="s">
        <v>358</v>
      </c>
      <c r="G117" s="8">
        <v>85</v>
      </c>
      <c r="H117" s="8">
        <v>86.030022005099994</v>
      </c>
      <c r="I117" s="35">
        <v>85</v>
      </c>
      <c r="J117" s="7">
        <f t="shared" si="14"/>
        <v>0</v>
      </c>
      <c r="K117" s="7">
        <f t="shared" si="11"/>
        <v>1.1972820430511254E-2</v>
      </c>
      <c r="L117" s="55">
        <f t="shared" si="9"/>
        <v>0.06</v>
      </c>
      <c r="M117" s="12" t="str">
        <f t="shared" si="15"/>
        <v>Dentro del rango</v>
      </c>
      <c r="N117" s="12" t="str">
        <f t="shared" si="12"/>
        <v>Dentro del rango</v>
      </c>
      <c r="O117" s="71">
        <f t="shared" si="13"/>
        <v>1.030022005099994</v>
      </c>
      <c r="P117" s="8">
        <v>1</v>
      </c>
      <c r="Q117" s="8">
        <v>1</v>
      </c>
      <c r="R117" s="8">
        <v>1</v>
      </c>
      <c r="S117" s="8">
        <v>1</v>
      </c>
      <c r="T117" s="8">
        <v>1</v>
      </c>
      <c r="U117" s="8">
        <v>1</v>
      </c>
      <c r="V117" s="8">
        <v>0</v>
      </c>
      <c r="W117" s="8">
        <v>1</v>
      </c>
      <c r="X117" s="8">
        <v>0</v>
      </c>
      <c r="Y117" s="8">
        <v>0</v>
      </c>
      <c r="Z117" s="37" t="s">
        <v>359</v>
      </c>
    </row>
    <row r="118" spans="1:26">
      <c r="A118" s="8">
        <v>117</v>
      </c>
      <c r="B118" s="8">
        <v>313</v>
      </c>
      <c r="C118" s="11" t="s">
        <v>360</v>
      </c>
      <c r="D118" s="8" t="s">
        <v>48</v>
      </c>
      <c r="E118" s="8" t="s">
        <v>28</v>
      </c>
      <c r="F118" s="8" t="s">
        <v>361</v>
      </c>
      <c r="G118" s="8">
        <v>85</v>
      </c>
      <c r="H118" s="8">
        <v>85.872074493200003</v>
      </c>
      <c r="I118" s="35">
        <v>85</v>
      </c>
      <c r="J118" s="7">
        <f t="shared" si="14"/>
        <v>0</v>
      </c>
      <c r="K118" s="7">
        <f t="shared" si="11"/>
        <v>1.015550746091572E-2</v>
      </c>
      <c r="L118" s="55">
        <f t="shared" si="9"/>
        <v>0.06</v>
      </c>
      <c r="M118" s="12" t="str">
        <f t="shared" si="15"/>
        <v>Dentro del rango</v>
      </c>
      <c r="N118" s="12" t="str">
        <f t="shared" si="12"/>
        <v>Dentro del rango</v>
      </c>
      <c r="O118" s="71">
        <f t="shared" si="13"/>
        <v>0.87207449320000308</v>
      </c>
      <c r="P118" s="8">
        <v>1</v>
      </c>
      <c r="Q118" s="8">
        <v>1</v>
      </c>
      <c r="R118" s="8">
        <v>1</v>
      </c>
      <c r="S118" s="8">
        <v>1</v>
      </c>
      <c r="T118" s="8">
        <v>1</v>
      </c>
      <c r="U118" s="8">
        <v>1</v>
      </c>
      <c r="V118" s="8">
        <v>1</v>
      </c>
      <c r="W118" s="8">
        <v>1</v>
      </c>
      <c r="X118" s="8">
        <v>0</v>
      </c>
      <c r="Y118" s="8">
        <v>1</v>
      </c>
      <c r="Z118" s="37" t="s">
        <v>362</v>
      </c>
    </row>
    <row r="119" spans="1:26">
      <c r="A119" s="8">
        <v>118</v>
      </c>
      <c r="B119" s="8">
        <v>314</v>
      </c>
      <c r="C119" s="11" t="s">
        <v>363</v>
      </c>
      <c r="D119" s="8" t="s">
        <v>48</v>
      </c>
      <c r="E119" s="8" t="s">
        <v>28</v>
      </c>
      <c r="F119" s="8" t="s">
        <v>364</v>
      </c>
      <c r="G119" s="8">
        <v>85</v>
      </c>
      <c r="H119" s="8">
        <v>84.519636000899993</v>
      </c>
      <c r="I119" s="35">
        <v>85</v>
      </c>
      <c r="J119" s="7">
        <f t="shared" si="14"/>
        <v>0</v>
      </c>
      <c r="K119" s="7">
        <f t="shared" si="11"/>
        <v>5.6834603392623669E-3</v>
      </c>
      <c r="L119" s="55">
        <f t="shared" si="9"/>
        <v>0.06</v>
      </c>
      <c r="M119" s="12" t="str">
        <f t="shared" si="15"/>
        <v>Dentro del rango</v>
      </c>
      <c r="N119" s="12" t="str">
        <f t="shared" si="12"/>
        <v>Dentro del rango</v>
      </c>
      <c r="O119" s="71">
        <f t="shared" si="13"/>
        <v>0.48036399910000682</v>
      </c>
      <c r="P119" s="8">
        <v>1</v>
      </c>
      <c r="Q119" s="8">
        <v>1</v>
      </c>
      <c r="R119" s="8">
        <v>1</v>
      </c>
      <c r="S119" s="8">
        <v>1</v>
      </c>
      <c r="T119" s="8">
        <v>0</v>
      </c>
      <c r="U119" s="8">
        <v>1</v>
      </c>
      <c r="V119" s="8">
        <v>1</v>
      </c>
      <c r="W119" s="8">
        <v>1</v>
      </c>
      <c r="X119" s="8">
        <v>0</v>
      </c>
      <c r="Y119" s="8">
        <v>1</v>
      </c>
      <c r="Z119" s="37" t="s">
        <v>365</v>
      </c>
    </row>
    <row r="120" spans="1:26">
      <c r="A120" s="8">
        <v>119</v>
      </c>
      <c r="B120" s="8">
        <v>315</v>
      </c>
      <c r="C120" s="11" t="s">
        <v>366</v>
      </c>
      <c r="D120" s="8" t="s">
        <v>48</v>
      </c>
      <c r="E120" s="8" t="s">
        <v>28</v>
      </c>
      <c r="F120" s="8" t="s">
        <v>367</v>
      </c>
      <c r="G120" s="8">
        <v>85</v>
      </c>
      <c r="H120" s="8">
        <v>84.515712504000007</v>
      </c>
      <c r="I120" s="35">
        <v>85</v>
      </c>
      <c r="J120" s="7">
        <f t="shared" si="14"/>
        <v>0</v>
      </c>
      <c r="K120" s="7">
        <f t="shared" si="11"/>
        <v>5.730147467869629E-3</v>
      </c>
      <c r="L120" s="55">
        <f t="shared" si="9"/>
        <v>0.06</v>
      </c>
      <c r="M120" s="12" t="str">
        <f t="shared" si="15"/>
        <v>Dentro del rango</v>
      </c>
      <c r="N120" s="12" t="str">
        <f t="shared" si="12"/>
        <v>Dentro del rango</v>
      </c>
      <c r="O120" s="71">
        <f t="shared" si="13"/>
        <v>0.48428749599999321</v>
      </c>
      <c r="P120" s="8">
        <v>1</v>
      </c>
      <c r="Q120" s="8">
        <v>1</v>
      </c>
      <c r="R120" s="8">
        <v>1</v>
      </c>
      <c r="S120" s="8">
        <v>1</v>
      </c>
      <c r="T120" s="8">
        <v>0</v>
      </c>
      <c r="U120" s="8">
        <v>1</v>
      </c>
      <c r="V120" s="8">
        <v>0</v>
      </c>
      <c r="W120" s="8">
        <v>1</v>
      </c>
      <c r="X120" s="8">
        <v>0</v>
      </c>
      <c r="Y120" s="8">
        <v>1</v>
      </c>
      <c r="Z120" s="37" t="s">
        <v>368</v>
      </c>
    </row>
    <row r="121" spans="1:26">
      <c r="A121" s="8">
        <v>120</v>
      </c>
      <c r="B121" s="8">
        <v>316</v>
      </c>
      <c r="C121" s="11" t="s">
        <v>369</v>
      </c>
      <c r="D121" s="8" t="s">
        <v>48</v>
      </c>
      <c r="E121" s="8" t="s">
        <v>28</v>
      </c>
      <c r="F121" s="8" t="s">
        <v>370</v>
      </c>
      <c r="G121" s="8">
        <v>85</v>
      </c>
      <c r="H121" s="8">
        <v>84.527579502600005</v>
      </c>
      <c r="I121" s="35">
        <v>85</v>
      </c>
      <c r="J121" s="7">
        <f t="shared" si="14"/>
        <v>0</v>
      </c>
      <c r="K121" s="7">
        <f t="shared" si="11"/>
        <v>5.5889509693751883E-3</v>
      </c>
      <c r="L121" s="55">
        <f t="shared" si="9"/>
        <v>0.06</v>
      </c>
      <c r="M121" s="12" t="str">
        <f t="shared" si="15"/>
        <v>Dentro del rango</v>
      </c>
      <c r="N121" s="12" t="str">
        <f t="shared" si="12"/>
        <v>Dentro del rango</v>
      </c>
      <c r="O121" s="71">
        <f t="shared" si="13"/>
        <v>0.47242049739999459</v>
      </c>
      <c r="P121" s="8">
        <v>1</v>
      </c>
      <c r="Q121" s="8">
        <v>1</v>
      </c>
      <c r="R121" s="8">
        <v>1</v>
      </c>
      <c r="S121" s="8">
        <v>1</v>
      </c>
      <c r="T121" s="8">
        <v>0</v>
      </c>
      <c r="U121" s="8">
        <v>1</v>
      </c>
      <c r="V121" s="8">
        <v>0</v>
      </c>
      <c r="W121" s="8">
        <v>1</v>
      </c>
      <c r="X121" s="8">
        <v>0</v>
      </c>
      <c r="Y121" s="8">
        <v>1</v>
      </c>
      <c r="Z121" s="37" t="s">
        <v>371</v>
      </c>
    </row>
    <row r="122" spans="1:26" ht="40.5">
      <c r="A122" s="8">
        <v>121</v>
      </c>
      <c r="B122" s="8">
        <v>317</v>
      </c>
      <c r="C122" s="11" t="s">
        <v>372</v>
      </c>
      <c r="D122" s="8" t="s">
        <v>48</v>
      </c>
      <c r="E122" s="8" t="s">
        <v>373</v>
      </c>
      <c r="F122" s="8" t="s">
        <v>374</v>
      </c>
      <c r="G122" s="8">
        <v>85</v>
      </c>
      <c r="H122" s="8">
        <v>84.517572995600005</v>
      </c>
      <c r="I122" s="17">
        <v>85</v>
      </c>
      <c r="J122" s="41">
        <v>0</v>
      </c>
      <c r="K122" s="7">
        <f t="shared" si="11"/>
        <v>5.708008255574373E-3</v>
      </c>
      <c r="L122" s="55">
        <f t="shared" si="9"/>
        <v>0.06</v>
      </c>
      <c r="M122" s="42" t="s">
        <v>375</v>
      </c>
      <c r="N122" s="12" t="str">
        <f t="shared" si="12"/>
        <v>Dentro del rango</v>
      </c>
      <c r="O122" s="71">
        <f t="shared" si="13"/>
        <v>0.48242700439999453</v>
      </c>
      <c r="P122" s="17">
        <v>1</v>
      </c>
      <c r="Q122" s="18">
        <v>0</v>
      </c>
      <c r="R122" s="18">
        <v>1</v>
      </c>
      <c r="S122" s="18">
        <v>1</v>
      </c>
      <c r="T122" s="18">
        <v>0</v>
      </c>
      <c r="U122" s="18">
        <v>1</v>
      </c>
      <c r="V122" s="18">
        <v>0</v>
      </c>
      <c r="W122" s="18">
        <v>0</v>
      </c>
      <c r="X122" s="18">
        <v>0</v>
      </c>
      <c r="Y122" s="18">
        <v>0</v>
      </c>
      <c r="Z122" s="47" t="s">
        <v>376</v>
      </c>
    </row>
    <row r="123" spans="1:26" ht="40.5">
      <c r="A123" s="8">
        <v>122</v>
      </c>
      <c r="B123" s="8">
        <v>318</v>
      </c>
      <c r="C123" s="11" t="s">
        <v>377</v>
      </c>
      <c r="D123" s="8" t="s">
        <v>48</v>
      </c>
      <c r="E123" s="8" t="s">
        <v>373</v>
      </c>
      <c r="F123" s="8" t="s">
        <v>378</v>
      </c>
      <c r="G123" s="8">
        <v>85</v>
      </c>
      <c r="H123" s="8">
        <v>84.5207090026</v>
      </c>
      <c r="I123" s="31">
        <v>85</v>
      </c>
      <c r="J123" s="43">
        <v>0</v>
      </c>
      <c r="K123" s="7">
        <f t="shared" si="11"/>
        <v>5.6706930532877554E-3</v>
      </c>
      <c r="L123" s="55">
        <f t="shared" si="9"/>
        <v>0.06</v>
      </c>
      <c r="M123" s="44" t="s">
        <v>375</v>
      </c>
      <c r="N123" s="12" t="str">
        <f t="shared" si="12"/>
        <v>Dentro del rango</v>
      </c>
      <c r="O123" s="71">
        <f t="shared" si="13"/>
        <v>0.4792909973999997</v>
      </c>
      <c r="P123" s="31">
        <v>1</v>
      </c>
      <c r="Q123" s="32">
        <v>0</v>
      </c>
      <c r="R123" s="32">
        <v>1</v>
      </c>
      <c r="S123" s="32">
        <v>1</v>
      </c>
      <c r="T123" s="32">
        <v>0</v>
      </c>
      <c r="U123" s="32">
        <v>1</v>
      </c>
      <c r="V123" s="32">
        <v>0</v>
      </c>
      <c r="W123" s="32">
        <v>0</v>
      </c>
      <c r="X123" s="32">
        <v>0</v>
      </c>
      <c r="Y123" s="32">
        <v>0</v>
      </c>
      <c r="Z123" s="48" t="s">
        <v>379</v>
      </c>
    </row>
    <row r="124" spans="1:26" ht="27">
      <c r="A124" s="8">
        <v>123</v>
      </c>
      <c r="B124" s="8">
        <v>319</v>
      </c>
      <c r="C124" s="11" t="s">
        <v>380</v>
      </c>
      <c r="D124" s="8" t="s">
        <v>48</v>
      </c>
      <c r="E124" s="8" t="s">
        <v>373</v>
      </c>
      <c r="F124" s="8" t="s">
        <v>381</v>
      </c>
      <c r="G124" s="8">
        <v>85</v>
      </c>
      <c r="H124" s="8">
        <v>84.520818494400004</v>
      </c>
      <c r="I124" s="31">
        <v>85</v>
      </c>
      <c r="J124" s="43">
        <v>0</v>
      </c>
      <c r="K124" s="7">
        <f t="shared" si="11"/>
        <v>5.6693902654497454E-3</v>
      </c>
      <c r="L124" s="55">
        <f t="shared" si="9"/>
        <v>0.06</v>
      </c>
      <c r="M124" s="44" t="s">
        <v>375</v>
      </c>
      <c r="N124" s="12" t="str">
        <f t="shared" si="12"/>
        <v>Dentro del rango</v>
      </c>
      <c r="O124" s="71">
        <f t="shared" si="13"/>
        <v>0.47918150559999617</v>
      </c>
      <c r="P124" s="31">
        <v>1</v>
      </c>
      <c r="Q124" s="32">
        <v>0</v>
      </c>
      <c r="R124" s="32">
        <v>1</v>
      </c>
      <c r="S124" s="32">
        <v>1</v>
      </c>
      <c r="T124" s="32">
        <v>0</v>
      </c>
      <c r="U124" s="32">
        <v>1</v>
      </c>
      <c r="V124" s="32">
        <v>1</v>
      </c>
      <c r="W124" s="32">
        <v>1</v>
      </c>
      <c r="X124" s="32">
        <v>0</v>
      </c>
      <c r="Y124" s="32">
        <v>0</v>
      </c>
      <c r="Z124" s="48" t="s">
        <v>382</v>
      </c>
    </row>
    <row r="125" spans="1:26" ht="40.5">
      <c r="A125" s="8">
        <v>124</v>
      </c>
      <c r="B125" s="8">
        <v>320</v>
      </c>
      <c r="C125" s="11" t="s">
        <v>383</v>
      </c>
      <c r="D125" s="8" t="s">
        <v>48</v>
      </c>
      <c r="E125" s="8" t="s">
        <v>373</v>
      </c>
      <c r="F125" s="8" t="s">
        <v>384</v>
      </c>
      <c r="G125" s="8">
        <v>85</v>
      </c>
      <c r="H125" s="8">
        <v>84.519828505899994</v>
      </c>
      <c r="I125" s="31">
        <v>85</v>
      </c>
      <c r="J125" s="43">
        <v>0</v>
      </c>
      <c r="K125" s="7">
        <f t="shared" si="11"/>
        <v>5.6811697632170042E-3</v>
      </c>
      <c r="L125" s="55">
        <f t="shared" si="9"/>
        <v>0.06</v>
      </c>
      <c r="M125" s="44" t="s">
        <v>375</v>
      </c>
      <c r="N125" s="12" t="str">
        <f t="shared" si="12"/>
        <v>Dentro del rango</v>
      </c>
      <c r="O125" s="71">
        <f t="shared" si="13"/>
        <v>0.4801714941000057</v>
      </c>
      <c r="P125" s="31">
        <v>1</v>
      </c>
      <c r="Q125" s="32">
        <v>0</v>
      </c>
      <c r="R125" s="32">
        <v>1</v>
      </c>
      <c r="S125" s="32">
        <v>1</v>
      </c>
      <c r="T125" s="32">
        <v>0</v>
      </c>
      <c r="U125" s="32">
        <v>1</v>
      </c>
      <c r="V125" s="32">
        <v>0</v>
      </c>
      <c r="W125" s="32">
        <v>0</v>
      </c>
      <c r="X125" s="32">
        <v>0</v>
      </c>
      <c r="Y125" s="32">
        <v>0</v>
      </c>
      <c r="Z125" s="48" t="s">
        <v>376</v>
      </c>
    </row>
    <row r="126" spans="1:26" ht="54">
      <c r="A126" s="8">
        <v>125</v>
      </c>
      <c r="B126" s="8">
        <v>321</v>
      </c>
      <c r="C126" s="11" t="s">
        <v>385</v>
      </c>
      <c r="D126" s="8" t="s">
        <v>48</v>
      </c>
      <c r="E126" s="8" t="s">
        <v>373</v>
      </c>
      <c r="F126" s="8" t="s">
        <v>386</v>
      </c>
      <c r="G126" s="8">
        <v>85</v>
      </c>
      <c r="H126" s="8">
        <v>84.519092000200004</v>
      </c>
      <c r="I126" s="31">
        <v>85</v>
      </c>
      <c r="J126" s="43">
        <v>0</v>
      </c>
      <c r="K126" s="7">
        <f t="shared" si="11"/>
        <v>5.6899333442775018E-3</v>
      </c>
      <c r="L126" s="55">
        <f t="shared" si="9"/>
        <v>0.06</v>
      </c>
      <c r="M126" s="44" t="s">
        <v>375</v>
      </c>
      <c r="N126" s="12" t="str">
        <f t="shared" si="12"/>
        <v>Dentro del rango</v>
      </c>
      <c r="O126" s="71">
        <f t="shared" si="13"/>
        <v>0.48090799979999588</v>
      </c>
      <c r="P126" s="31">
        <v>1</v>
      </c>
      <c r="Q126" s="32">
        <v>0</v>
      </c>
      <c r="R126" s="32">
        <v>1</v>
      </c>
      <c r="S126" s="32">
        <v>1</v>
      </c>
      <c r="T126" s="32">
        <v>0</v>
      </c>
      <c r="U126" s="32">
        <v>1</v>
      </c>
      <c r="V126" s="32">
        <v>0</v>
      </c>
      <c r="W126" s="32">
        <v>0</v>
      </c>
      <c r="X126" s="32">
        <v>0</v>
      </c>
      <c r="Y126" s="32">
        <v>0</v>
      </c>
      <c r="Z126" s="48" t="s">
        <v>387</v>
      </c>
    </row>
    <row r="127" spans="1:26" ht="40.5">
      <c r="A127" s="8">
        <v>126</v>
      </c>
      <c r="B127" s="8">
        <v>322</v>
      </c>
      <c r="C127" s="11" t="s">
        <v>388</v>
      </c>
      <c r="D127" s="8" t="s">
        <v>48</v>
      </c>
      <c r="E127" s="8" t="s">
        <v>373</v>
      </c>
      <c r="F127" s="8" t="s">
        <v>389</v>
      </c>
      <c r="G127" s="8">
        <v>85</v>
      </c>
      <c r="H127" s="8">
        <v>84.524672501300003</v>
      </c>
      <c r="I127" s="31">
        <v>85</v>
      </c>
      <c r="J127" s="43">
        <v>0</v>
      </c>
      <c r="K127" s="7">
        <f t="shared" si="11"/>
        <v>5.623535526773988E-3</v>
      </c>
      <c r="L127" s="55">
        <f t="shared" si="9"/>
        <v>0.06</v>
      </c>
      <c r="M127" s="44" t="s">
        <v>375</v>
      </c>
      <c r="N127" s="12" t="str">
        <f t="shared" si="12"/>
        <v>Dentro del rango</v>
      </c>
      <c r="O127" s="71">
        <f t="shared" si="13"/>
        <v>0.47532749869999691</v>
      </c>
      <c r="P127" s="31">
        <v>1</v>
      </c>
      <c r="Q127" s="32">
        <v>0</v>
      </c>
      <c r="R127" s="32">
        <v>1</v>
      </c>
      <c r="S127" s="32">
        <v>1</v>
      </c>
      <c r="T127" s="32">
        <v>0</v>
      </c>
      <c r="U127" s="32">
        <v>1</v>
      </c>
      <c r="V127" s="32">
        <v>0</v>
      </c>
      <c r="W127" s="32">
        <v>0</v>
      </c>
      <c r="X127" s="32">
        <v>0</v>
      </c>
      <c r="Y127" s="32">
        <v>0</v>
      </c>
      <c r="Z127" s="48" t="s">
        <v>379</v>
      </c>
    </row>
    <row r="128" spans="1:26" ht="40.5">
      <c r="A128" s="8">
        <v>127</v>
      </c>
      <c r="B128" s="8">
        <v>323</v>
      </c>
      <c r="C128" s="11" t="s">
        <v>390</v>
      </c>
      <c r="D128" s="8" t="s">
        <v>48</v>
      </c>
      <c r="E128" s="8" t="s">
        <v>373</v>
      </c>
      <c r="F128" s="8" t="s">
        <v>391</v>
      </c>
      <c r="G128" s="8">
        <v>85</v>
      </c>
      <c r="H128" s="8">
        <v>84.514494501800002</v>
      </c>
      <c r="I128" s="31">
        <v>85</v>
      </c>
      <c r="J128" s="43">
        <v>0</v>
      </c>
      <c r="K128" s="7">
        <f t="shared" si="11"/>
        <v>5.7446418044854791E-3</v>
      </c>
      <c r="L128" s="55">
        <f t="shared" si="9"/>
        <v>0.06</v>
      </c>
      <c r="M128" s="44" t="s">
        <v>375</v>
      </c>
      <c r="N128" s="12" t="str">
        <f t="shared" si="12"/>
        <v>Dentro del rango</v>
      </c>
      <c r="O128" s="71">
        <f t="shared" si="13"/>
        <v>0.48550549819999844</v>
      </c>
      <c r="P128" s="31">
        <v>1</v>
      </c>
      <c r="Q128" s="32">
        <v>0</v>
      </c>
      <c r="R128" s="32">
        <v>1</v>
      </c>
      <c r="S128" s="32">
        <v>1</v>
      </c>
      <c r="T128" s="32">
        <v>0</v>
      </c>
      <c r="U128" s="32">
        <v>1</v>
      </c>
      <c r="V128" s="32">
        <v>0</v>
      </c>
      <c r="W128" s="32">
        <v>0</v>
      </c>
      <c r="X128" s="32">
        <v>0</v>
      </c>
      <c r="Y128" s="32">
        <v>0</v>
      </c>
      <c r="Z128" s="48" t="s">
        <v>376</v>
      </c>
    </row>
    <row r="129" spans="1:26" ht="40.5">
      <c r="A129" s="8">
        <v>128</v>
      </c>
      <c r="B129" s="8">
        <v>324</v>
      </c>
      <c r="C129" s="11" t="s">
        <v>392</v>
      </c>
      <c r="D129" s="8" t="s">
        <v>48</v>
      </c>
      <c r="E129" s="8" t="s">
        <v>373</v>
      </c>
      <c r="F129" s="8" t="s">
        <v>393</v>
      </c>
      <c r="G129" s="8">
        <v>91</v>
      </c>
      <c r="H129" s="8">
        <v>91.148132500299994</v>
      </c>
      <c r="I129" s="31">
        <v>91</v>
      </c>
      <c r="J129" s="43">
        <v>0</v>
      </c>
      <c r="K129" s="7">
        <f t="shared" si="11"/>
        <v>1.6251841506407854E-3</v>
      </c>
      <c r="L129" s="55">
        <f t="shared" si="9"/>
        <v>0.06</v>
      </c>
      <c r="M129" s="44" t="s">
        <v>375</v>
      </c>
      <c r="N129" s="12" t="str">
        <f t="shared" si="12"/>
        <v>Dentro del rango</v>
      </c>
      <c r="O129" s="71">
        <f t="shared" si="13"/>
        <v>0.14813250029999381</v>
      </c>
      <c r="P129" s="31">
        <v>1</v>
      </c>
      <c r="Q129" s="32">
        <v>1</v>
      </c>
      <c r="R129" s="32">
        <v>1</v>
      </c>
      <c r="S129" s="32">
        <v>1</v>
      </c>
      <c r="T129" s="32">
        <v>0</v>
      </c>
      <c r="U129" s="32">
        <v>1</v>
      </c>
      <c r="V129" s="32">
        <v>0</v>
      </c>
      <c r="W129" s="32">
        <v>0</v>
      </c>
      <c r="X129" s="32">
        <v>0</v>
      </c>
      <c r="Y129" s="32">
        <v>0</v>
      </c>
      <c r="Z129" s="48" t="s">
        <v>394</v>
      </c>
    </row>
    <row r="130" spans="1:26" ht="27">
      <c r="A130" s="8">
        <v>129</v>
      </c>
      <c r="B130" s="8">
        <v>325</v>
      </c>
      <c r="C130" s="11" t="s">
        <v>395</v>
      </c>
      <c r="D130" s="8" t="s">
        <v>48</v>
      </c>
      <c r="E130" s="8" t="s">
        <v>373</v>
      </c>
      <c r="F130" s="8" t="s">
        <v>396</v>
      </c>
      <c r="G130" s="8">
        <v>91</v>
      </c>
      <c r="H130" s="8">
        <v>91.149967504399996</v>
      </c>
      <c r="I130" s="31">
        <v>91</v>
      </c>
      <c r="J130" s="43">
        <v>0</v>
      </c>
      <c r="K130" s="7">
        <f t="shared" si="11"/>
        <v>1.6452831361981177E-3</v>
      </c>
      <c r="L130" s="55">
        <f t="shared" ref="L130:L193" si="16">IF(I130&lt;=80,7,IF(AND(I130&gt;80,I130&lt;=250),6,IF(AND(I130&gt;250,I130&lt;=500),4,IF(I130&gt;500,3,0))))/100</f>
        <v>0.06</v>
      </c>
      <c r="M130" s="44" t="s">
        <v>375</v>
      </c>
      <c r="N130" s="12" t="str">
        <f t="shared" si="12"/>
        <v>Dentro del rango</v>
      </c>
      <c r="O130" s="71">
        <f t="shared" si="13"/>
        <v>0.14996750439999573</v>
      </c>
      <c r="P130" s="31">
        <v>1</v>
      </c>
      <c r="Q130" s="32">
        <v>1</v>
      </c>
      <c r="R130" s="32">
        <v>1</v>
      </c>
      <c r="S130" s="32">
        <v>1</v>
      </c>
      <c r="T130" s="32">
        <v>0</v>
      </c>
      <c r="U130" s="32">
        <v>1</v>
      </c>
      <c r="V130" s="32">
        <v>1</v>
      </c>
      <c r="W130" s="32">
        <v>1</v>
      </c>
      <c r="X130" s="32">
        <v>0</v>
      </c>
      <c r="Y130" s="32">
        <v>0</v>
      </c>
      <c r="Z130" s="48" t="s">
        <v>397</v>
      </c>
    </row>
    <row r="131" spans="1:26" ht="40.5">
      <c r="A131" s="8">
        <v>130</v>
      </c>
      <c r="B131" s="8">
        <v>326</v>
      </c>
      <c r="C131" s="11" t="s">
        <v>398</v>
      </c>
      <c r="D131" s="8" t="s">
        <v>48</v>
      </c>
      <c r="E131" s="8" t="s">
        <v>373</v>
      </c>
      <c r="F131" s="8" t="s">
        <v>399</v>
      </c>
      <c r="G131" s="8">
        <v>91</v>
      </c>
      <c r="H131" s="8">
        <v>91.142822990900001</v>
      </c>
      <c r="I131" s="31">
        <v>91</v>
      </c>
      <c r="J131" s="43">
        <v>0</v>
      </c>
      <c r="K131" s="7">
        <f t="shared" ref="K131:K194" si="17">(((ABS(I131-H131))/H131))</f>
        <v>1.5670239983049555E-3</v>
      </c>
      <c r="L131" s="55">
        <f t="shared" si="16"/>
        <v>0.06</v>
      </c>
      <c r="M131" s="44" t="s">
        <v>375</v>
      </c>
      <c r="N131" s="12" t="str">
        <f t="shared" ref="N131:N194" si="18">IF(ABS(K131)&lt;=L131,"Dentro del rango","Supera el rango")</f>
        <v>Dentro del rango</v>
      </c>
      <c r="O131" s="71">
        <f t="shared" ref="O131:O194" si="19">ABS(I131-H131)</f>
        <v>0.14282299090000095</v>
      </c>
      <c r="P131" s="31">
        <v>1</v>
      </c>
      <c r="Q131" s="32">
        <v>1</v>
      </c>
      <c r="R131" s="32">
        <v>1</v>
      </c>
      <c r="S131" s="32">
        <v>1</v>
      </c>
      <c r="T131" s="32">
        <v>0</v>
      </c>
      <c r="U131" s="32">
        <v>1</v>
      </c>
      <c r="V131" s="32">
        <v>0</v>
      </c>
      <c r="W131" s="32">
        <v>0</v>
      </c>
      <c r="X131" s="32">
        <v>0</v>
      </c>
      <c r="Y131" s="32">
        <v>0</v>
      </c>
      <c r="Z131" s="48" t="s">
        <v>400</v>
      </c>
    </row>
    <row r="132" spans="1:26" ht="40.5">
      <c r="A132" s="8">
        <v>131</v>
      </c>
      <c r="B132" s="8">
        <v>327</v>
      </c>
      <c r="C132" s="11" t="s">
        <v>401</v>
      </c>
      <c r="D132" s="8" t="s">
        <v>48</v>
      </c>
      <c r="E132" s="8" t="s">
        <v>373</v>
      </c>
      <c r="F132" s="8" t="s">
        <v>402</v>
      </c>
      <c r="G132" s="8">
        <v>91</v>
      </c>
      <c r="H132" s="8">
        <v>91.147438998699997</v>
      </c>
      <c r="I132" s="31">
        <v>91</v>
      </c>
      <c r="J132" s="43">
        <v>0</v>
      </c>
      <c r="K132" s="7">
        <f t="shared" si="17"/>
        <v>1.6175879467342964E-3</v>
      </c>
      <c r="L132" s="55">
        <f t="shared" si="16"/>
        <v>0.06</v>
      </c>
      <c r="M132" s="44" t="s">
        <v>375</v>
      </c>
      <c r="N132" s="12" t="str">
        <f t="shared" si="18"/>
        <v>Dentro del rango</v>
      </c>
      <c r="O132" s="71">
        <f t="shared" si="19"/>
        <v>0.14743899869999666</v>
      </c>
      <c r="P132" s="31">
        <v>1</v>
      </c>
      <c r="Q132" s="32">
        <v>1</v>
      </c>
      <c r="R132" s="32">
        <v>1</v>
      </c>
      <c r="S132" s="32">
        <v>1</v>
      </c>
      <c r="T132" s="32">
        <v>0</v>
      </c>
      <c r="U132" s="32">
        <v>1</v>
      </c>
      <c r="V132" s="32">
        <v>0</v>
      </c>
      <c r="W132" s="32">
        <v>0</v>
      </c>
      <c r="X132" s="32">
        <v>0</v>
      </c>
      <c r="Y132" s="32">
        <v>0</v>
      </c>
      <c r="Z132" s="48" t="s">
        <v>400</v>
      </c>
    </row>
    <row r="133" spans="1:26" ht="54">
      <c r="A133" s="8">
        <v>132</v>
      </c>
      <c r="B133" s="8">
        <v>328</v>
      </c>
      <c r="C133" s="11" t="s">
        <v>403</v>
      </c>
      <c r="D133" s="8" t="s">
        <v>48</v>
      </c>
      <c r="E133" s="8" t="s">
        <v>373</v>
      </c>
      <c r="F133" s="8" t="s">
        <v>404</v>
      </c>
      <c r="G133" s="21">
        <v>91</v>
      </c>
      <c r="H133" s="21">
        <v>118.14707350499999</v>
      </c>
      <c r="I133" s="77">
        <v>91</v>
      </c>
      <c r="J133" s="43">
        <v>0</v>
      </c>
      <c r="K133" s="7">
        <f t="shared" si="17"/>
        <v>0.22977355849487993</v>
      </c>
      <c r="L133" s="55">
        <f t="shared" si="16"/>
        <v>0.06</v>
      </c>
      <c r="M133" s="44" t="s">
        <v>375</v>
      </c>
      <c r="N133" s="12" t="str">
        <f t="shared" si="18"/>
        <v>Supera el rango</v>
      </c>
      <c r="O133" s="71">
        <f t="shared" si="19"/>
        <v>27.147073504999994</v>
      </c>
      <c r="P133" s="31">
        <v>1</v>
      </c>
      <c r="Q133" s="32">
        <v>1</v>
      </c>
      <c r="R133" s="32">
        <v>1</v>
      </c>
      <c r="S133" s="32">
        <v>1</v>
      </c>
      <c r="T133" s="32">
        <v>0</v>
      </c>
      <c r="U133" s="32">
        <v>1</v>
      </c>
      <c r="V133" s="32">
        <v>1</v>
      </c>
      <c r="W133" s="32">
        <v>1</v>
      </c>
      <c r="X133" s="32">
        <v>0</v>
      </c>
      <c r="Y133" s="32">
        <v>0</v>
      </c>
      <c r="Z133" s="89" t="s">
        <v>405</v>
      </c>
    </row>
    <row r="134" spans="1:26" ht="54">
      <c r="A134" s="8">
        <v>133</v>
      </c>
      <c r="B134" s="8">
        <v>329</v>
      </c>
      <c r="C134" s="11" t="s">
        <v>406</v>
      </c>
      <c r="D134" s="8" t="s">
        <v>48</v>
      </c>
      <c r="E134" s="8" t="s">
        <v>373</v>
      </c>
      <c r="F134" s="8" t="s">
        <v>407</v>
      </c>
      <c r="G134" s="8">
        <v>91</v>
      </c>
      <c r="H134" s="8">
        <v>91.147408500599994</v>
      </c>
      <c r="I134" s="31">
        <v>91</v>
      </c>
      <c r="J134" s="43">
        <v>0</v>
      </c>
      <c r="K134" s="7">
        <f t="shared" si="17"/>
        <v>1.6172538860391575E-3</v>
      </c>
      <c r="L134" s="55">
        <f t="shared" si="16"/>
        <v>0.06</v>
      </c>
      <c r="M134" s="44" t="s">
        <v>375</v>
      </c>
      <c r="N134" s="12" t="str">
        <f t="shared" si="18"/>
        <v>Dentro del rango</v>
      </c>
      <c r="O134" s="71">
        <f t="shared" si="19"/>
        <v>0.14740850059999389</v>
      </c>
      <c r="P134" s="31">
        <v>1</v>
      </c>
      <c r="Q134" s="32">
        <v>1</v>
      </c>
      <c r="R134" s="32">
        <v>1</v>
      </c>
      <c r="S134" s="32">
        <v>1</v>
      </c>
      <c r="T134" s="32">
        <v>0</v>
      </c>
      <c r="U134" s="32">
        <v>1</v>
      </c>
      <c r="V134" s="32">
        <v>0</v>
      </c>
      <c r="W134" s="32">
        <v>0</v>
      </c>
      <c r="X134" s="32">
        <v>0</v>
      </c>
      <c r="Y134" s="32">
        <v>0</v>
      </c>
      <c r="Z134" s="48" t="s">
        <v>408</v>
      </c>
    </row>
    <row r="135" spans="1:26" ht="27">
      <c r="A135" s="8">
        <v>134</v>
      </c>
      <c r="B135" s="8">
        <v>330</v>
      </c>
      <c r="C135" s="11" t="s">
        <v>409</v>
      </c>
      <c r="D135" s="8" t="s">
        <v>48</v>
      </c>
      <c r="E135" s="8" t="s">
        <v>373</v>
      </c>
      <c r="F135" s="8" t="s">
        <v>410</v>
      </c>
      <c r="G135" s="8">
        <v>91</v>
      </c>
      <c r="H135" s="8">
        <v>91.147791509599998</v>
      </c>
      <c r="I135" s="31">
        <v>91</v>
      </c>
      <c r="J135" s="43">
        <v>0</v>
      </c>
      <c r="K135" s="7">
        <f t="shared" si="17"/>
        <v>1.621449155840837E-3</v>
      </c>
      <c r="L135" s="55">
        <f t="shared" si="16"/>
        <v>0.06</v>
      </c>
      <c r="M135" s="44" t="s">
        <v>375</v>
      </c>
      <c r="N135" s="12" t="str">
        <f t="shared" si="18"/>
        <v>Dentro del rango</v>
      </c>
      <c r="O135" s="71">
        <f t="shared" si="19"/>
        <v>0.14779150959999754</v>
      </c>
      <c r="P135" s="31">
        <v>1</v>
      </c>
      <c r="Q135" s="32">
        <v>1</v>
      </c>
      <c r="R135" s="32">
        <v>1</v>
      </c>
      <c r="S135" s="32">
        <v>1</v>
      </c>
      <c r="T135" s="32">
        <v>0</v>
      </c>
      <c r="U135" s="32">
        <v>1</v>
      </c>
      <c r="V135" s="32">
        <v>1</v>
      </c>
      <c r="W135" s="32">
        <v>1</v>
      </c>
      <c r="X135" s="32">
        <v>0</v>
      </c>
      <c r="Y135" s="32">
        <v>0</v>
      </c>
      <c r="Z135" s="48" t="s">
        <v>411</v>
      </c>
    </row>
    <row r="136" spans="1:26" ht="54">
      <c r="A136" s="8">
        <v>135</v>
      </c>
      <c r="B136" s="8">
        <v>331</v>
      </c>
      <c r="C136" s="11" t="s">
        <v>412</v>
      </c>
      <c r="D136" s="8" t="s">
        <v>48</v>
      </c>
      <c r="E136" s="8" t="s">
        <v>373</v>
      </c>
      <c r="F136" s="8" t="s">
        <v>413</v>
      </c>
      <c r="G136" s="8">
        <v>91</v>
      </c>
      <c r="H136" s="8">
        <v>91.145491988200007</v>
      </c>
      <c r="I136" s="31">
        <v>91</v>
      </c>
      <c r="J136" s="43">
        <v>0</v>
      </c>
      <c r="K136" s="7">
        <f t="shared" si="17"/>
        <v>1.5962609343185381E-3</v>
      </c>
      <c r="L136" s="55">
        <f t="shared" si="16"/>
        <v>0.06</v>
      </c>
      <c r="M136" s="44" t="s">
        <v>375</v>
      </c>
      <c r="N136" s="12" t="str">
        <f t="shared" si="18"/>
        <v>Dentro del rango</v>
      </c>
      <c r="O136" s="71">
        <f t="shared" si="19"/>
        <v>0.14549198820000697</v>
      </c>
      <c r="P136" s="31">
        <v>1</v>
      </c>
      <c r="Q136" s="32">
        <v>0</v>
      </c>
      <c r="R136" s="32">
        <v>1</v>
      </c>
      <c r="S136" s="32">
        <v>1</v>
      </c>
      <c r="T136" s="32">
        <v>0</v>
      </c>
      <c r="U136" s="32">
        <v>1</v>
      </c>
      <c r="V136" s="32">
        <v>0</v>
      </c>
      <c r="W136" s="32">
        <v>0</v>
      </c>
      <c r="X136" s="32">
        <v>0</v>
      </c>
      <c r="Y136" s="32">
        <v>0</v>
      </c>
      <c r="Z136" s="48" t="s">
        <v>414</v>
      </c>
    </row>
    <row r="137" spans="1:26" ht="54">
      <c r="A137" s="8">
        <v>136</v>
      </c>
      <c r="B137" s="8">
        <v>332</v>
      </c>
      <c r="C137" s="11" t="s">
        <v>415</v>
      </c>
      <c r="D137" s="8" t="s">
        <v>48</v>
      </c>
      <c r="E137" s="8" t="s">
        <v>373</v>
      </c>
      <c r="F137" s="8" t="s">
        <v>416</v>
      </c>
      <c r="G137" s="8">
        <v>91</v>
      </c>
      <c r="H137" s="8">
        <v>91.149507502299997</v>
      </c>
      <c r="I137" s="31">
        <v>91</v>
      </c>
      <c r="J137" s="43">
        <v>0</v>
      </c>
      <c r="K137" s="7">
        <f t="shared" si="17"/>
        <v>1.6402447626634124E-3</v>
      </c>
      <c r="L137" s="55">
        <f t="shared" si="16"/>
        <v>0.06</v>
      </c>
      <c r="M137" s="44" t="s">
        <v>375</v>
      </c>
      <c r="N137" s="12" t="str">
        <f t="shared" si="18"/>
        <v>Dentro del rango</v>
      </c>
      <c r="O137" s="71">
        <f t="shared" si="19"/>
        <v>0.14950750229999699</v>
      </c>
      <c r="P137" s="31">
        <v>1</v>
      </c>
      <c r="Q137" s="32">
        <v>1</v>
      </c>
      <c r="R137" s="32">
        <v>1</v>
      </c>
      <c r="S137" s="32">
        <v>1</v>
      </c>
      <c r="T137" s="32">
        <v>0</v>
      </c>
      <c r="U137" s="32">
        <v>1</v>
      </c>
      <c r="V137" s="32">
        <v>0</v>
      </c>
      <c r="W137" s="32">
        <v>0</v>
      </c>
      <c r="X137" s="32">
        <v>0</v>
      </c>
      <c r="Y137" s="32">
        <v>0</v>
      </c>
      <c r="Z137" s="48" t="s">
        <v>417</v>
      </c>
    </row>
    <row r="138" spans="1:26" ht="40.5">
      <c r="A138" s="8">
        <v>137</v>
      </c>
      <c r="B138" s="8">
        <v>333</v>
      </c>
      <c r="C138" s="11" t="s">
        <v>418</v>
      </c>
      <c r="D138" s="8" t="s">
        <v>48</v>
      </c>
      <c r="E138" s="8" t="s">
        <v>373</v>
      </c>
      <c r="F138" s="8" t="s">
        <v>419</v>
      </c>
      <c r="G138" s="8">
        <v>91</v>
      </c>
      <c r="H138" s="8">
        <v>91.147979502499993</v>
      </c>
      <c r="I138" s="31">
        <v>91</v>
      </c>
      <c r="J138" s="43">
        <v>0</v>
      </c>
      <c r="K138" s="7">
        <f t="shared" si="17"/>
        <v>1.6235083137079772E-3</v>
      </c>
      <c r="L138" s="55">
        <f t="shared" si="16"/>
        <v>0.06</v>
      </c>
      <c r="M138" s="44" t="s">
        <v>375</v>
      </c>
      <c r="N138" s="12" t="str">
        <f t="shared" si="18"/>
        <v>Dentro del rango</v>
      </c>
      <c r="O138" s="71">
        <f t="shared" si="19"/>
        <v>0.14797950249999303</v>
      </c>
      <c r="P138" s="31">
        <v>1</v>
      </c>
      <c r="Q138" s="32">
        <v>1</v>
      </c>
      <c r="R138" s="32">
        <v>1</v>
      </c>
      <c r="S138" s="32">
        <v>1</v>
      </c>
      <c r="T138" s="32">
        <v>0</v>
      </c>
      <c r="U138" s="32">
        <v>1</v>
      </c>
      <c r="V138" s="32">
        <v>0</v>
      </c>
      <c r="W138" s="32">
        <v>0</v>
      </c>
      <c r="X138" s="32">
        <v>0</v>
      </c>
      <c r="Y138" s="32">
        <v>0</v>
      </c>
      <c r="Z138" s="48" t="s">
        <v>420</v>
      </c>
    </row>
    <row r="139" spans="1:26" ht="54">
      <c r="A139" s="8">
        <v>138</v>
      </c>
      <c r="B139" s="8">
        <v>334</v>
      </c>
      <c r="C139" s="11" t="s">
        <v>421</v>
      </c>
      <c r="D139" s="8" t="s">
        <v>48</v>
      </c>
      <c r="E139" s="8" t="s">
        <v>373</v>
      </c>
      <c r="F139" s="8" t="s">
        <v>422</v>
      </c>
      <c r="G139" s="8">
        <v>91</v>
      </c>
      <c r="H139" s="8">
        <v>91.150172495299998</v>
      </c>
      <c r="I139" s="31">
        <v>91</v>
      </c>
      <c r="J139" s="43">
        <v>0</v>
      </c>
      <c r="K139" s="7">
        <f t="shared" si="17"/>
        <v>1.6475283720142303E-3</v>
      </c>
      <c r="L139" s="55">
        <f t="shared" si="16"/>
        <v>0.06</v>
      </c>
      <c r="M139" s="44" t="s">
        <v>375</v>
      </c>
      <c r="N139" s="12" t="str">
        <f t="shared" si="18"/>
        <v>Dentro del rango</v>
      </c>
      <c r="O139" s="71">
        <f t="shared" si="19"/>
        <v>0.15017249529999788</v>
      </c>
      <c r="P139" s="31">
        <v>1</v>
      </c>
      <c r="Q139" s="32">
        <v>1</v>
      </c>
      <c r="R139" s="32">
        <v>1</v>
      </c>
      <c r="S139" s="32">
        <v>1</v>
      </c>
      <c r="T139" s="32">
        <v>0</v>
      </c>
      <c r="U139" s="32">
        <v>1</v>
      </c>
      <c r="V139" s="32">
        <v>0</v>
      </c>
      <c r="W139" s="32">
        <v>0</v>
      </c>
      <c r="X139" s="32">
        <v>0</v>
      </c>
      <c r="Y139" s="32">
        <v>0</v>
      </c>
      <c r="Z139" s="48" t="s">
        <v>423</v>
      </c>
    </row>
    <row r="140" spans="1:26" ht="27">
      <c r="A140" s="8">
        <v>139</v>
      </c>
      <c r="B140" s="8">
        <v>335</v>
      </c>
      <c r="C140" s="11" t="s">
        <v>424</v>
      </c>
      <c r="D140" s="8" t="s">
        <v>48</v>
      </c>
      <c r="E140" s="8" t="s">
        <v>373</v>
      </c>
      <c r="F140" s="8" t="s">
        <v>425</v>
      </c>
      <c r="G140" s="8">
        <v>91</v>
      </c>
      <c r="H140" s="8">
        <v>91.143992495500001</v>
      </c>
      <c r="I140" s="31">
        <v>91</v>
      </c>
      <c r="J140" s="43">
        <v>0</v>
      </c>
      <c r="K140" s="7">
        <f t="shared" si="17"/>
        <v>1.5798352865342188E-3</v>
      </c>
      <c r="L140" s="55">
        <f t="shared" si="16"/>
        <v>0.06</v>
      </c>
      <c r="M140" s="44" t="s">
        <v>375</v>
      </c>
      <c r="N140" s="12" t="str">
        <f t="shared" si="18"/>
        <v>Dentro del rango</v>
      </c>
      <c r="O140" s="71">
        <f t="shared" si="19"/>
        <v>0.14399249550000093</v>
      </c>
      <c r="P140" s="31">
        <v>1</v>
      </c>
      <c r="Q140" s="32">
        <v>1</v>
      </c>
      <c r="R140" s="32">
        <v>1</v>
      </c>
      <c r="S140" s="32">
        <v>1</v>
      </c>
      <c r="T140" s="32">
        <v>0</v>
      </c>
      <c r="U140" s="32">
        <v>1</v>
      </c>
      <c r="V140" s="32">
        <v>1</v>
      </c>
      <c r="W140" s="32">
        <v>1</v>
      </c>
      <c r="X140" s="32">
        <v>0</v>
      </c>
      <c r="Y140" s="32">
        <v>0</v>
      </c>
      <c r="Z140" s="48" t="s">
        <v>411</v>
      </c>
    </row>
    <row r="141" spans="1:26" ht="54">
      <c r="A141" s="8">
        <v>140</v>
      </c>
      <c r="B141" s="8">
        <v>336</v>
      </c>
      <c r="C141" s="11" t="s">
        <v>426</v>
      </c>
      <c r="D141" s="8" t="s">
        <v>48</v>
      </c>
      <c r="E141" s="8" t="s">
        <v>373</v>
      </c>
      <c r="F141" s="8" t="s">
        <v>427</v>
      </c>
      <c r="G141" s="8">
        <v>91</v>
      </c>
      <c r="H141" s="8">
        <v>91.146206499100003</v>
      </c>
      <c r="I141" s="31">
        <v>91</v>
      </c>
      <c r="J141" s="43">
        <v>0</v>
      </c>
      <c r="K141" s="7">
        <f t="shared" si="17"/>
        <v>1.6040875941605651E-3</v>
      </c>
      <c r="L141" s="55">
        <f t="shared" si="16"/>
        <v>0.06</v>
      </c>
      <c r="M141" s="44" t="s">
        <v>375</v>
      </c>
      <c r="N141" s="12" t="str">
        <f t="shared" si="18"/>
        <v>Dentro del rango</v>
      </c>
      <c r="O141" s="71">
        <f t="shared" si="19"/>
        <v>0.14620649910000338</v>
      </c>
      <c r="P141" s="31">
        <v>1</v>
      </c>
      <c r="Q141" s="32">
        <v>1</v>
      </c>
      <c r="R141" s="32">
        <v>1</v>
      </c>
      <c r="S141" s="32">
        <v>1</v>
      </c>
      <c r="T141" s="32">
        <v>0</v>
      </c>
      <c r="U141" s="32">
        <v>1</v>
      </c>
      <c r="V141" s="32">
        <v>0</v>
      </c>
      <c r="W141" s="32">
        <v>0</v>
      </c>
      <c r="X141" s="32">
        <v>0</v>
      </c>
      <c r="Y141" s="32">
        <v>0</v>
      </c>
      <c r="Z141" s="48" t="s">
        <v>428</v>
      </c>
    </row>
    <row r="142" spans="1:26" ht="27">
      <c r="A142" s="8">
        <v>141</v>
      </c>
      <c r="B142" s="8">
        <v>337</v>
      </c>
      <c r="C142" s="11" t="s">
        <v>429</v>
      </c>
      <c r="D142" s="8" t="s">
        <v>48</v>
      </c>
      <c r="E142" s="8" t="s">
        <v>373</v>
      </c>
      <c r="F142" s="8" t="s">
        <v>430</v>
      </c>
      <c r="G142" s="8">
        <v>91</v>
      </c>
      <c r="H142" s="8">
        <v>91.133418994400003</v>
      </c>
      <c r="I142" s="31">
        <v>91</v>
      </c>
      <c r="J142" s="43">
        <v>0</v>
      </c>
      <c r="K142" s="7">
        <f t="shared" si="17"/>
        <v>1.4639963678768754E-3</v>
      </c>
      <c r="L142" s="55">
        <f t="shared" si="16"/>
        <v>0.06</v>
      </c>
      <c r="M142" s="44" t="s">
        <v>375</v>
      </c>
      <c r="N142" s="12" t="str">
        <f t="shared" si="18"/>
        <v>Dentro del rango</v>
      </c>
      <c r="O142" s="71">
        <f t="shared" si="19"/>
        <v>0.13341899440000304</v>
      </c>
      <c r="P142" s="31">
        <v>1</v>
      </c>
      <c r="Q142" s="32">
        <v>1</v>
      </c>
      <c r="R142" s="32">
        <v>1</v>
      </c>
      <c r="S142" s="32">
        <v>1</v>
      </c>
      <c r="T142" s="32">
        <v>0</v>
      </c>
      <c r="U142" s="32">
        <v>1</v>
      </c>
      <c r="V142" s="32">
        <v>1</v>
      </c>
      <c r="W142" s="32">
        <v>1</v>
      </c>
      <c r="X142" s="32">
        <v>0</v>
      </c>
      <c r="Y142" s="32">
        <v>0</v>
      </c>
      <c r="Z142" s="48" t="s">
        <v>411</v>
      </c>
    </row>
    <row r="143" spans="1:26" ht="27">
      <c r="A143" s="8">
        <v>142</v>
      </c>
      <c r="B143" s="8">
        <v>338</v>
      </c>
      <c r="C143" s="11" t="s">
        <v>431</v>
      </c>
      <c r="D143" s="8" t="s">
        <v>48</v>
      </c>
      <c r="E143" s="8" t="s">
        <v>373</v>
      </c>
      <c r="F143" s="8" t="s">
        <v>432</v>
      </c>
      <c r="G143" s="8">
        <v>91</v>
      </c>
      <c r="H143" s="8">
        <v>91.146782994500001</v>
      </c>
      <c r="I143" s="31">
        <v>91</v>
      </c>
      <c r="J143" s="43">
        <v>0</v>
      </c>
      <c r="K143" s="7">
        <f t="shared" si="17"/>
        <v>1.610402360650049E-3</v>
      </c>
      <c r="L143" s="55">
        <f t="shared" si="16"/>
        <v>0.06</v>
      </c>
      <c r="M143" s="44" t="s">
        <v>375</v>
      </c>
      <c r="N143" s="12" t="str">
        <f t="shared" si="18"/>
        <v>Dentro del rango</v>
      </c>
      <c r="O143" s="71">
        <f t="shared" si="19"/>
        <v>0.14678299450000054</v>
      </c>
      <c r="P143" s="31">
        <v>1</v>
      </c>
      <c r="Q143" s="32">
        <v>1</v>
      </c>
      <c r="R143" s="32">
        <v>1</v>
      </c>
      <c r="S143" s="32">
        <v>1</v>
      </c>
      <c r="T143" s="32">
        <v>0</v>
      </c>
      <c r="U143" s="32">
        <v>1</v>
      </c>
      <c r="V143" s="32">
        <v>1</v>
      </c>
      <c r="W143" s="32">
        <v>1</v>
      </c>
      <c r="X143" s="32">
        <v>0</v>
      </c>
      <c r="Y143" s="32">
        <v>1</v>
      </c>
      <c r="Z143" s="48" t="s">
        <v>433</v>
      </c>
    </row>
    <row r="144" spans="1:26" ht="54">
      <c r="A144" s="8">
        <v>143</v>
      </c>
      <c r="B144" s="8">
        <v>339</v>
      </c>
      <c r="C144" s="11" t="s">
        <v>434</v>
      </c>
      <c r="D144" s="8" t="s">
        <v>48</v>
      </c>
      <c r="E144" s="8" t="s">
        <v>373</v>
      </c>
      <c r="F144" s="8" t="s">
        <v>435</v>
      </c>
      <c r="G144" s="8">
        <v>91</v>
      </c>
      <c r="H144" s="8">
        <v>91.149426496800004</v>
      </c>
      <c r="I144" s="31">
        <v>91</v>
      </c>
      <c r="J144" s="43">
        <v>0</v>
      </c>
      <c r="K144" s="7">
        <f t="shared" si="17"/>
        <v>1.6393575093448316E-3</v>
      </c>
      <c r="L144" s="55">
        <f t="shared" si="16"/>
        <v>0.06</v>
      </c>
      <c r="M144" s="44" t="s">
        <v>375</v>
      </c>
      <c r="N144" s="12" t="str">
        <f t="shared" si="18"/>
        <v>Dentro del rango</v>
      </c>
      <c r="O144" s="71">
        <f t="shared" si="19"/>
        <v>0.14942649680000386</v>
      </c>
      <c r="P144" s="31">
        <v>1</v>
      </c>
      <c r="Q144" s="32">
        <v>1</v>
      </c>
      <c r="R144" s="32">
        <v>1</v>
      </c>
      <c r="S144" s="32">
        <v>1</v>
      </c>
      <c r="T144" s="32">
        <v>0</v>
      </c>
      <c r="U144" s="32">
        <v>1</v>
      </c>
      <c r="V144" s="32">
        <v>0</v>
      </c>
      <c r="W144" s="32">
        <v>0</v>
      </c>
      <c r="X144" s="32">
        <v>0</v>
      </c>
      <c r="Y144" s="32">
        <v>0</v>
      </c>
      <c r="Z144" s="48" t="s">
        <v>436</v>
      </c>
    </row>
    <row r="145" spans="1:26" ht="54">
      <c r="A145" s="8">
        <v>144</v>
      </c>
      <c r="B145" s="8">
        <v>340</v>
      </c>
      <c r="C145" s="11" t="s">
        <v>437</v>
      </c>
      <c r="D145" s="8" t="s">
        <v>48</v>
      </c>
      <c r="E145" s="8" t="s">
        <v>373</v>
      </c>
      <c r="F145" s="8" t="s">
        <v>438</v>
      </c>
      <c r="G145" s="8">
        <v>91</v>
      </c>
      <c r="H145" s="8">
        <v>91.147959506500001</v>
      </c>
      <c r="I145" s="31">
        <v>91</v>
      </c>
      <c r="J145" s="43">
        <v>0</v>
      </c>
      <c r="K145" s="7">
        <f t="shared" si="17"/>
        <v>1.6232892903044072E-3</v>
      </c>
      <c r="L145" s="55">
        <f t="shared" si="16"/>
        <v>0.06</v>
      </c>
      <c r="M145" s="44" t="s">
        <v>375</v>
      </c>
      <c r="N145" s="12" t="str">
        <f t="shared" si="18"/>
        <v>Dentro del rango</v>
      </c>
      <c r="O145" s="71">
        <f t="shared" si="19"/>
        <v>0.14795950650000123</v>
      </c>
      <c r="P145" s="31">
        <v>1</v>
      </c>
      <c r="Q145" s="32">
        <v>1</v>
      </c>
      <c r="R145" s="32">
        <v>1</v>
      </c>
      <c r="S145" s="32">
        <v>1</v>
      </c>
      <c r="T145" s="32">
        <v>0</v>
      </c>
      <c r="U145" s="32">
        <v>1</v>
      </c>
      <c r="V145" s="32">
        <v>1</v>
      </c>
      <c r="W145" s="32">
        <v>1</v>
      </c>
      <c r="X145" s="32">
        <v>0</v>
      </c>
      <c r="Y145" s="32">
        <v>0</v>
      </c>
      <c r="Z145" s="48" t="s">
        <v>439</v>
      </c>
    </row>
    <row r="146" spans="1:26" ht="54">
      <c r="A146" s="8">
        <v>145</v>
      </c>
      <c r="B146" s="8">
        <v>341</v>
      </c>
      <c r="C146" s="11" t="s">
        <v>440</v>
      </c>
      <c r="D146" s="8" t="s">
        <v>48</v>
      </c>
      <c r="E146" s="8" t="s">
        <v>373</v>
      </c>
      <c r="F146" s="8" t="s">
        <v>441</v>
      </c>
      <c r="G146" s="8">
        <v>91</v>
      </c>
      <c r="H146" s="8">
        <v>91.146320001500001</v>
      </c>
      <c r="I146" s="31">
        <v>91</v>
      </c>
      <c r="J146" s="43">
        <v>0</v>
      </c>
      <c r="K146" s="7">
        <f t="shared" si="17"/>
        <v>1.6053308734526334E-3</v>
      </c>
      <c r="L146" s="55">
        <f t="shared" si="16"/>
        <v>0.06</v>
      </c>
      <c r="M146" s="44" t="s">
        <v>375</v>
      </c>
      <c r="N146" s="12" t="str">
        <f t="shared" si="18"/>
        <v>Dentro del rango</v>
      </c>
      <c r="O146" s="71">
        <f t="shared" si="19"/>
        <v>0.14632000150000124</v>
      </c>
      <c r="P146" s="31">
        <v>1</v>
      </c>
      <c r="Q146" s="32">
        <v>1</v>
      </c>
      <c r="R146" s="32">
        <v>1</v>
      </c>
      <c r="S146" s="32">
        <v>1</v>
      </c>
      <c r="T146" s="32">
        <v>0</v>
      </c>
      <c r="U146" s="32">
        <v>1</v>
      </c>
      <c r="V146" s="32">
        <v>0</v>
      </c>
      <c r="W146" s="32">
        <v>0</v>
      </c>
      <c r="X146" s="32">
        <v>0</v>
      </c>
      <c r="Y146" s="32">
        <v>0</v>
      </c>
      <c r="Z146" s="48" t="s">
        <v>423</v>
      </c>
    </row>
    <row r="147" spans="1:26" ht="27">
      <c r="A147" s="8">
        <v>146</v>
      </c>
      <c r="B147" s="8">
        <v>342</v>
      </c>
      <c r="C147" s="11" t="s">
        <v>442</v>
      </c>
      <c r="D147" s="8" t="s">
        <v>48</v>
      </c>
      <c r="E147" s="8" t="s">
        <v>373</v>
      </c>
      <c r="F147" s="8" t="s">
        <v>443</v>
      </c>
      <c r="G147" s="8">
        <v>91</v>
      </c>
      <c r="H147" s="8">
        <v>91.153705499799997</v>
      </c>
      <c r="I147" s="31">
        <v>91</v>
      </c>
      <c r="J147" s="43">
        <v>0</v>
      </c>
      <c r="K147" s="7">
        <f t="shared" si="17"/>
        <v>1.6862232748216101E-3</v>
      </c>
      <c r="L147" s="55">
        <f t="shared" si="16"/>
        <v>0.06</v>
      </c>
      <c r="M147" s="44" t="s">
        <v>375</v>
      </c>
      <c r="N147" s="12" t="str">
        <f t="shared" si="18"/>
        <v>Dentro del rango</v>
      </c>
      <c r="O147" s="71">
        <f t="shared" si="19"/>
        <v>0.15370549979999737</v>
      </c>
      <c r="P147" s="31">
        <v>1</v>
      </c>
      <c r="Q147" s="32">
        <v>1</v>
      </c>
      <c r="R147" s="32">
        <v>1</v>
      </c>
      <c r="S147" s="32">
        <v>1</v>
      </c>
      <c r="T147" s="32">
        <v>0</v>
      </c>
      <c r="U147" s="32">
        <v>1</v>
      </c>
      <c r="V147" s="32">
        <v>1</v>
      </c>
      <c r="W147" s="32">
        <v>1</v>
      </c>
      <c r="X147" s="32">
        <v>0</v>
      </c>
      <c r="Y147" s="32">
        <v>0</v>
      </c>
      <c r="Z147" s="48" t="s">
        <v>411</v>
      </c>
    </row>
    <row r="148" spans="1:26">
      <c r="A148" s="8">
        <v>147</v>
      </c>
      <c r="B148" s="8">
        <v>343</v>
      </c>
      <c r="C148" s="11" t="s">
        <v>444</v>
      </c>
      <c r="D148" s="8" t="s">
        <v>48</v>
      </c>
      <c r="E148" s="8" t="s">
        <v>373</v>
      </c>
      <c r="F148" s="8" t="s">
        <v>445</v>
      </c>
      <c r="G148" s="8">
        <v>91</v>
      </c>
      <c r="H148" s="8">
        <v>91.144943002700003</v>
      </c>
      <c r="I148" s="31">
        <v>91</v>
      </c>
      <c r="J148" s="43">
        <v>0</v>
      </c>
      <c r="K148" s="7">
        <f t="shared" si="17"/>
        <v>1.5902473349038103E-3</v>
      </c>
      <c r="L148" s="55">
        <f t="shared" si="16"/>
        <v>0.06</v>
      </c>
      <c r="M148" s="44" t="s">
        <v>375</v>
      </c>
      <c r="N148" s="12" t="str">
        <f t="shared" si="18"/>
        <v>Dentro del rango</v>
      </c>
      <c r="O148" s="71">
        <f t="shared" si="19"/>
        <v>0.14494300270000338</v>
      </c>
      <c r="P148" s="31">
        <v>1</v>
      </c>
      <c r="Q148" s="32">
        <v>1</v>
      </c>
      <c r="R148" s="32">
        <v>1</v>
      </c>
      <c r="S148" s="32">
        <v>1</v>
      </c>
      <c r="T148" s="32">
        <v>1</v>
      </c>
      <c r="U148" s="32">
        <v>1</v>
      </c>
      <c r="V148" s="32">
        <v>1</v>
      </c>
      <c r="W148" s="32">
        <v>1</v>
      </c>
      <c r="X148" s="32">
        <v>0</v>
      </c>
      <c r="Y148" s="32">
        <v>0</v>
      </c>
      <c r="Z148" s="48" t="s">
        <v>446</v>
      </c>
    </row>
    <row r="149" spans="1:26" ht="40.5">
      <c r="A149" s="8">
        <v>148</v>
      </c>
      <c r="B149" s="8">
        <v>344</v>
      </c>
      <c r="C149" s="11" t="s">
        <v>447</v>
      </c>
      <c r="D149" s="8" t="s">
        <v>48</v>
      </c>
      <c r="E149" s="8" t="s">
        <v>373</v>
      </c>
      <c r="F149" s="8" t="s">
        <v>448</v>
      </c>
      <c r="G149" s="8">
        <v>91</v>
      </c>
      <c r="H149" s="8">
        <v>91.153705004100004</v>
      </c>
      <c r="I149" s="31">
        <v>91</v>
      </c>
      <c r="J149" s="43">
        <v>0</v>
      </c>
      <c r="K149" s="7">
        <f t="shared" si="17"/>
        <v>1.6862178459239898E-3</v>
      </c>
      <c r="L149" s="55">
        <f t="shared" si="16"/>
        <v>0.06</v>
      </c>
      <c r="M149" s="44" t="s">
        <v>375</v>
      </c>
      <c r="N149" s="12" t="str">
        <f t="shared" si="18"/>
        <v>Dentro del rango</v>
      </c>
      <c r="O149" s="71">
        <f t="shared" si="19"/>
        <v>0.15370500410000432</v>
      </c>
      <c r="P149" s="31">
        <v>1</v>
      </c>
      <c r="Q149" s="32">
        <v>1</v>
      </c>
      <c r="R149" s="32">
        <v>1</v>
      </c>
      <c r="S149" s="32">
        <v>1</v>
      </c>
      <c r="T149" s="32">
        <v>0</v>
      </c>
      <c r="U149" s="32">
        <v>1</v>
      </c>
      <c r="V149" s="32">
        <v>1</v>
      </c>
      <c r="W149" s="32">
        <v>1</v>
      </c>
      <c r="X149" s="32">
        <v>0</v>
      </c>
      <c r="Y149" s="32">
        <v>0</v>
      </c>
      <c r="Z149" s="48" t="s">
        <v>449</v>
      </c>
    </row>
    <row r="150" spans="1:26" ht="27">
      <c r="A150" s="8">
        <v>149</v>
      </c>
      <c r="B150" s="8">
        <v>345</v>
      </c>
      <c r="C150" s="11" t="s">
        <v>450</v>
      </c>
      <c r="D150" s="8" t="s">
        <v>48</v>
      </c>
      <c r="E150" s="8" t="s">
        <v>373</v>
      </c>
      <c r="F150" s="8" t="s">
        <v>451</v>
      </c>
      <c r="G150" s="8">
        <v>91</v>
      </c>
      <c r="H150" s="8">
        <v>91.144280493300002</v>
      </c>
      <c r="I150" s="31">
        <v>91</v>
      </c>
      <c r="J150" s="43">
        <v>0</v>
      </c>
      <c r="K150" s="7">
        <f t="shared" si="17"/>
        <v>1.5829900956934753E-3</v>
      </c>
      <c r="L150" s="55">
        <f t="shared" si="16"/>
        <v>0.06</v>
      </c>
      <c r="M150" s="44" t="s">
        <v>375</v>
      </c>
      <c r="N150" s="12" t="str">
        <f t="shared" si="18"/>
        <v>Dentro del rango</v>
      </c>
      <c r="O150" s="71">
        <f t="shared" si="19"/>
        <v>0.14428049330000192</v>
      </c>
      <c r="P150" s="31">
        <v>1</v>
      </c>
      <c r="Q150" s="32">
        <v>1</v>
      </c>
      <c r="R150" s="32">
        <v>1</v>
      </c>
      <c r="S150" s="32">
        <v>1</v>
      </c>
      <c r="T150" s="32">
        <v>1</v>
      </c>
      <c r="U150" s="32">
        <v>1</v>
      </c>
      <c r="V150" s="32">
        <v>0</v>
      </c>
      <c r="W150" s="32">
        <v>0</v>
      </c>
      <c r="X150" s="32">
        <v>0</v>
      </c>
      <c r="Y150" s="32">
        <v>0</v>
      </c>
      <c r="Z150" s="48" t="s">
        <v>452</v>
      </c>
    </row>
    <row r="151" spans="1:26" ht="27">
      <c r="A151" s="8">
        <v>150</v>
      </c>
      <c r="B151" s="8">
        <v>346</v>
      </c>
      <c r="C151" s="11" t="s">
        <v>453</v>
      </c>
      <c r="D151" s="8" t="s">
        <v>48</v>
      </c>
      <c r="E151" s="8" t="s">
        <v>373</v>
      </c>
      <c r="F151" s="8" t="s">
        <v>454</v>
      </c>
      <c r="G151" s="8">
        <v>91</v>
      </c>
      <c r="H151" s="8">
        <v>91.148715492799994</v>
      </c>
      <c r="I151" s="31">
        <v>91</v>
      </c>
      <c r="J151" s="43">
        <v>0</v>
      </c>
      <c r="K151" s="7">
        <f t="shared" si="17"/>
        <v>1.6315698141872461E-3</v>
      </c>
      <c r="L151" s="55">
        <f t="shared" si="16"/>
        <v>0.06</v>
      </c>
      <c r="M151" s="44" t="s">
        <v>375</v>
      </c>
      <c r="N151" s="12" t="str">
        <f t="shared" si="18"/>
        <v>Dentro del rango</v>
      </c>
      <c r="O151" s="71">
        <f t="shared" si="19"/>
        <v>0.14871549279999385</v>
      </c>
      <c r="P151" s="31">
        <v>1</v>
      </c>
      <c r="Q151" s="32">
        <v>1</v>
      </c>
      <c r="R151" s="32">
        <v>1</v>
      </c>
      <c r="S151" s="32">
        <v>1</v>
      </c>
      <c r="T151" s="32">
        <v>1</v>
      </c>
      <c r="U151" s="32">
        <v>1</v>
      </c>
      <c r="V151" s="32">
        <v>0</v>
      </c>
      <c r="W151" s="32">
        <v>0</v>
      </c>
      <c r="X151" s="32">
        <v>0</v>
      </c>
      <c r="Y151" s="32">
        <v>0</v>
      </c>
      <c r="Z151" s="48" t="s">
        <v>455</v>
      </c>
    </row>
    <row r="152" spans="1:26" ht="54">
      <c r="A152" s="8">
        <v>151</v>
      </c>
      <c r="B152" s="8">
        <v>347</v>
      </c>
      <c r="C152" s="11" t="s">
        <v>456</v>
      </c>
      <c r="D152" s="8" t="s">
        <v>48</v>
      </c>
      <c r="E152" s="8" t="s">
        <v>373</v>
      </c>
      <c r="F152" s="8" t="s">
        <v>457</v>
      </c>
      <c r="G152" s="8">
        <v>91</v>
      </c>
      <c r="H152" s="8">
        <v>90.3809379928</v>
      </c>
      <c r="I152" s="31">
        <v>91</v>
      </c>
      <c r="J152" s="43">
        <v>0</v>
      </c>
      <c r="K152" s="7">
        <f t="shared" si="17"/>
        <v>6.8494753534126453E-3</v>
      </c>
      <c r="L152" s="55">
        <f t="shared" si="16"/>
        <v>0.06</v>
      </c>
      <c r="M152" s="44" t="s">
        <v>375</v>
      </c>
      <c r="N152" s="12" t="str">
        <f t="shared" si="18"/>
        <v>Dentro del rango</v>
      </c>
      <c r="O152" s="71">
        <f t="shared" si="19"/>
        <v>0.61906200720000015</v>
      </c>
      <c r="P152" s="31">
        <v>1</v>
      </c>
      <c r="Q152" s="32">
        <v>1</v>
      </c>
      <c r="R152" s="32">
        <v>1</v>
      </c>
      <c r="S152" s="32">
        <v>1</v>
      </c>
      <c r="T152" s="32">
        <v>0</v>
      </c>
      <c r="U152" s="32">
        <v>1</v>
      </c>
      <c r="V152" s="32">
        <v>0</v>
      </c>
      <c r="W152" s="32">
        <v>0</v>
      </c>
      <c r="X152" s="32">
        <v>0</v>
      </c>
      <c r="Y152" s="32">
        <v>0</v>
      </c>
      <c r="Z152" s="48" t="s">
        <v>423</v>
      </c>
    </row>
    <row r="153" spans="1:26" ht="54">
      <c r="A153" s="8">
        <v>152</v>
      </c>
      <c r="B153" s="8">
        <v>348</v>
      </c>
      <c r="C153" s="11" t="s">
        <v>458</v>
      </c>
      <c r="D153" s="8" t="s">
        <v>48</v>
      </c>
      <c r="E153" s="8" t="s">
        <v>373</v>
      </c>
      <c r="F153" s="8" t="s">
        <v>459</v>
      </c>
      <c r="G153" s="8">
        <v>91</v>
      </c>
      <c r="H153" s="8">
        <v>89.246376506299995</v>
      </c>
      <c r="I153" s="31">
        <v>91</v>
      </c>
      <c r="J153" s="43">
        <v>0</v>
      </c>
      <c r="K153" s="7">
        <f t="shared" si="17"/>
        <v>1.9649240253201927E-2</v>
      </c>
      <c r="L153" s="55">
        <f t="shared" si="16"/>
        <v>0.06</v>
      </c>
      <c r="M153" s="44" t="s">
        <v>375</v>
      </c>
      <c r="N153" s="12" t="str">
        <f t="shared" si="18"/>
        <v>Dentro del rango</v>
      </c>
      <c r="O153" s="71">
        <f t="shared" si="19"/>
        <v>1.7536234937000046</v>
      </c>
      <c r="P153" s="31">
        <v>1</v>
      </c>
      <c r="Q153" s="32">
        <v>1</v>
      </c>
      <c r="R153" s="32">
        <v>1</v>
      </c>
      <c r="S153" s="32">
        <v>1</v>
      </c>
      <c r="T153" s="32">
        <v>0</v>
      </c>
      <c r="U153" s="32">
        <v>1</v>
      </c>
      <c r="V153" s="32">
        <v>0</v>
      </c>
      <c r="W153" s="32">
        <v>0</v>
      </c>
      <c r="X153" s="32">
        <v>0</v>
      </c>
      <c r="Y153" s="32">
        <v>0</v>
      </c>
      <c r="Z153" s="48" t="s">
        <v>436</v>
      </c>
    </row>
    <row r="154" spans="1:26" ht="27">
      <c r="A154" s="8">
        <v>153</v>
      </c>
      <c r="B154" s="8">
        <v>349</v>
      </c>
      <c r="C154" s="11" t="s">
        <v>460</v>
      </c>
      <c r="D154" s="8" t="s">
        <v>48</v>
      </c>
      <c r="E154" s="8" t="s">
        <v>373</v>
      </c>
      <c r="F154" s="8" t="s">
        <v>461</v>
      </c>
      <c r="G154" s="8">
        <v>91</v>
      </c>
      <c r="H154" s="8">
        <v>91.866767987100005</v>
      </c>
      <c r="I154" s="31">
        <v>91</v>
      </c>
      <c r="J154" s="43">
        <v>0</v>
      </c>
      <c r="K154" s="7">
        <f t="shared" si="17"/>
        <v>9.4350547656331697E-3</v>
      </c>
      <c r="L154" s="55">
        <f t="shared" si="16"/>
        <v>0.06</v>
      </c>
      <c r="M154" s="44" t="s">
        <v>375</v>
      </c>
      <c r="N154" s="12" t="str">
        <f t="shared" si="18"/>
        <v>Dentro del rango</v>
      </c>
      <c r="O154" s="71">
        <f t="shared" si="19"/>
        <v>0.86676798710000469</v>
      </c>
      <c r="P154" s="31">
        <v>1</v>
      </c>
      <c r="Q154" s="32">
        <v>1</v>
      </c>
      <c r="R154" s="32">
        <v>1</v>
      </c>
      <c r="S154" s="32">
        <v>1</v>
      </c>
      <c r="T154" s="32">
        <v>1</v>
      </c>
      <c r="U154" s="32">
        <v>1</v>
      </c>
      <c r="V154" s="32">
        <v>0</v>
      </c>
      <c r="W154" s="32">
        <v>0</v>
      </c>
      <c r="X154" s="32">
        <v>0</v>
      </c>
      <c r="Y154" s="32">
        <v>0</v>
      </c>
      <c r="Z154" s="48" t="s">
        <v>462</v>
      </c>
    </row>
    <row r="155" spans="1:26">
      <c r="A155" s="8">
        <v>154</v>
      </c>
      <c r="B155" s="8">
        <v>350</v>
      </c>
      <c r="C155" s="11" t="s">
        <v>463</v>
      </c>
      <c r="D155" s="8" t="s">
        <v>48</v>
      </c>
      <c r="E155" s="8" t="s">
        <v>373</v>
      </c>
      <c r="F155" s="8" t="s">
        <v>464</v>
      </c>
      <c r="G155" s="8">
        <v>91</v>
      </c>
      <c r="H155" s="8">
        <v>91.841437013999993</v>
      </c>
      <c r="I155" s="31">
        <v>91</v>
      </c>
      <c r="J155" s="43">
        <v>0</v>
      </c>
      <c r="K155" s="7">
        <f t="shared" si="17"/>
        <v>9.1618450381141942E-3</v>
      </c>
      <c r="L155" s="55">
        <f t="shared" si="16"/>
        <v>0.06</v>
      </c>
      <c r="M155" s="44" t="s">
        <v>375</v>
      </c>
      <c r="N155" s="12" t="str">
        <f t="shared" si="18"/>
        <v>Dentro del rango</v>
      </c>
      <c r="O155" s="71">
        <f t="shared" si="19"/>
        <v>0.84143701399999316</v>
      </c>
      <c r="P155" s="31">
        <v>1</v>
      </c>
      <c r="Q155" s="32">
        <v>1</v>
      </c>
      <c r="R155" s="32">
        <v>1</v>
      </c>
      <c r="S155" s="32">
        <v>1</v>
      </c>
      <c r="T155" s="32">
        <v>1</v>
      </c>
      <c r="U155" s="32">
        <v>1</v>
      </c>
      <c r="V155" s="32">
        <v>1</v>
      </c>
      <c r="W155" s="32">
        <v>1</v>
      </c>
      <c r="X155" s="32">
        <v>0</v>
      </c>
      <c r="Y155" s="32">
        <v>1</v>
      </c>
      <c r="Z155" s="48" t="s">
        <v>465</v>
      </c>
    </row>
    <row r="156" spans="1:26" ht="54">
      <c r="A156" s="8">
        <v>155</v>
      </c>
      <c r="B156" s="8">
        <v>351</v>
      </c>
      <c r="C156" s="11" t="s">
        <v>466</v>
      </c>
      <c r="D156" s="8" t="s">
        <v>48</v>
      </c>
      <c r="E156" s="8" t="s">
        <v>373</v>
      </c>
      <c r="F156" s="8" t="s">
        <v>467</v>
      </c>
      <c r="G156" s="8">
        <v>91</v>
      </c>
      <c r="H156" s="8">
        <v>88.444131043599995</v>
      </c>
      <c r="I156" s="31">
        <v>91</v>
      </c>
      <c r="J156" s="43">
        <v>0</v>
      </c>
      <c r="K156" s="7">
        <f t="shared" si="17"/>
        <v>2.8898118238507506E-2</v>
      </c>
      <c r="L156" s="55">
        <f t="shared" si="16"/>
        <v>0.06</v>
      </c>
      <c r="M156" s="44" t="s">
        <v>375</v>
      </c>
      <c r="N156" s="12" t="str">
        <f t="shared" si="18"/>
        <v>Dentro del rango</v>
      </c>
      <c r="O156" s="71">
        <f t="shared" si="19"/>
        <v>2.5558689564000048</v>
      </c>
      <c r="P156" s="31">
        <v>1</v>
      </c>
      <c r="Q156" s="32">
        <v>0</v>
      </c>
      <c r="R156" s="32">
        <v>1</v>
      </c>
      <c r="S156" s="32">
        <v>1</v>
      </c>
      <c r="T156" s="32">
        <v>0</v>
      </c>
      <c r="U156" s="32">
        <v>1</v>
      </c>
      <c r="V156" s="32">
        <v>0</v>
      </c>
      <c r="W156" s="32">
        <v>0</v>
      </c>
      <c r="X156" s="32">
        <v>0</v>
      </c>
      <c r="Y156" s="32">
        <v>0</v>
      </c>
      <c r="Z156" s="48" t="s">
        <v>468</v>
      </c>
    </row>
    <row r="157" spans="1:26" ht="40.5">
      <c r="A157" s="8">
        <v>156</v>
      </c>
      <c r="B157" s="8">
        <v>352</v>
      </c>
      <c r="C157" s="11" t="s">
        <v>469</v>
      </c>
      <c r="D157" s="8" t="s">
        <v>48</v>
      </c>
      <c r="E157" s="8" t="s">
        <v>373</v>
      </c>
      <c r="F157" s="8" t="s">
        <v>470</v>
      </c>
      <c r="G157" s="8">
        <v>91</v>
      </c>
      <c r="H157" s="8">
        <v>91.450203695699997</v>
      </c>
      <c r="I157" s="31">
        <v>91</v>
      </c>
      <c r="J157" s="43">
        <v>0</v>
      </c>
      <c r="K157" s="7">
        <f t="shared" si="17"/>
        <v>4.9229381401713155E-3</v>
      </c>
      <c r="L157" s="55">
        <f t="shared" si="16"/>
        <v>0.06</v>
      </c>
      <c r="M157" s="44" t="s">
        <v>375</v>
      </c>
      <c r="N157" s="12" t="str">
        <f t="shared" si="18"/>
        <v>Dentro del rango</v>
      </c>
      <c r="O157" s="71">
        <f t="shared" si="19"/>
        <v>0.4502036956999973</v>
      </c>
      <c r="P157" s="31">
        <v>1</v>
      </c>
      <c r="Q157" s="32">
        <v>0</v>
      </c>
      <c r="R157" s="32">
        <v>1</v>
      </c>
      <c r="S157" s="32">
        <v>1</v>
      </c>
      <c r="T157" s="32">
        <v>0</v>
      </c>
      <c r="U157" s="32">
        <v>1</v>
      </c>
      <c r="V157" s="32">
        <v>0</v>
      </c>
      <c r="W157" s="32">
        <v>0</v>
      </c>
      <c r="X157" s="32">
        <v>0</v>
      </c>
      <c r="Y157" s="32">
        <v>0</v>
      </c>
      <c r="Z157" s="48" t="s">
        <v>471</v>
      </c>
    </row>
    <row r="158" spans="1:26" ht="40.5">
      <c r="A158" s="8">
        <v>157</v>
      </c>
      <c r="B158" s="8">
        <v>353</v>
      </c>
      <c r="C158" s="11" t="s">
        <v>472</v>
      </c>
      <c r="D158" s="8" t="s">
        <v>48</v>
      </c>
      <c r="E158" s="8" t="s">
        <v>373</v>
      </c>
      <c r="F158" s="8" t="s">
        <v>473</v>
      </c>
      <c r="G158" s="8">
        <v>91</v>
      </c>
      <c r="H158" s="8">
        <v>92.5166590396</v>
      </c>
      <c r="I158" s="31">
        <v>91</v>
      </c>
      <c r="J158" s="43">
        <v>0</v>
      </c>
      <c r="K158" s="7">
        <f t="shared" si="17"/>
        <v>1.6393361534497514E-2</v>
      </c>
      <c r="L158" s="55">
        <f t="shared" si="16"/>
        <v>0.06</v>
      </c>
      <c r="M158" s="44" t="s">
        <v>375</v>
      </c>
      <c r="N158" s="12" t="str">
        <f t="shared" si="18"/>
        <v>Dentro del rango</v>
      </c>
      <c r="O158" s="71">
        <f t="shared" si="19"/>
        <v>1.5166590396000004</v>
      </c>
      <c r="P158" s="31">
        <v>1</v>
      </c>
      <c r="Q158" s="32">
        <v>0</v>
      </c>
      <c r="R158" s="32">
        <v>1</v>
      </c>
      <c r="S158" s="32">
        <v>1</v>
      </c>
      <c r="T158" s="32">
        <v>0</v>
      </c>
      <c r="U158" s="32">
        <v>1</v>
      </c>
      <c r="V158" s="32">
        <v>0</v>
      </c>
      <c r="W158" s="32">
        <v>0</v>
      </c>
      <c r="X158" s="32">
        <v>0</v>
      </c>
      <c r="Y158" s="32">
        <v>0</v>
      </c>
      <c r="Z158" s="48" t="s">
        <v>474</v>
      </c>
    </row>
    <row r="159" spans="1:26" ht="40.5">
      <c r="A159" s="8">
        <v>158</v>
      </c>
      <c r="B159" s="8">
        <v>354</v>
      </c>
      <c r="C159" s="11" t="s">
        <v>475</v>
      </c>
      <c r="D159" s="8" t="s">
        <v>48</v>
      </c>
      <c r="E159" s="8" t="s">
        <v>373</v>
      </c>
      <c r="F159" s="8" t="s">
        <v>476</v>
      </c>
      <c r="G159" s="8">
        <v>91</v>
      </c>
      <c r="H159" s="8">
        <v>94.8041889637</v>
      </c>
      <c r="I159" s="31">
        <v>91</v>
      </c>
      <c r="J159" s="43">
        <v>0</v>
      </c>
      <c r="K159" s="7">
        <f t="shared" si="17"/>
        <v>4.0126802468154678E-2</v>
      </c>
      <c r="L159" s="55">
        <f t="shared" si="16"/>
        <v>0.06</v>
      </c>
      <c r="M159" s="44" t="s">
        <v>375</v>
      </c>
      <c r="N159" s="12" t="str">
        <f t="shared" si="18"/>
        <v>Dentro del rango</v>
      </c>
      <c r="O159" s="71">
        <f t="shared" si="19"/>
        <v>3.8041889636999997</v>
      </c>
      <c r="P159" s="31">
        <v>1</v>
      </c>
      <c r="Q159" s="32">
        <v>0</v>
      </c>
      <c r="R159" s="32">
        <v>1</v>
      </c>
      <c r="S159" s="32">
        <v>1</v>
      </c>
      <c r="T159" s="32">
        <v>0</v>
      </c>
      <c r="U159" s="32">
        <v>1</v>
      </c>
      <c r="V159" s="32">
        <v>0</v>
      </c>
      <c r="W159" s="32">
        <v>0</v>
      </c>
      <c r="X159" s="32">
        <v>0</v>
      </c>
      <c r="Y159" s="32">
        <v>0</v>
      </c>
      <c r="Z159" s="48" t="s">
        <v>379</v>
      </c>
    </row>
    <row r="160" spans="1:26" ht="54">
      <c r="A160" s="8">
        <v>159</v>
      </c>
      <c r="B160" s="8">
        <v>355</v>
      </c>
      <c r="C160" s="11" t="s">
        <v>477</v>
      </c>
      <c r="D160" s="8" t="s">
        <v>48</v>
      </c>
      <c r="E160" s="8" t="s">
        <v>373</v>
      </c>
      <c r="F160" s="8" t="s">
        <v>478</v>
      </c>
      <c r="G160" s="8">
        <v>91</v>
      </c>
      <c r="H160" s="8">
        <v>92.962767282300007</v>
      </c>
      <c r="I160" s="31">
        <v>91</v>
      </c>
      <c r="J160" s="43">
        <v>0</v>
      </c>
      <c r="K160" s="7">
        <f t="shared" si="17"/>
        <v>2.1113477359593569E-2</v>
      </c>
      <c r="L160" s="55">
        <f t="shared" si="16"/>
        <v>0.06</v>
      </c>
      <c r="M160" s="44" t="s">
        <v>375</v>
      </c>
      <c r="N160" s="12" t="str">
        <f t="shared" si="18"/>
        <v>Dentro del rango</v>
      </c>
      <c r="O160" s="71">
        <f t="shared" si="19"/>
        <v>1.9627672823000069</v>
      </c>
      <c r="P160" s="31">
        <v>1</v>
      </c>
      <c r="Q160" s="32">
        <v>0</v>
      </c>
      <c r="R160" s="32">
        <v>1</v>
      </c>
      <c r="S160" s="32">
        <v>1</v>
      </c>
      <c r="T160" s="32">
        <v>0</v>
      </c>
      <c r="U160" s="32">
        <v>1</v>
      </c>
      <c r="V160" s="32">
        <v>0</v>
      </c>
      <c r="W160" s="32">
        <v>0</v>
      </c>
      <c r="X160" s="32">
        <v>0</v>
      </c>
      <c r="Y160" s="32">
        <v>0</v>
      </c>
      <c r="Z160" s="48" t="s">
        <v>479</v>
      </c>
    </row>
    <row r="161" spans="1:26" ht="54">
      <c r="A161" s="8">
        <v>160</v>
      </c>
      <c r="B161" s="8">
        <v>356</v>
      </c>
      <c r="C161" s="11" t="s">
        <v>480</v>
      </c>
      <c r="D161" s="8" t="s">
        <v>48</v>
      </c>
      <c r="E161" s="8" t="s">
        <v>373</v>
      </c>
      <c r="F161" s="8" t="s">
        <v>481</v>
      </c>
      <c r="G161" s="8">
        <v>91</v>
      </c>
      <c r="H161" s="8">
        <v>89.521004404500005</v>
      </c>
      <c r="I161" s="31">
        <v>91</v>
      </c>
      <c r="J161" s="43">
        <v>0</v>
      </c>
      <c r="K161" s="7">
        <f t="shared" si="17"/>
        <v>1.6521213153699265E-2</v>
      </c>
      <c r="L161" s="55">
        <f t="shared" si="16"/>
        <v>0.06</v>
      </c>
      <c r="M161" s="44" t="s">
        <v>375</v>
      </c>
      <c r="N161" s="12" t="str">
        <f t="shared" si="18"/>
        <v>Dentro del rango</v>
      </c>
      <c r="O161" s="71">
        <f t="shared" si="19"/>
        <v>1.4789955954999954</v>
      </c>
      <c r="P161" s="31">
        <v>1</v>
      </c>
      <c r="Q161" s="32">
        <v>0</v>
      </c>
      <c r="R161" s="32">
        <v>1</v>
      </c>
      <c r="S161" s="32">
        <v>1</v>
      </c>
      <c r="T161" s="32">
        <v>0</v>
      </c>
      <c r="U161" s="32">
        <v>1</v>
      </c>
      <c r="V161" s="32">
        <v>0</v>
      </c>
      <c r="W161" s="32">
        <v>0</v>
      </c>
      <c r="X161" s="32">
        <v>0</v>
      </c>
      <c r="Y161" s="32">
        <v>0</v>
      </c>
      <c r="Z161" s="48" t="s">
        <v>482</v>
      </c>
    </row>
    <row r="162" spans="1:26" ht="54">
      <c r="A162" s="8">
        <v>161</v>
      </c>
      <c r="B162" s="8">
        <v>357</v>
      </c>
      <c r="C162" s="11" t="s">
        <v>483</v>
      </c>
      <c r="D162" s="8" t="s">
        <v>48</v>
      </c>
      <c r="E162" s="8" t="s">
        <v>373</v>
      </c>
      <c r="F162" s="8" t="s">
        <v>484</v>
      </c>
      <c r="G162" s="8">
        <v>91</v>
      </c>
      <c r="H162" s="8">
        <v>93.213013600699995</v>
      </c>
      <c r="I162" s="31">
        <v>91</v>
      </c>
      <c r="J162" s="43">
        <v>0</v>
      </c>
      <c r="K162" s="7">
        <f t="shared" si="17"/>
        <v>2.3741466080905424E-2</v>
      </c>
      <c r="L162" s="55">
        <f t="shared" si="16"/>
        <v>0.06</v>
      </c>
      <c r="M162" s="44" t="s">
        <v>375</v>
      </c>
      <c r="N162" s="12" t="str">
        <f t="shared" si="18"/>
        <v>Dentro del rango</v>
      </c>
      <c r="O162" s="71">
        <f t="shared" si="19"/>
        <v>2.2130136006999948</v>
      </c>
      <c r="P162" s="31">
        <v>1</v>
      </c>
      <c r="Q162" s="32">
        <v>0</v>
      </c>
      <c r="R162" s="32">
        <v>1</v>
      </c>
      <c r="S162" s="32">
        <v>1</v>
      </c>
      <c r="T162" s="32">
        <v>0</v>
      </c>
      <c r="U162" s="32">
        <v>1</v>
      </c>
      <c r="V162" s="32">
        <v>0</v>
      </c>
      <c r="W162" s="32">
        <v>0</v>
      </c>
      <c r="X162" s="32">
        <v>0</v>
      </c>
      <c r="Y162" s="32">
        <v>0</v>
      </c>
      <c r="Z162" s="48" t="s">
        <v>485</v>
      </c>
    </row>
    <row r="163" spans="1:26" ht="54">
      <c r="A163" s="8">
        <v>162</v>
      </c>
      <c r="B163" s="8">
        <v>358</v>
      </c>
      <c r="C163" s="11" t="s">
        <v>486</v>
      </c>
      <c r="D163" s="8" t="s">
        <v>48</v>
      </c>
      <c r="E163" s="8" t="s">
        <v>373</v>
      </c>
      <c r="F163" s="8" t="s">
        <v>487</v>
      </c>
      <c r="G163" s="8">
        <v>91</v>
      </c>
      <c r="H163" s="8">
        <v>91.837665399599999</v>
      </c>
      <c r="I163" s="31">
        <v>91</v>
      </c>
      <c r="J163" s="43">
        <v>0</v>
      </c>
      <c r="K163" s="7">
        <f t="shared" si="17"/>
        <v>9.1211530253429898E-3</v>
      </c>
      <c r="L163" s="55">
        <f t="shared" si="16"/>
        <v>0.06</v>
      </c>
      <c r="M163" s="44" t="s">
        <v>375</v>
      </c>
      <c r="N163" s="12" t="str">
        <f t="shared" si="18"/>
        <v>Dentro del rango</v>
      </c>
      <c r="O163" s="71">
        <f t="shared" si="19"/>
        <v>0.83766539959999875</v>
      </c>
      <c r="P163" s="31">
        <v>1</v>
      </c>
      <c r="Q163" s="32">
        <v>0</v>
      </c>
      <c r="R163" s="32">
        <v>1</v>
      </c>
      <c r="S163" s="32">
        <v>1</v>
      </c>
      <c r="T163" s="32">
        <v>0</v>
      </c>
      <c r="U163" s="32">
        <v>1</v>
      </c>
      <c r="V163" s="32">
        <v>0</v>
      </c>
      <c r="W163" s="32">
        <v>0</v>
      </c>
      <c r="X163" s="32">
        <v>0</v>
      </c>
      <c r="Y163" s="32">
        <v>0</v>
      </c>
      <c r="Z163" s="48" t="s">
        <v>488</v>
      </c>
    </row>
    <row r="164" spans="1:26" ht="27">
      <c r="A164" s="8">
        <v>163</v>
      </c>
      <c r="B164" s="8">
        <v>359</v>
      </c>
      <c r="C164" s="11" t="s">
        <v>489</v>
      </c>
      <c r="D164" s="8" t="s">
        <v>48</v>
      </c>
      <c r="E164" s="8" t="s">
        <v>373</v>
      </c>
      <c r="F164" s="8" t="s">
        <v>490</v>
      </c>
      <c r="G164" s="8">
        <v>91</v>
      </c>
      <c r="H164" s="8">
        <v>90.015633905000001</v>
      </c>
      <c r="I164" s="31">
        <v>91</v>
      </c>
      <c r="J164" s="43">
        <v>0</v>
      </c>
      <c r="K164" s="7">
        <f t="shared" si="17"/>
        <v>1.0935501448991308E-2</v>
      </c>
      <c r="L164" s="55">
        <f t="shared" si="16"/>
        <v>0.06</v>
      </c>
      <c r="M164" s="44" t="s">
        <v>375</v>
      </c>
      <c r="N164" s="12" t="str">
        <f t="shared" si="18"/>
        <v>Dentro del rango</v>
      </c>
      <c r="O164" s="71">
        <f t="shared" si="19"/>
        <v>0.98436609499999861</v>
      </c>
      <c r="P164" s="31">
        <v>1</v>
      </c>
      <c r="Q164" s="32">
        <v>0</v>
      </c>
      <c r="R164" s="32">
        <v>1</v>
      </c>
      <c r="S164" s="32">
        <v>1</v>
      </c>
      <c r="T164" s="32">
        <v>0</v>
      </c>
      <c r="U164" s="32">
        <v>1</v>
      </c>
      <c r="V164" s="32">
        <v>1</v>
      </c>
      <c r="W164" s="32">
        <v>1</v>
      </c>
      <c r="X164" s="32">
        <v>0</v>
      </c>
      <c r="Y164" s="32">
        <v>0</v>
      </c>
      <c r="Z164" s="48" t="s">
        <v>491</v>
      </c>
    </row>
    <row r="165" spans="1:26" ht="27">
      <c r="A165" s="8">
        <v>164</v>
      </c>
      <c r="B165" s="8">
        <v>360</v>
      </c>
      <c r="C165" s="11" t="s">
        <v>492</v>
      </c>
      <c r="D165" s="8" t="s">
        <v>48</v>
      </c>
      <c r="E165" s="8" t="s">
        <v>373</v>
      </c>
      <c r="F165" s="8" t="s">
        <v>493</v>
      </c>
      <c r="G165" s="8">
        <v>85</v>
      </c>
      <c r="H165" s="8">
        <v>84.518444853299997</v>
      </c>
      <c r="I165" s="31">
        <v>85</v>
      </c>
      <c r="J165" s="43">
        <v>0</v>
      </c>
      <c r="K165" s="7">
        <f t="shared" si="17"/>
        <v>5.697633783203729E-3</v>
      </c>
      <c r="L165" s="55">
        <f t="shared" si="16"/>
        <v>0.06</v>
      </c>
      <c r="M165" s="44" t="s">
        <v>375</v>
      </c>
      <c r="N165" s="12" t="str">
        <f t="shared" si="18"/>
        <v>Dentro del rango</v>
      </c>
      <c r="O165" s="71">
        <f t="shared" si="19"/>
        <v>0.48155514670000343</v>
      </c>
      <c r="P165" s="31">
        <v>1</v>
      </c>
      <c r="Q165" s="32">
        <v>0</v>
      </c>
      <c r="R165" s="32">
        <v>1</v>
      </c>
      <c r="S165" s="32">
        <v>1</v>
      </c>
      <c r="T165" s="32">
        <v>0</v>
      </c>
      <c r="U165" s="32">
        <v>1</v>
      </c>
      <c r="V165" s="32">
        <v>1</v>
      </c>
      <c r="W165" s="32">
        <v>1</v>
      </c>
      <c r="X165" s="32">
        <v>0</v>
      </c>
      <c r="Y165" s="32">
        <v>0</v>
      </c>
      <c r="Z165" s="48" t="s">
        <v>494</v>
      </c>
    </row>
    <row r="166" spans="1:26" ht="54">
      <c r="A166" s="8">
        <v>165</v>
      </c>
      <c r="B166" s="8">
        <v>361</v>
      </c>
      <c r="C166" s="11" t="s">
        <v>495</v>
      </c>
      <c r="D166" s="8" t="s">
        <v>48</v>
      </c>
      <c r="E166" s="8" t="s">
        <v>373</v>
      </c>
      <c r="F166" s="8" t="s">
        <v>496</v>
      </c>
      <c r="G166" s="21">
        <v>85</v>
      </c>
      <c r="H166" s="21">
        <v>97.5247241581</v>
      </c>
      <c r="I166" s="77">
        <v>85</v>
      </c>
      <c r="J166" s="43">
        <v>0</v>
      </c>
      <c r="K166" s="7">
        <f t="shared" si="17"/>
        <v>0.12842614287014878</v>
      </c>
      <c r="L166" s="55">
        <f t="shared" si="16"/>
        <v>0.06</v>
      </c>
      <c r="M166" s="44" t="s">
        <v>375</v>
      </c>
      <c r="N166" s="12" t="str">
        <f t="shared" si="18"/>
        <v>Supera el rango</v>
      </c>
      <c r="O166" s="71">
        <f t="shared" si="19"/>
        <v>12.5247241581</v>
      </c>
      <c r="P166" s="31">
        <v>1</v>
      </c>
      <c r="Q166" s="32">
        <v>0</v>
      </c>
      <c r="R166" s="32">
        <v>1</v>
      </c>
      <c r="S166" s="32">
        <v>1</v>
      </c>
      <c r="T166" s="32">
        <v>0</v>
      </c>
      <c r="U166" s="32">
        <v>1</v>
      </c>
      <c r="V166" s="32">
        <v>0</v>
      </c>
      <c r="W166" s="32">
        <v>0</v>
      </c>
      <c r="X166" s="32">
        <v>0</v>
      </c>
      <c r="Y166" s="32">
        <v>0</v>
      </c>
      <c r="Z166" s="89" t="s">
        <v>497</v>
      </c>
    </row>
    <row r="167" spans="1:26" ht="27">
      <c r="A167" s="8">
        <v>166</v>
      </c>
      <c r="B167" s="8">
        <v>362</v>
      </c>
      <c r="C167" s="11" t="s">
        <v>498</v>
      </c>
      <c r="D167" s="8" t="s">
        <v>48</v>
      </c>
      <c r="E167" s="8" t="s">
        <v>373</v>
      </c>
      <c r="F167" s="8" t="s">
        <v>499</v>
      </c>
      <c r="G167" s="8">
        <v>85</v>
      </c>
      <c r="H167" s="8">
        <v>84.525197113800004</v>
      </c>
      <c r="I167" s="31">
        <v>85</v>
      </c>
      <c r="J167" s="43">
        <v>0</v>
      </c>
      <c r="K167" s="7">
        <f t="shared" si="17"/>
        <v>5.617294042636156E-3</v>
      </c>
      <c r="L167" s="55">
        <f t="shared" si="16"/>
        <v>0.06</v>
      </c>
      <c r="M167" s="44" t="s">
        <v>375</v>
      </c>
      <c r="N167" s="12" t="str">
        <f t="shared" si="18"/>
        <v>Dentro del rango</v>
      </c>
      <c r="O167" s="71">
        <f t="shared" si="19"/>
        <v>0.47480288619999556</v>
      </c>
      <c r="P167" s="31">
        <v>1</v>
      </c>
      <c r="Q167" s="32">
        <v>0</v>
      </c>
      <c r="R167" s="32">
        <v>1</v>
      </c>
      <c r="S167" s="32">
        <v>1</v>
      </c>
      <c r="T167" s="32">
        <v>0</v>
      </c>
      <c r="U167" s="32">
        <v>1</v>
      </c>
      <c r="V167" s="32">
        <v>1</v>
      </c>
      <c r="W167" s="32">
        <v>1</v>
      </c>
      <c r="X167" s="32">
        <v>0</v>
      </c>
      <c r="Y167" s="32">
        <v>0</v>
      </c>
      <c r="Z167" s="48" t="s">
        <v>500</v>
      </c>
    </row>
    <row r="168" spans="1:26" ht="67.5">
      <c r="A168" s="8">
        <v>167</v>
      </c>
      <c r="B168" s="8">
        <v>363</v>
      </c>
      <c r="C168" s="11" t="s">
        <v>501</v>
      </c>
      <c r="D168" s="8" t="s">
        <v>48</v>
      </c>
      <c r="E168" s="8" t="s">
        <v>373</v>
      </c>
      <c r="F168" s="8" t="s">
        <v>502</v>
      </c>
      <c r="G168" s="21">
        <v>85</v>
      </c>
      <c r="H168" s="21">
        <v>97.523009137000003</v>
      </c>
      <c r="I168" s="77">
        <v>85</v>
      </c>
      <c r="J168" s="43">
        <v>0</v>
      </c>
      <c r="K168" s="7">
        <f t="shared" si="17"/>
        <v>0.12841081553797956</v>
      </c>
      <c r="L168" s="55">
        <f t="shared" si="16"/>
        <v>0.06</v>
      </c>
      <c r="M168" s="44" t="s">
        <v>375</v>
      </c>
      <c r="N168" s="12" t="str">
        <f t="shared" si="18"/>
        <v>Supera el rango</v>
      </c>
      <c r="O168" s="71">
        <f t="shared" si="19"/>
        <v>12.523009137000003</v>
      </c>
      <c r="P168" s="31">
        <v>1</v>
      </c>
      <c r="Q168" s="32">
        <v>0</v>
      </c>
      <c r="R168" s="32">
        <v>1</v>
      </c>
      <c r="S168" s="32">
        <v>1</v>
      </c>
      <c r="T168" s="32">
        <v>0</v>
      </c>
      <c r="U168" s="32">
        <v>1</v>
      </c>
      <c r="V168" s="32">
        <v>0</v>
      </c>
      <c r="W168" s="32">
        <v>0</v>
      </c>
      <c r="X168" s="32">
        <v>0</v>
      </c>
      <c r="Y168" s="32">
        <v>0</v>
      </c>
      <c r="Z168" s="89" t="s">
        <v>503</v>
      </c>
    </row>
    <row r="169" spans="1:26" ht="54">
      <c r="A169" s="8">
        <v>168</v>
      </c>
      <c r="B169" s="8">
        <v>364</v>
      </c>
      <c r="C169" s="11" t="s">
        <v>504</v>
      </c>
      <c r="D169" s="8" t="s">
        <v>48</v>
      </c>
      <c r="E169" s="8" t="s">
        <v>373</v>
      </c>
      <c r="F169" s="8" t="s">
        <v>505</v>
      </c>
      <c r="G169" s="21">
        <v>85</v>
      </c>
      <c r="H169" s="21">
        <v>97.518942958300002</v>
      </c>
      <c r="I169" s="77">
        <v>85</v>
      </c>
      <c r="J169" s="43">
        <v>0</v>
      </c>
      <c r="K169" s="7">
        <f t="shared" si="17"/>
        <v>0.1283744734974539</v>
      </c>
      <c r="L169" s="55">
        <f t="shared" si="16"/>
        <v>0.06</v>
      </c>
      <c r="M169" s="44" t="s">
        <v>375</v>
      </c>
      <c r="N169" s="12" t="str">
        <f t="shared" si="18"/>
        <v>Supera el rango</v>
      </c>
      <c r="O169" s="71">
        <f t="shared" si="19"/>
        <v>12.518942958300002</v>
      </c>
      <c r="P169" s="31">
        <v>1</v>
      </c>
      <c r="Q169" s="32">
        <v>0</v>
      </c>
      <c r="R169" s="32">
        <v>1</v>
      </c>
      <c r="S169" s="32">
        <v>1</v>
      </c>
      <c r="T169" s="32">
        <v>0</v>
      </c>
      <c r="U169" s="32">
        <v>1</v>
      </c>
      <c r="V169" s="32">
        <v>1</v>
      </c>
      <c r="W169" s="32">
        <v>1</v>
      </c>
      <c r="X169" s="32">
        <v>0</v>
      </c>
      <c r="Y169" s="32">
        <v>0</v>
      </c>
      <c r="Z169" s="89" t="s">
        <v>506</v>
      </c>
    </row>
    <row r="170" spans="1:26" ht="27">
      <c r="A170" s="8">
        <v>169</v>
      </c>
      <c r="B170" s="8">
        <v>365</v>
      </c>
      <c r="C170" s="11" t="s">
        <v>507</v>
      </c>
      <c r="D170" s="8" t="s">
        <v>48</v>
      </c>
      <c r="E170" s="8" t="s">
        <v>373</v>
      </c>
      <c r="F170" s="8" t="s">
        <v>508</v>
      </c>
      <c r="G170" s="8">
        <v>85</v>
      </c>
      <c r="H170" s="8">
        <v>84.523856803000001</v>
      </c>
      <c r="I170" s="31">
        <v>85</v>
      </c>
      <c r="J170" s="43">
        <v>0</v>
      </c>
      <c r="K170" s="7">
        <f t="shared" si="17"/>
        <v>5.6332403064586522E-3</v>
      </c>
      <c r="L170" s="55">
        <f t="shared" si="16"/>
        <v>0.06</v>
      </c>
      <c r="M170" s="44" t="s">
        <v>375</v>
      </c>
      <c r="N170" s="12" t="str">
        <f t="shared" si="18"/>
        <v>Dentro del rango</v>
      </c>
      <c r="O170" s="71">
        <f t="shared" si="19"/>
        <v>0.47614319699999896</v>
      </c>
      <c r="P170" s="31">
        <v>1</v>
      </c>
      <c r="Q170" s="32">
        <v>0</v>
      </c>
      <c r="R170" s="32">
        <v>1</v>
      </c>
      <c r="S170" s="32">
        <v>1</v>
      </c>
      <c r="T170" s="32">
        <v>0</v>
      </c>
      <c r="U170" s="32">
        <v>1</v>
      </c>
      <c r="V170" s="32">
        <v>1</v>
      </c>
      <c r="W170" s="32">
        <v>1</v>
      </c>
      <c r="X170" s="32">
        <v>0</v>
      </c>
      <c r="Y170" s="32">
        <v>0</v>
      </c>
      <c r="Z170" s="48" t="s">
        <v>500</v>
      </c>
    </row>
    <row r="171" spans="1:26" ht="54">
      <c r="A171" s="8">
        <v>170</v>
      </c>
      <c r="B171" s="8">
        <v>366</v>
      </c>
      <c r="C171" s="11" t="s">
        <v>509</v>
      </c>
      <c r="D171" s="8" t="s">
        <v>48</v>
      </c>
      <c r="E171" s="8" t="s">
        <v>373</v>
      </c>
      <c r="F171" s="8" t="s">
        <v>510</v>
      </c>
      <c r="G171" s="8">
        <v>85</v>
      </c>
      <c r="H171" s="8">
        <v>84.526145598200003</v>
      </c>
      <c r="I171" s="31">
        <v>85</v>
      </c>
      <c r="J171" s="43">
        <v>0</v>
      </c>
      <c r="K171" s="7">
        <f t="shared" si="17"/>
        <v>5.6060098144364917E-3</v>
      </c>
      <c r="L171" s="55">
        <f t="shared" si="16"/>
        <v>0.06</v>
      </c>
      <c r="M171" s="44" t="s">
        <v>375</v>
      </c>
      <c r="N171" s="12" t="str">
        <f t="shared" si="18"/>
        <v>Dentro del rango</v>
      </c>
      <c r="O171" s="71">
        <f t="shared" si="19"/>
        <v>0.47385440179999705</v>
      </c>
      <c r="P171" s="31">
        <v>1</v>
      </c>
      <c r="Q171" s="32">
        <v>0</v>
      </c>
      <c r="R171" s="32">
        <v>1</v>
      </c>
      <c r="S171" s="32">
        <v>1</v>
      </c>
      <c r="T171" s="32">
        <v>0</v>
      </c>
      <c r="U171" s="32">
        <v>1</v>
      </c>
      <c r="V171" s="32">
        <v>0</v>
      </c>
      <c r="W171" s="32">
        <v>0</v>
      </c>
      <c r="X171" s="32">
        <v>0</v>
      </c>
      <c r="Y171" s="32">
        <v>0</v>
      </c>
      <c r="Z171" s="48" t="s">
        <v>511</v>
      </c>
    </row>
    <row r="172" spans="1:26" ht="54">
      <c r="A172" s="8">
        <v>171</v>
      </c>
      <c r="B172" s="8">
        <v>367</v>
      </c>
      <c r="C172" s="11" t="s">
        <v>512</v>
      </c>
      <c r="D172" s="8" t="s">
        <v>48</v>
      </c>
      <c r="E172" s="8" t="s">
        <v>373</v>
      </c>
      <c r="F172" s="8" t="s">
        <v>513</v>
      </c>
      <c r="G172" s="8">
        <v>85</v>
      </c>
      <c r="H172" s="8">
        <v>84.520089161200005</v>
      </c>
      <c r="I172" s="31">
        <v>85</v>
      </c>
      <c r="J172" s="43">
        <v>0</v>
      </c>
      <c r="K172" s="7">
        <f t="shared" si="17"/>
        <v>5.6780682978775669E-3</v>
      </c>
      <c r="L172" s="55">
        <f t="shared" si="16"/>
        <v>0.06</v>
      </c>
      <c r="M172" s="44" t="s">
        <v>375</v>
      </c>
      <c r="N172" s="12" t="str">
        <f t="shared" si="18"/>
        <v>Dentro del rango</v>
      </c>
      <c r="O172" s="71">
        <f t="shared" si="19"/>
        <v>0.47991083879999508</v>
      </c>
      <c r="P172" s="31">
        <v>1</v>
      </c>
      <c r="Q172" s="32">
        <v>0</v>
      </c>
      <c r="R172" s="32">
        <v>1</v>
      </c>
      <c r="S172" s="32">
        <v>1</v>
      </c>
      <c r="T172" s="32">
        <v>0</v>
      </c>
      <c r="U172" s="32">
        <v>1</v>
      </c>
      <c r="V172" s="32">
        <v>0</v>
      </c>
      <c r="W172" s="32">
        <v>0</v>
      </c>
      <c r="X172" s="32">
        <v>0</v>
      </c>
      <c r="Y172" s="32">
        <v>0</v>
      </c>
      <c r="Z172" s="48" t="s">
        <v>514</v>
      </c>
    </row>
    <row r="173" spans="1:26" ht="40.5">
      <c r="A173" s="8">
        <v>172</v>
      </c>
      <c r="B173" s="8">
        <v>368</v>
      </c>
      <c r="C173" s="11" t="s">
        <v>515</v>
      </c>
      <c r="D173" s="8" t="s">
        <v>48</v>
      </c>
      <c r="E173" s="8" t="s">
        <v>373</v>
      </c>
      <c r="F173" s="8" t="s">
        <v>516</v>
      </c>
      <c r="G173" s="8">
        <v>85</v>
      </c>
      <c r="H173" s="8">
        <v>84.5242075516</v>
      </c>
      <c r="I173" s="31">
        <v>85</v>
      </c>
      <c r="J173" s="43">
        <v>0</v>
      </c>
      <c r="K173" s="7">
        <f t="shared" si="17"/>
        <v>5.6290672480962351E-3</v>
      </c>
      <c r="L173" s="55">
        <f t="shared" si="16"/>
        <v>0.06</v>
      </c>
      <c r="M173" s="44" t="s">
        <v>375</v>
      </c>
      <c r="N173" s="12" t="str">
        <f t="shared" si="18"/>
        <v>Dentro del rango</v>
      </c>
      <c r="O173" s="71">
        <f t="shared" si="19"/>
        <v>0.47579244840000001</v>
      </c>
      <c r="P173" s="31">
        <v>1</v>
      </c>
      <c r="Q173" s="32">
        <v>0</v>
      </c>
      <c r="R173" s="32">
        <v>1</v>
      </c>
      <c r="S173" s="32">
        <v>1</v>
      </c>
      <c r="T173" s="32">
        <v>0</v>
      </c>
      <c r="U173" s="32">
        <v>1</v>
      </c>
      <c r="V173" s="32">
        <v>0</v>
      </c>
      <c r="W173" s="32">
        <v>0</v>
      </c>
      <c r="X173" s="32">
        <v>0</v>
      </c>
      <c r="Y173" s="32">
        <v>0</v>
      </c>
      <c r="Z173" s="48" t="s">
        <v>517</v>
      </c>
    </row>
    <row r="174" spans="1:26" ht="27">
      <c r="A174" s="8">
        <v>173</v>
      </c>
      <c r="B174" s="8">
        <v>369</v>
      </c>
      <c r="C174" s="11" t="s">
        <v>518</v>
      </c>
      <c r="D174" s="8" t="s">
        <v>48</v>
      </c>
      <c r="E174" s="8" t="s">
        <v>373</v>
      </c>
      <c r="F174" s="8" t="s">
        <v>519</v>
      </c>
      <c r="G174" s="8">
        <v>85</v>
      </c>
      <c r="H174" s="8">
        <v>84.5237605489</v>
      </c>
      <c r="I174" s="31">
        <v>85</v>
      </c>
      <c r="J174" s="43">
        <v>0</v>
      </c>
      <c r="K174" s="7">
        <f t="shared" si="17"/>
        <v>5.6343855030500942E-3</v>
      </c>
      <c r="L174" s="55">
        <f t="shared" si="16"/>
        <v>0.06</v>
      </c>
      <c r="M174" s="44" t="s">
        <v>375</v>
      </c>
      <c r="N174" s="12" t="str">
        <f t="shared" si="18"/>
        <v>Dentro del rango</v>
      </c>
      <c r="O174" s="71">
        <f t="shared" si="19"/>
        <v>0.47623945109999966</v>
      </c>
      <c r="P174" s="31">
        <v>1</v>
      </c>
      <c r="Q174" s="32">
        <v>0</v>
      </c>
      <c r="R174" s="32">
        <v>1</v>
      </c>
      <c r="S174" s="32">
        <v>1</v>
      </c>
      <c r="T174" s="32">
        <v>0</v>
      </c>
      <c r="U174" s="32">
        <v>1</v>
      </c>
      <c r="V174" s="32">
        <v>1</v>
      </c>
      <c r="W174" s="32">
        <v>1</v>
      </c>
      <c r="X174" s="32">
        <v>0</v>
      </c>
      <c r="Y174" s="32">
        <v>0</v>
      </c>
      <c r="Z174" s="48" t="s">
        <v>500</v>
      </c>
    </row>
    <row r="175" spans="1:26" ht="40.5">
      <c r="A175" s="8">
        <v>174</v>
      </c>
      <c r="B175" s="8">
        <v>370</v>
      </c>
      <c r="C175" s="11" t="s">
        <v>520</v>
      </c>
      <c r="D175" s="8" t="s">
        <v>48</v>
      </c>
      <c r="E175" s="8" t="s">
        <v>373</v>
      </c>
      <c r="F175" s="8" t="s">
        <v>521</v>
      </c>
      <c r="G175" s="8">
        <v>91</v>
      </c>
      <c r="H175" s="8">
        <v>91.145002484900004</v>
      </c>
      <c r="I175" s="31">
        <v>91</v>
      </c>
      <c r="J175" s="43">
        <v>0</v>
      </c>
      <c r="K175" s="7">
        <f t="shared" si="17"/>
        <v>1.5908989077489685E-3</v>
      </c>
      <c r="L175" s="55">
        <f t="shared" si="16"/>
        <v>0.06</v>
      </c>
      <c r="M175" s="44" t="s">
        <v>375</v>
      </c>
      <c r="N175" s="12" t="str">
        <f t="shared" si="18"/>
        <v>Dentro del rango</v>
      </c>
      <c r="O175" s="71">
        <f t="shared" si="19"/>
        <v>0.14500248490000445</v>
      </c>
      <c r="P175" s="31">
        <v>1</v>
      </c>
      <c r="Q175" s="32">
        <v>0</v>
      </c>
      <c r="R175" s="32">
        <v>1</v>
      </c>
      <c r="S175" s="32">
        <v>1</v>
      </c>
      <c r="T175" s="32">
        <v>0</v>
      </c>
      <c r="U175" s="32">
        <v>1</v>
      </c>
      <c r="V175" s="32">
        <v>0</v>
      </c>
      <c r="W175" s="32">
        <v>0</v>
      </c>
      <c r="X175" s="32">
        <v>0</v>
      </c>
      <c r="Y175" s="32">
        <v>0</v>
      </c>
      <c r="Z175" s="48" t="s">
        <v>522</v>
      </c>
    </row>
    <row r="176" spans="1:26" ht="54">
      <c r="A176" s="8">
        <v>175</v>
      </c>
      <c r="B176" s="8">
        <v>371</v>
      </c>
      <c r="C176" s="11" t="s">
        <v>523</v>
      </c>
      <c r="D176" s="8" t="s">
        <v>48</v>
      </c>
      <c r="E176" s="8" t="s">
        <v>373</v>
      </c>
      <c r="F176" s="8" t="s">
        <v>524</v>
      </c>
      <c r="G176" s="8">
        <v>91</v>
      </c>
      <c r="H176" s="8">
        <v>91.146595856000005</v>
      </c>
      <c r="I176" s="31">
        <v>91</v>
      </c>
      <c r="J176" s="43">
        <v>0</v>
      </c>
      <c r="K176" s="7">
        <f t="shared" si="17"/>
        <v>1.6083525075539567E-3</v>
      </c>
      <c r="L176" s="55">
        <f t="shared" si="16"/>
        <v>0.06</v>
      </c>
      <c r="M176" s="44" t="s">
        <v>375</v>
      </c>
      <c r="N176" s="12" t="str">
        <f t="shared" si="18"/>
        <v>Dentro del rango</v>
      </c>
      <c r="O176" s="71">
        <f t="shared" si="19"/>
        <v>0.14659585600000469</v>
      </c>
      <c r="P176" s="31">
        <v>1</v>
      </c>
      <c r="Q176" s="32">
        <v>0</v>
      </c>
      <c r="R176" s="32">
        <v>1</v>
      </c>
      <c r="S176" s="32">
        <v>1</v>
      </c>
      <c r="T176" s="32">
        <v>0</v>
      </c>
      <c r="U176" s="32">
        <v>1</v>
      </c>
      <c r="V176" s="32">
        <v>0</v>
      </c>
      <c r="W176" s="32">
        <v>0</v>
      </c>
      <c r="X176" s="32">
        <v>0</v>
      </c>
      <c r="Y176" s="32">
        <v>0</v>
      </c>
      <c r="Z176" s="48" t="s">
        <v>525</v>
      </c>
    </row>
    <row r="177" spans="1:26" ht="54">
      <c r="A177" s="8">
        <v>176</v>
      </c>
      <c r="B177" s="8">
        <v>372</v>
      </c>
      <c r="C177" s="11" t="s">
        <v>526</v>
      </c>
      <c r="D177" s="8" t="s">
        <v>48</v>
      </c>
      <c r="E177" s="8" t="s">
        <v>373</v>
      </c>
      <c r="F177" s="8" t="s">
        <v>527</v>
      </c>
      <c r="G177" s="8">
        <v>91</v>
      </c>
      <c r="H177" s="8">
        <v>91.140902499299997</v>
      </c>
      <c r="I177" s="31">
        <v>91</v>
      </c>
      <c r="J177" s="43">
        <v>0</v>
      </c>
      <c r="K177" s="7">
        <f t="shared" si="17"/>
        <v>1.5459853417742887E-3</v>
      </c>
      <c r="L177" s="55">
        <f t="shared" si="16"/>
        <v>0.06</v>
      </c>
      <c r="M177" s="44" t="s">
        <v>375</v>
      </c>
      <c r="N177" s="12" t="str">
        <f t="shared" si="18"/>
        <v>Dentro del rango</v>
      </c>
      <c r="O177" s="71">
        <f t="shared" si="19"/>
        <v>0.14090249929999743</v>
      </c>
      <c r="P177" s="31">
        <v>1</v>
      </c>
      <c r="Q177" s="32">
        <v>0</v>
      </c>
      <c r="R177" s="32">
        <v>1</v>
      </c>
      <c r="S177" s="32">
        <v>1</v>
      </c>
      <c r="T177" s="32">
        <v>0</v>
      </c>
      <c r="U177" s="32">
        <v>1</v>
      </c>
      <c r="V177" s="32">
        <v>0</v>
      </c>
      <c r="W177" s="32">
        <v>0</v>
      </c>
      <c r="X177" s="32">
        <v>0</v>
      </c>
      <c r="Y177" s="32">
        <v>0</v>
      </c>
      <c r="Z177" s="48" t="s">
        <v>528</v>
      </c>
    </row>
    <row r="178" spans="1:26" ht="54">
      <c r="A178" s="8">
        <v>177</v>
      </c>
      <c r="B178" s="8">
        <v>373</v>
      </c>
      <c r="C178" s="11" t="s">
        <v>529</v>
      </c>
      <c r="D178" s="8" t="s">
        <v>48</v>
      </c>
      <c r="E178" s="8" t="s">
        <v>373</v>
      </c>
      <c r="F178" s="8" t="s">
        <v>530</v>
      </c>
      <c r="G178" s="8">
        <v>91</v>
      </c>
      <c r="H178" s="8">
        <v>91.147746471299996</v>
      </c>
      <c r="I178" s="31">
        <v>91</v>
      </c>
      <c r="J178" s="43">
        <v>0</v>
      </c>
      <c r="K178" s="7">
        <f t="shared" si="17"/>
        <v>1.6209558329181239E-3</v>
      </c>
      <c r="L178" s="55">
        <f t="shared" si="16"/>
        <v>0.06</v>
      </c>
      <c r="M178" s="44" t="s">
        <v>375</v>
      </c>
      <c r="N178" s="12" t="str">
        <f t="shared" si="18"/>
        <v>Dentro del rango</v>
      </c>
      <c r="O178" s="71">
        <f t="shared" si="19"/>
        <v>0.14774647129999607</v>
      </c>
      <c r="P178" s="31">
        <v>1</v>
      </c>
      <c r="Q178" s="32">
        <v>0</v>
      </c>
      <c r="R178" s="32">
        <v>1</v>
      </c>
      <c r="S178" s="32">
        <v>1</v>
      </c>
      <c r="T178" s="32">
        <v>0</v>
      </c>
      <c r="U178" s="32">
        <v>1</v>
      </c>
      <c r="V178" s="32">
        <v>0</v>
      </c>
      <c r="W178" s="32">
        <v>0</v>
      </c>
      <c r="X178" s="32">
        <v>0</v>
      </c>
      <c r="Y178" s="32">
        <v>0</v>
      </c>
      <c r="Z178" s="48" t="s">
        <v>514</v>
      </c>
    </row>
    <row r="179" spans="1:26" ht="40.5">
      <c r="A179" s="8">
        <v>178</v>
      </c>
      <c r="B179" s="8">
        <v>374</v>
      </c>
      <c r="C179" s="11" t="s">
        <v>531</v>
      </c>
      <c r="D179" s="8" t="s">
        <v>48</v>
      </c>
      <c r="E179" s="8" t="s">
        <v>373</v>
      </c>
      <c r="F179" s="8" t="s">
        <v>532</v>
      </c>
      <c r="G179" s="8">
        <v>91</v>
      </c>
      <c r="H179" s="8">
        <v>91.150425476400002</v>
      </c>
      <c r="I179" s="31">
        <v>91</v>
      </c>
      <c r="J179" s="43">
        <v>0</v>
      </c>
      <c r="K179" s="7">
        <f t="shared" si="17"/>
        <v>1.6502992236602277E-3</v>
      </c>
      <c r="L179" s="55">
        <f t="shared" si="16"/>
        <v>0.06</v>
      </c>
      <c r="M179" s="44" t="s">
        <v>375</v>
      </c>
      <c r="N179" s="12" t="str">
        <f t="shared" si="18"/>
        <v>Dentro del rango</v>
      </c>
      <c r="O179" s="71">
        <f t="shared" si="19"/>
        <v>0.15042547640000237</v>
      </c>
      <c r="P179" s="31">
        <v>1</v>
      </c>
      <c r="Q179" s="32">
        <v>0</v>
      </c>
      <c r="R179" s="32">
        <v>1</v>
      </c>
      <c r="S179" s="32">
        <v>1</v>
      </c>
      <c r="T179" s="32">
        <v>0</v>
      </c>
      <c r="U179" s="32">
        <v>1</v>
      </c>
      <c r="V179" s="32">
        <v>0</v>
      </c>
      <c r="W179" s="32">
        <v>0</v>
      </c>
      <c r="X179" s="32">
        <v>0</v>
      </c>
      <c r="Y179" s="32">
        <v>0</v>
      </c>
      <c r="Z179" s="48" t="s">
        <v>522</v>
      </c>
    </row>
    <row r="180" spans="1:26" ht="27">
      <c r="A180" s="8">
        <v>179</v>
      </c>
      <c r="B180" s="8">
        <v>375</v>
      </c>
      <c r="C180" s="11" t="s">
        <v>533</v>
      </c>
      <c r="D180" s="8" t="s">
        <v>48</v>
      </c>
      <c r="E180" s="8" t="s">
        <v>373</v>
      </c>
      <c r="F180" s="8" t="s">
        <v>534</v>
      </c>
      <c r="G180" s="8">
        <v>91</v>
      </c>
      <c r="H180" s="8">
        <v>91.1478319478</v>
      </c>
      <c r="I180" s="31">
        <v>91</v>
      </c>
      <c r="J180" s="43">
        <v>0</v>
      </c>
      <c r="K180" s="7">
        <f t="shared" si="17"/>
        <v>1.6218920915712298E-3</v>
      </c>
      <c r="L180" s="55">
        <f t="shared" si="16"/>
        <v>0.06</v>
      </c>
      <c r="M180" s="44" t="s">
        <v>375</v>
      </c>
      <c r="N180" s="12" t="str">
        <f t="shared" si="18"/>
        <v>Dentro del rango</v>
      </c>
      <c r="O180" s="71">
        <f t="shared" si="19"/>
        <v>0.14783194780000031</v>
      </c>
      <c r="P180" s="31">
        <v>1</v>
      </c>
      <c r="Q180" s="32">
        <v>0</v>
      </c>
      <c r="R180" s="32">
        <v>1</v>
      </c>
      <c r="S180" s="32">
        <v>1</v>
      </c>
      <c r="T180" s="32">
        <v>0</v>
      </c>
      <c r="U180" s="32">
        <v>1</v>
      </c>
      <c r="V180" s="32">
        <v>1</v>
      </c>
      <c r="W180" s="32">
        <v>1</v>
      </c>
      <c r="X180" s="32">
        <v>0</v>
      </c>
      <c r="Y180" s="32">
        <v>0</v>
      </c>
      <c r="Z180" s="48" t="s">
        <v>500</v>
      </c>
    </row>
    <row r="181" spans="1:26" ht="54">
      <c r="A181" s="8">
        <v>180</v>
      </c>
      <c r="B181" s="8">
        <v>376</v>
      </c>
      <c r="C181" s="11" t="s">
        <v>535</v>
      </c>
      <c r="D181" s="8" t="s">
        <v>48</v>
      </c>
      <c r="E181" s="8" t="s">
        <v>373</v>
      </c>
      <c r="F181" s="8" t="s">
        <v>536</v>
      </c>
      <c r="G181" s="8">
        <v>91</v>
      </c>
      <c r="H181" s="8">
        <v>91.144805807300003</v>
      </c>
      <c r="I181" s="31">
        <v>91</v>
      </c>
      <c r="J181" s="43">
        <v>0</v>
      </c>
      <c r="K181" s="7">
        <f t="shared" si="17"/>
        <v>1.5887444821173218E-3</v>
      </c>
      <c r="L181" s="55">
        <f t="shared" si="16"/>
        <v>0.06</v>
      </c>
      <c r="M181" s="44" t="s">
        <v>375</v>
      </c>
      <c r="N181" s="12" t="str">
        <f t="shared" si="18"/>
        <v>Dentro del rango</v>
      </c>
      <c r="O181" s="71">
        <f t="shared" si="19"/>
        <v>0.1448058073000027</v>
      </c>
      <c r="P181" s="31">
        <v>1</v>
      </c>
      <c r="Q181" s="32">
        <v>0</v>
      </c>
      <c r="R181" s="32">
        <v>1</v>
      </c>
      <c r="S181" s="32">
        <v>1</v>
      </c>
      <c r="T181" s="32">
        <v>0</v>
      </c>
      <c r="U181" s="32">
        <v>1</v>
      </c>
      <c r="V181" s="32">
        <v>0</v>
      </c>
      <c r="W181" s="32">
        <v>0</v>
      </c>
      <c r="X181" s="32">
        <v>0</v>
      </c>
      <c r="Y181" s="32">
        <v>0</v>
      </c>
      <c r="Z181" s="48" t="s">
        <v>537</v>
      </c>
    </row>
    <row r="182" spans="1:26" ht="54">
      <c r="A182" s="8">
        <v>181</v>
      </c>
      <c r="B182" s="8">
        <v>377</v>
      </c>
      <c r="C182" s="11" t="s">
        <v>538</v>
      </c>
      <c r="D182" s="8" t="s">
        <v>48</v>
      </c>
      <c r="E182" s="8" t="s">
        <v>373</v>
      </c>
      <c r="F182" s="8" t="s">
        <v>539</v>
      </c>
      <c r="G182" s="8">
        <v>91</v>
      </c>
      <c r="H182" s="8">
        <v>91.1447792174</v>
      </c>
      <c r="I182" s="31">
        <v>91</v>
      </c>
      <c r="J182" s="43">
        <v>0</v>
      </c>
      <c r="K182" s="7">
        <f t="shared" si="17"/>
        <v>1.5884532130432864E-3</v>
      </c>
      <c r="L182" s="55">
        <f t="shared" si="16"/>
        <v>0.06</v>
      </c>
      <c r="M182" s="44" t="s">
        <v>375</v>
      </c>
      <c r="N182" s="12" t="str">
        <f t="shared" si="18"/>
        <v>Dentro del rango</v>
      </c>
      <c r="O182" s="71">
        <f t="shared" si="19"/>
        <v>0.14477921739999999</v>
      </c>
      <c r="P182" s="31">
        <v>1</v>
      </c>
      <c r="Q182" s="32">
        <v>0</v>
      </c>
      <c r="R182" s="32">
        <v>1</v>
      </c>
      <c r="S182" s="32">
        <v>1</v>
      </c>
      <c r="T182" s="32">
        <v>0</v>
      </c>
      <c r="U182" s="32">
        <v>1</v>
      </c>
      <c r="V182" s="32">
        <v>0</v>
      </c>
      <c r="W182" s="32">
        <v>0</v>
      </c>
      <c r="X182" s="32">
        <v>0</v>
      </c>
      <c r="Y182" s="32">
        <v>0</v>
      </c>
      <c r="Z182" s="48" t="s">
        <v>540</v>
      </c>
    </row>
    <row r="183" spans="1:26" ht="54">
      <c r="A183" s="8">
        <v>182</v>
      </c>
      <c r="B183" s="8">
        <v>378</v>
      </c>
      <c r="C183" s="11" t="s">
        <v>541</v>
      </c>
      <c r="D183" s="8" t="s">
        <v>48</v>
      </c>
      <c r="E183" s="8" t="s">
        <v>373</v>
      </c>
      <c r="F183" s="8" t="s">
        <v>542</v>
      </c>
      <c r="G183" s="8">
        <v>91</v>
      </c>
      <c r="H183" s="8">
        <v>91.153530342899998</v>
      </c>
      <c r="I183" s="31">
        <v>91</v>
      </c>
      <c r="J183" s="43">
        <v>0</v>
      </c>
      <c r="K183" s="7">
        <f t="shared" si="17"/>
        <v>1.6843049558525045E-3</v>
      </c>
      <c r="L183" s="55">
        <f t="shared" si="16"/>
        <v>0.06</v>
      </c>
      <c r="M183" s="44" t="s">
        <v>375</v>
      </c>
      <c r="N183" s="12" t="str">
        <f t="shared" si="18"/>
        <v>Dentro del rango</v>
      </c>
      <c r="O183" s="71">
        <f t="shared" si="19"/>
        <v>0.15353034289999812</v>
      </c>
      <c r="P183" s="31">
        <v>1</v>
      </c>
      <c r="Q183" s="32">
        <v>0</v>
      </c>
      <c r="R183" s="32">
        <v>1</v>
      </c>
      <c r="S183" s="32">
        <v>1</v>
      </c>
      <c r="T183" s="32">
        <v>0</v>
      </c>
      <c r="U183" s="32">
        <v>1</v>
      </c>
      <c r="V183" s="32">
        <v>0</v>
      </c>
      <c r="W183" s="32">
        <v>0</v>
      </c>
      <c r="X183" s="32">
        <v>0</v>
      </c>
      <c r="Y183" s="32">
        <v>0</v>
      </c>
      <c r="Z183" s="48" t="s">
        <v>543</v>
      </c>
    </row>
    <row r="184" spans="1:26" ht="54">
      <c r="A184" s="8">
        <v>183</v>
      </c>
      <c r="B184" s="8">
        <v>379</v>
      </c>
      <c r="C184" s="11" t="s">
        <v>544</v>
      </c>
      <c r="D184" s="8" t="s">
        <v>48</v>
      </c>
      <c r="E184" s="8" t="s">
        <v>373</v>
      </c>
      <c r="F184" s="8" t="s">
        <v>545</v>
      </c>
      <c r="G184" s="8">
        <v>91</v>
      </c>
      <c r="H184" s="8">
        <v>91.149537048200003</v>
      </c>
      <c r="I184" s="31">
        <v>91</v>
      </c>
      <c r="J184" s="43">
        <v>0</v>
      </c>
      <c r="K184" s="7">
        <f t="shared" si="17"/>
        <v>1.6405683785418162E-3</v>
      </c>
      <c r="L184" s="55">
        <f t="shared" si="16"/>
        <v>0.06</v>
      </c>
      <c r="M184" s="44" t="s">
        <v>375</v>
      </c>
      <c r="N184" s="12" t="str">
        <f t="shared" si="18"/>
        <v>Dentro del rango</v>
      </c>
      <c r="O184" s="71">
        <f t="shared" si="19"/>
        <v>0.14953704820000269</v>
      </c>
      <c r="P184" s="31">
        <v>1</v>
      </c>
      <c r="Q184" s="32">
        <v>0</v>
      </c>
      <c r="R184" s="32">
        <v>1</v>
      </c>
      <c r="S184" s="32">
        <v>1</v>
      </c>
      <c r="T184" s="32">
        <v>0</v>
      </c>
      <c r="U184" s="32">
        <v>1</v>
      </c>
      <c r="V184" s="32">
        <v>0</v>
      </c>
      <c r="W184" s="32">
        <v>0</v>
      </c>
      <c r="X184" s="32">
        <v>0</v>
      </c>
      <c r="Y184" s="32">
        <v>0</v>
      </c>
      <c r="Z184" s="48" t="s">
        <v>514</v>
      </c>
    </row>
    <row r="185" spans="1:26" ht="54">
      <c r="A185" s="8">
        <v>184</v>
      </c>
      <c r="B185" s="8">
        <v>380</v>
      </c>
      <c r="C185" s="11" t="s">
        <v>546</v>
      </c>
      <c r="D185" s="8" t="s">
        <v>48</v>
      </c>
      <c r="E185" s="8" t="s">
        <v>373</v>
      </c>
      <c r="F185" s="8" t="s">
        <v>547</v>
      </c>
      <c r="G185" s="8">
        <v>91</v>
      </c>
      <c r="H185" s="8">
        <v>91.150249549099996</v>
      </c>
      <c r="I185" s="31">
        <v>91</v>
      </c>
      <c r="J185" s="43">
        <v>0</v>
      </c>
      <c r="K185" s="7">
        <f t="shared" si="17"/>
        <v>1.648372328581077E-3</v>
      </c>
      <c r="L185" s="55">
        <f t="shared" si="16"/>
        <v>0.06</v>
      </c>
      <c r="M185" s="44" t="s">
        <v>375</v>
      </c>
      <c r="N185" s="12" t="str">
        <f t="shared" si="18"/>
        <v>Dentro del rango</v>
      </c>
      <c r="O185" s="71">
        <f t="shared" si="19"/>
        <v>0.15024954909999622</v>
      </c>
      <c r="P185" s="31">
        <v>1</v>
      </c>
      <c r="Q185" s="32">
        <v>0</v>
      </c>
      <c r="R185" s="32">
        <v>1</v>
      </c>
      <c r="S185" s="32">
        <v>1</v>
      </c>
      <c r="T185" s="32">
        <v>0</v>
      </c>
      <c r="U185" s="32">
        <v>1</v>
      </c>
      <c r="V185" s="32">
        <v>0</v>
      </c>
      <c r="W185" s="32">
        <v>0</v>
      </c>
      <c r="X185" s="32">
        <v>0</v>
      </c>
      <c r="Y185" s="32">
        <v>0</v>
      </c>
      <c r="Z185" s="48" t="s">
        <v>537</v>
      </c>
    </row>
    <row r="186" spans="1:26" ht="27">
      <c r="A186" s="8">
        <v>185</v>
      </c>
      <c r="B186" s="8">
        <v>381</v>
      </c>
      <c r="C186" s="11" t="s">
        <v>548</v>
      </c>
      <c r="D186" s="8" t="s">
        <v>48</v>
      </c>
      <c r="E186" s="8" t="s">
        <v>373</v>
      </c>
      <c r="F186" s="8" t="s">
        <v>549</v>
      </c>
      <c r="G186" s="8">
        <v>91</v>
      </c>
      <c r="H186" s="8">
        <v>91.150194868300005</v>
      </c>
      <c r="I186" s="31">
        <v>91</v>
      </c>
      <c r="J186" s="43">
        <v>0</v>
      </c>
      <c r="K186" s="7">
        <f t="shared" si="17"/>
        <v>1.6477734196511254E-3</v>
      </c>
      <c r="L186" s="55">
        <f t="shared" si="16"/>
        <v>0.06</v>
      </c>
      <c r="M186" s="44" t="s">
        <v>375</v>
      </c>
      <c r="N186" s="12" t="str">
        <f t="shared" si="18"/>
        <v>Dentro del rango</v>
      </c>
      <c r="O186" s="71">
        <f t="shared" si="19"/>
        <v>0.15019486830000517</v>
      </c>
      <c r="P186" s="31">
        <v>1</v>
      </c>
      <c r="Q186" s="32">
        <v>0</v>
      </c>
      <c r="R186" s="32">
        <v>1</v>
      </c>
      <c r="S186" s="32">
        <v>1</v>
      </c>
      <c r="T186" s="32">
        <v>0</v>
      </c>
      <c r="U186" s="32">
        <v>1</v>
      </c>
      <c r="V186" s="32">
        <v>1</v>
      </c>
      <c r="W186" s="32">
        <v>1</v>
      </c>
      <c r="X186" s="32">
        <v>0</v>
      </c>
      <c r="Y186" s="32">
        <v>0</v>
      </c>
      <c r="Z186" s="48" t="s">
        <v>500</v>
      </c>
    </row>
    <row r="187" spans="1:26" ht="27">
      <c r="A187" s="8">
        <v>186</v>
      </c>
      <c r="B187" s="8">
        <v>382</v>
      </c>
      <c r="C187" s="11" t="s">
        <v>550</v>
      </c>
      <c r="D187" s="8" t="s">
        <v>48</v>
      </c>
      <c r="E187" s="8" t="s">
        <v>373</v>
      </c>
      <c r="F187" s="8" t="s">
        <v>551</v>
      </c>
      <c r="G187" s="8">
        <v>91</v>
      </c>
      <c r="H187" s="8">
        <v>91.147494506000001</v>
      </c>
      <c r="I187" s="31">
        <v>91</v>
      </c>
      <c r="J187" s="43">
        <v>0</v>
      </c>
      <c r="K187" s="7">
        <f t="shared" si="17"/>
        <v>1.6181959449284901E-3</v>
      </c>
      <c r="L187" s="55">
        <f t="shared" si="16"/>
        <v>0.06</v>
      </c>
      <c r="M187" s="44" t="s">
        <v>375</v>
      </c>
      <c r="N187" s="12" t="str">
        <f t="shared" si="18"/>
        <v>Dentro del rango</v>
      </c>
      <c r="O187" s="71">
        <f t="shared" si="19"/>
        <v>0.14749450600000102</v>
      </c>
      <c r="P187" s="31">
        <v>1</v>
      </c>
      <c r="Q187" s="32">
        <v>0</v>
      </c>
      <c r="R187" s="32">
        <v>1</v>
      </c>
      <c r="S187" s="32">
        <v>1</v>
      </c>
      <c r="T187" s="32">
        <v>0</v>
      </c>
      <c r="U187" s="32">
        <v>1</v>
      </c>
      <c r="V187" s="32">
        <v>1</v>
      </c>
      <c r="W187" s="32">
        <v>1</v>
      </c>
      <c r="X187" s="32">
        <v>0</v>
      </c>
      <c r="Y187" s="32">
        <v>0</v>
      </c>
      <c r="Z187" s="48" t="s">
        <v>500</v>
      </c>
    </row>
    <row r="188" spans="1:26" ht="27">
      <c r="A188" s="8">
        <v>187</v>
      </c>
      <c r="B188" s="8">
        <v>383</v>
      </c>
      <c r="C188" s="11" t="s">
        <v>552</v>
      </c>
      <c r="D188" s="8" t="s">
        <v>48</v>
      </c>
      <c r="E188" s="8" t="s">
        <v>373</v>
      </c>
      <c r="F188" s="8" t="s">
        <v>553</v>
      </c>
      <c r="G188" s="8">
        <v>91</v>
      </c>
      <c r="H188" s="8">
        <v>91.145422663000005</v>
      </c>
      <c r="I188" s="31">
        <v>91</v>
      </c>
      <c r="J188" s="43">
        <v>0</v>
      </c>
      <c r="K188" s="7">
        <f t="shared" si="17"/>
        <v>1.5955015485274457E-3</v>
      </c>
      <c r="L188" s="55">
        <f t="shared" si="16"/>
        <v>0.06</v>
      </c>
      <c r="M188" s="44" t="s">
        <v>375</v>
      </c>
      <c r="N188" s="12" t="str">
        <f t="shared" si="18"/>
        <v>Dentro del rango</v>
      </c>
      <c r="O188" s="71">
        <f t="shared" si="19"/>
        <v>0.14542266300000506</v>
      </c>
      <c r="P188" s="31">
        <v>1</v>
      </c>
      <c r="Q188" s="32">
        <v>0</v>
      </c>
      <c r="R188" s="32">
        <v>1</v>
      </c>
      <c r="S188" s="32">
        <v>1</v>
      </c>
      <c r="T188" s="32">
        <v>0</v>
      </c>
      <c r="U188" s="32">
        <v>1</v>
      </c>
      <c r="V188" s="32">
        <v>1</v>
      </c>
      <c r="W188" s="32">
        <v>1</v>
      </c>
      <c r="X188" s="32">
        <v>0</v>
      </c>
      <c r="Y188" s="32">
        <v>0</v>
      </c>
      <c r="Z188" s="48" t="s">
        <v>500</v>
      </c>
    </row>
    <row r="189" spans="1:26" ht="27">
      <c r="A189" s="8">
        <v>188</v>
      </c>
      <c r="B189" s="8">
        <v>384</v>
      </c>
      <c r="C189" s="11" t="s">
        <v>554</v>
      </c>
      <c r="D189" s="8" t="s">
        <v>48</v>
      </c>
      <c r="E189" s="8" t="s">
        <v>373</v>
      </c>
      <c r="F189" s="8" t="s">
        <v>555</v>
      </c>
      <c r="G189" s="8">
        <v>91</v>
      </c>
      <c r="H189" s="8">
        <v>91.143900830500002</v>
      </c>
      <c r="I189" s="31">
        <v>91</v>
      </c>
      <c r="J189" s="43">
        <v>0</v>
      </c>
      <c r="K189" s="7">
        <f t="shared" si="17"/>
        <v>1.5788311580784045E-3</v>
      </c>
      <c r="L189" s="55">
        <f t="shared" si="16"/>
        <v>0.06</v>
      </c>
      <c r="M189" s="44" t="s">
        <v>375</v>
      </c>
      <c r="N189" s="12" t="str">
        <f t="shared" si="18"/>
        <v>Dentro del rango</v>
      </c>
      <c r="O189" s="71">
        <f t="shared" si="19"/>
        <v>0.14390083050000158</v>
      </c>
      <c r="P189" s="31">
        <v>1</v>
      </c>
      <c r="Q189" s="32">
        <v>0</v>
      </c>
      <c r="R189" s="32">
        <v>1</v>
      </c>
      <c r="S189" s="32">
        <v>1</v>
      </c>
      <c r="T189" s="32">
        <v>0</v>
      </c>
      <c r="U189" s="32">
        <v>1</v>
      </c>
      <c r="V189" s="32">
        <v>1</v>
      </c>
      <c r="W189" s="32">
        <v>1</v>
      </c>
      <c r="X189" s="32">
        <v>0</v>
      </c>
      <c r="Y189" s="32">
        <v>0</v>
      </c>
      <c r="Z189" s="48" t="s">
        <v>500</v>
      </c>
    </row>
    <row r="190" spans="1:26" ht="54">
      <c r="A190" s="8">
        <v>189</v>
      </c>
      <c r="B190" s="8">
        <v>385</v>
      </c>
      <c r="C190" s="11" t="s">
        <v>556</v>
      </c>
      <c r="D190" s="8" t="s">
        <v>48</v>
      </c>
      <c r="E190" s="8" t="s">
        <v>373</v>
      </c>
      <c r="F190" s="8" t="s">
        <v>557</v>
      </c>
      <c r="G190" s="8">
        <v>91</v>
      </c>
      <c r="H190" s="8">
        <v>91.145288205599996</v>
      </c>
      <c r="I190" s="31">
        <v>91</v>
      </c>
      <c r="J190" s="43">
        <v>0</v>
      </c>
      <c r="K190" s="7">
        <f t="shared" si="17"/>
        <v>1.594028703626063E-3</v>
      </c>
      <c r="L190" s="55">
        <f t="shared" si="16"/>
        <v>0.06</v>
      </c>
      <c r="M190" s="44" t="s">
        <v>375</v>
      </c>
      <c r="N190" s="12" t="str">
        <f t="shared" si="18"/>
        <v>Dentro del rango</v>
      </c>
      <c r="O190" s="71">
        <f t="shared" si="19"/>
        <v>0.14528820559999645</v>
      </c>
      <c r="P190" s="31">
        <v>1</v>
      </c>
      <c r="Q190" s="32">
        <v>0</v>
      </c>
      <c r="R190" s="32">
        <v>1</v>
      </c>
      <c r="S190" s="32">
        <v>1</v>
      </c>
      <c r="T190" s="32">
        <v>0</v>
      </c>
      <c r="U190" s="32">
        <v>1</v>
      </c>
      <c r="V190" s="32">
        <v>0</v>
      </c>
      <c r="W190" s="32">
        <v>0</v>
      </c>
      <c r="X190" s="32">
        <v>0</v>
      </c>
      <c r="Y190" s="32">
        <v>0</v>
      </c>
      <c r="Z190" s="48" t="s">
        <v>558</v>
      </c>
    </row>
    <row r="191" spans="1:26" ht="27">
      <c r="A191" s="8">
        <v>190</v>
      </c>
      <c r="B191" s="8">
        <v>386</v>
      </c>
      <c r="C191" s="11" t="s">
        <v>559</v>
      </c>
      <c r="D191" s="8" t="s">
        <v>48</v>
      </c>
      <c r="E191" s="8" t="s">
        <v>373</v>
      </c>
      <c r="F191" s="8" t="s">
        <v>560</v>
      </c>
      <c r="G191" s="8">
        <v>91</v>
      </c>
      <c r="H191" s="8">
        <v>91.148318950499998</v>
      </c>
      <c r="I191" s="31">
        <v>91</v>
      </c>
      <c r="J191" s="43">
        <v>0</v>
      </c>
      <c r="K191" s="7">
        <f t="shared" si="17"/>
        <v>1.6272263954812611E-3</v>
      </c>
      <c r="L191" s="55">
        <f t="shared" si="16"/>
        <v>0.06</v>
      </c>
      <c r="M191" s="44" t="s">
        <v>375</v>
      </c>
      <c r="N191" s="12" t="str">
        <f t="shared" si="18"/>
        <v>Dentro del rango</v>
      </c>
      <c r="O191" s="71">
        <f t="shared" si="19"/>
        <v>0.14831895049999844</v>
      </c>
      <c r="P191" s="31">
        <v>1</v>
      </c>
      <c r="Q191" s="32">
        <v>1</v>
      </c>
      <c r="R191" s="32">
        <v>1</v>
      </c>
      <c r="S191" s="32">
        <v>1</v>
      </c>
      <c r="T191" s="32">
        <v>0</v>
      </c>
      <c r="U191" s="32">
        <v>1</v>
      </c>
      <c r="V191" s="32">
        <v>1</v>
      </c>
      <c r="W191" s="32">
        <v>1</v>
      </c>
      <c r="X191" s="32">
        <v>0</v>
      </c>
      <c r="Y191" s="32">
        <v>0</v>
      </c>
      <c r="Z191" s="48" t="s">
        <v>561</v>
      </c>
    </row>
    <row r="192" spans="1:26" ht="27">
      <c r="A192" s="8">
        <v>191</v>
      </c>
      <c r="B192" s="8">
        <v>387</v>
      </c>
      <c r="C192" s="11" t="s">
        <v>562</v>
      </c>
      <c r="D192" s="8" t="s">
        <v>48</v>
      </c>
      <c r="E192" s="8" t="s">
        <v>373</v>
      </c>
      <c r="F192" s="8" t="s">
        <v>563</v>
      </c>
      <c r="G192" s="8">
        <v>91</v>
      </c>
      <c r="H192" s="8">
        <v>91.146777538400002</v>
      </c>
      <c r="I192" s="31">
        <v>91</v>
      </c>
      <c r="J192" s="43">
        <v>0</v>
      </c>
      <c r="K192" s="7">
        <f t="shared" si="17"/>
        <v>1.6103425964583873E-3</v>
      </c>
      <c r="L192" s="55">
        <f t="shared" si="16"/>
        <v>0.06</v>
      </c>
      <c r="M192" s="44" t="s">
        <v>375</v>
      </c>
      <c r="N192" s="12" t="str">
        <f t="shared" si="18"/>
        <v>Dentro del rango</v>
      </c>
      <c r="O192" s="71">
        <f t="shared" si="19"/>
        <v>0.14677753840000207</v>
      </c>
      <c r="P192" s="31">
        <v>1</v>
      </c>
      <c r="Q192" s="32">
        <v>1</v>
      </c>
      <c r="R192" s="32">
        <v>1</v>
      </c>
      <c r="S192" s="32">
        <v>1</v>
      </c>
      <c r="T192" s="32">
        <v>0</v>
      </c>
      <c r="U192" s="32">
        <v>1</v>
      </c>
      <c r="V192" s="32">
        <v>1</v>
      </c>
      <c r="W192" s="32">
        <v>1</v>
      </c>
      <c r="X192" s="32">
        <v>0</v>
      </c>
      <c r="Y192" s="32">
        <v>0</v>
      </c>
      <c r="Z192" s="48" t="s">
        <v>564</v>
      </c>
    </row>
    <row r="193" spans="1:26" ht="27">
      <c r="A193" s="8">
        <v>192</v>
      </c>
      <c r="B193" s="8">
        <v>388</v>
      </c>
      <c r="C193" s="11" t="s">
        <v>565</v>
      </c>
      <c r="D193" s="8" t="s">
        <v>48</v>
      </c>
      <c r="E193" s="8" t="s">
        <v>373</v>
      </c>
      <c r="F193" s="8" t="s">
        <v>566</v>
      </c>
      <c r="G193" s="8">
        <v>91</v>
      </c>
      <c r="H193" s="8">
        <v>91.151848748399999</v>
      </c>
      <c r="I193" s="31">
        <v>91</v>
      </c>
      <c r="J193" s="43">
        <v>0</v>
      </c>
      <c r="K193" s="7">
        <f t="shared" si="17"/>
        <v>1.6658877519767747E-3</v>
      </c>
      <c r="L193" s="55">
        <f t="shared" si="16"/>
        <v>0.06</v>
      </c>
      <c r="M193" s="44" t="s">
        <v>375</v>
      </c>
      <c r="N193" s="12" t="str">
        <f t="shared" si="18"/>
        <v>Dentro del rango</v>
      </c>
      <c r="O193" s="71">
        <f t="shared" si="19"/>
        <v>0.15184874839999907</v>
      </c>
      <c r="P193" s="31">
        <v>1</v>
      </c>
      <c r="Q193" s="32">
        <v>1</v>
      </c>
      <c r="R193" s="32">
        <v>1</v>
      </c>
      <c r="S193" s="32">
        <v>1</v>
      </c>
      <c r="T193" s="32">
        <v>0</v>
      </c>
      <c r="U193" s="32">
        <v>1</v>
      </c>
      <c r="V193" s="32">
        <v>1</v>
      </c>
      <c r="W193" s="32">
        <v>1</v>
      </c>
      <c r="X193" s="32">
        <v>0</v>
      </c>
      <c r="Y193" s="32">
        <v>0</v>
      </c>
      <c r="Z193" s="48" t="s">
        <v>567</v>
      </c>
    </row>
    <row r="194" spans="1:26" ht="40.5">
      <c r="A194" s="8">
        <v>193</v>
      </c>
      <c r="B194" s="8">
        <v>389</v>
      </c>
      <c r="C194" s="11" t="s">
        <v>568</v>
      </c>
      <c r="D194" s="8" t="s">
        <v>48</v>
      </c>
      <c r="E194" s="8" t="s">
        <v>373</v>
      </c>
      <c r="F194" s="8" t="s">
        <v>569</v>
      </c>
      <c r="G194" s="8">
        <v>91</v>
      </c>
      <c r="H194" s="8">
        <v>91.148323576400003</v>
      </c>
      <c r="I194" s="31">
        <v>91</v>
      </c>
      <c r="J194" s="43">
        <v>0</v>
      </c>
      <c r="K194" s="7">
        <f t="shared" si="17"/>
        <v>1.6272770642422056E-3</v>
      </c>
      <c r="L194" s="55">
        <f t="shared" ref="L194:L257" si="20">IF(I194&lt;=80,7,IF(AND(I194&gt;80,I194&lt;=250),6,IF(AND(I194&gt;250,I194&lt;=500),4,IF(I194&gt;500,3,0))))/100</f>
        <v>0.06</v>
      </c>
      <c r="M194" s="44" t="s">
        <v>375</v>
      </c>
      <c r="N194" s="12" t="str">
        <f t="shared" si="18"/>
        <v>Dentro del rango</v>
      </c>
      <c r="O194" s="71">
        <f t="shared" si="19"/>
        <v>0.14832357640000282</v>
      </c>
      <c r="P194" s="31">
        <v>1</v>
      </c>
      <c r="Q194" s="32">
        <v>1</v>
      </c>
      <c r="R194" s="32">
        <v>1</v>
      </c>
      <c r="S194" s="32">
        <v>1</v>
      </c>
      <c r="T194" s="32">
        <v>0</v>
      </c>
      <c r="U194" s="32">
        <v>1</v>
      </c>
      <c r="V194" s="32">
        <v>0</v>
      </c>
      <c r="W194" s="32">
        <v>0</v>
      </c>
      <c r="X194" s="32">
        <v>0</v>
      </c>
      <c r="Y194" s="32">
        <v>0</v>
      </c>
      <c r="Z194" s="48" t="s">
        <v>570</v>
      </c>
    </row>
    <row r="195" spans="1:26" ht="27">
      <c r="A195" s="8">
        <v>194</v>
      </c>
      <c r="B195" s="8">
        <v>390</v>
      </c>
      <c r="C195" s="11" t="s">
        <v>571</v>
      </c>
      <c r="D195" s="8" t="s">
        <v>48</v>
      </c>
      <c r="E195" s="8" t="s">
        <v>373</v>
      </c>
      <c r="F195" s="8" t="s">
        <v>572</v>
      </c>
      <c r="G195" s="8">
        <v>91</v>
      </c>
      <c r="H195" s="8">
        <v>91.145507059699995</v>
      </c>
      <c r="I195" s="31">
        <v>91</v>
      </c>
      <c r="J195" s="43">
        <v>0</v>
      </c>
      <c r="K195" s="7">
        <f t="shared" ref="K195:K258" si="21">(((ABS(I195-H195))/H195))</f>
        <v>1.5964260268439554E-3</v>
      </c>
      <c r="L195" s="55">
        <f t="shared" si="20"/>
        <v>0.06</v>
      </c>
      <c r="M195" s="44" t="s">
        <v>375</v>
      </c>
      <c r="N195" s="12" t="str">
        <f t="shared" ref="N195:N258" si="22">IF(ABS(K195)&lt;=L195,"Dentro del rango","Supera el rango")</f>
        <v>Dentro del rango</v>
      </c>
      <c r="O195" s="71">
        <f t="shared" ref="O195:O258" si="23">ABS(I195-H195)</f>
        <v>0.14550705969999456</v>
      </c>
      <c r="P195" s="31">
        <v>1</v>
      </c>
      <c r="Q195" s="32">
        <v>1</v>
      </c>
      <c r="R195" s="32">
        <v>1</v>
      </c>
      <c r="S195" s="32">
        <v>1</v>
      </c>
      <c r="T195" s="32">
        <v>0</v>
      </c>
      <c r="U195" s="32">
        <v>1</v>
      </c>
      <c r="V195" s="32">
        <v>1</v>
      </c>
      <c r="W195" s="32">
        <v>1</v>
      </c>
      <c r="X195" s="32">
        <v>0</v>
      </c>
      <c r="Y195" s="32">
        <v>0</v>
      </c>
      <c r="Z195" s="48" t="s">
        <v>573</v>
      </c>
    </row>
    <row r="196" spans="1:26" ht="27">
      <c r="A196" s="8">
        <v>195</v>
      </c>
      <c r="B196" s="8">
        <v>391</v>
      </c>
      <c r="C196" s="11" t="s">
        <v>574</v>
      </c>
      <c r="D196" s="8" t="s">
        <v>48</v>
      </c>
      <c r="E196" s="8" t="s">
        <v>373</v>
      </c>
      <c r="F196" s="8" t="s">
        <v>575</v>
      </c>
      <c r="G196" s="8">
        <v>91</v>
      </c>
      <c r="H196" s="8">
        <v>91.142113694900004</v>
      </c>
      <c r="I196" s="31">
        <v>91</v>
      </c>
      <c r="J196" s="43">
        <v>0</v>
      </c>
      <c r="K196" s="7">
        <f t="shared" si="21"/>
        <v>1.5592538853743585E-3</v>
      </c>
      <c r="L196" s="55">
        <f t="shared" si="20"/>
        <v>0.06</v>
      </c>
      <c r="M196" s="44" t="s">
        <v>375</v>
      </c>
      <c r="N196" s="12" t="str">
        <f t="shared" si="22"/>
        <v>Dentro del rango</v>
      </c>
      <c r="O196" s="71">
        <f t="shared" si="23"/>
        <v>0.14211369490000436</v>
      </c>
      <c r="P196" s="31">
        <v>1</v>
      </c>
      <c r="Q196" s="32">
        <v>1</v>
      </c>
      <c r="R196" s="32">
        <v>1</v>
      </c>
      <c r="S196" s="32">
        <v>1</v>
      </c>
      <c r="T196" s="32">
        <v>0</v>
      </c>
      <c r="U196" s="32">
        <v>1</v>
      </c>
      <c r="V196" s="32">
        <v>1</v>
      </c>
      <c r="W196" s="32">
        <v>1</v>
      </c>
      <c r="X196" s="32">
        <v>0</v>
      </c>
      <c r="Y196" s="32">
        <v>0</v>
      </c>
      <c r="Z196" s="48" t="s">
        <v>573</v>
      </c>
    </row>
    <row r="197" spans="1:26" ht="54">
      <c r="A197" s="8">
        <v>196</v>
      </c>
      <c r="B197" s="8">
        <v>392</v>
      </c>
      <c r="C197" s="11" t="s">
        <v>576</v>
      </c>
      <c r="D197" s="8" t="s">
        <v>48</v>
      </c>
      <c r="E197" s="8" t="s">
        <v>373</v>
      </c>
      <c r="F197" s="8" t="s">
        <v>577</v>
      </c>
      <c r="G197" s="8">
        <v>91</v>
      </c>
      <c r="H197" s="8">
        <v>91.156257011999998</v>
      </c>
      <c r="I197" s="31">
        <v>91</v>
      </c>
      <c r="J197" s="43">
        <v>0</v>
      </c>
      <c r="K197" s="7">
        <f t="shared" si="21"/>
        <v>1.7141666093138021E-3</v>
      </c>
      <c r="L197" s="55">
        <f t="shared" si="20"/>
        <v>0.06</v>
      </c>
      <c r="M197" s="44" t="s">
        <v>375</v>
      </c>
      <c r="N197" s="12" t="str">
        <f t="shared" si="22"/>
        <v>Dentro del rango</v>
      </c>
      <c r="O197" s="71">
        <f t="shared" si="23"/>
        <v>0.15625701199999753</v>
      </c>
      <c r="P197" s="31">
        <v>1</v>
      </c>
      <c r="Q197" s="32">
        <v>0</v>
      </c>
      <c r="R197" s="32">
        <v>1</v>
      </c>
      <c r="S197" s="32">
        <v>1</v>
      </c>
      <c r="T197" s="32">
        <v>0</v>
      </c>
      <c r="U197" s="32">
        <v>1</v>
      </c>
      <c r="V197" s="32">
        <v>0</v>
      </c>
      <c r="W197" s="32">
        <v>0</v>
      </c>
      <c r="X197" s="32">
        <v>0</v>
      </c>
      <c r="Y197" s="32">
        <v>0</v>
      </c>
      <c r="Z197" s="48" t="s">
        <v>578</v>
      </c>
    </row>
    <row r="198" spans="1:26" ht="54">
      <c r="A198" s="8">
        <v>197</v>
      </c>
      <c r="B198" s="8">
        <v>393</v>
      </c>
      <c r="C198" s="11" t="s">
        <v>579</v>
      </c>
      <c r="D198" s="8" t="s">
        <v>48</v>
      </c>
      <c r="E198" s="8" t="s">
        <v>373</v>
      </c>
      <c r="F198" s="8" t="s">
        <v>580</v>
      </c>
      <c r="G198" s="8">
        <v>91</v>
      </c>
      <c r="H198" s="8">
        <v>91.145198813099995</v>
      </c>
      <c r="I198" s="31">
        <v>91</v>
      </c>
      <c r="J198" s="43">
        <v>0</v>
      </c>
      <c r="K198" s="7">
        <f t="shared" si="21"/>
        <v>1.5930494967456926E-3</v>
      </c>
      <c r="L198" s="55">
        <f t="shared" si="20"/>
        <v>0.06</v>
      </c>
      <c r="M198" s="44" t="s">
        <v>375</v>
      </c>
      <c r="N198" s="12" t="str">
        <f t="shared" si="22"/>
        <v>Dentro del rango</v>
      </c>
      <c r="O198" s="71">
        <f t="shared" si="23"/>
        <v>0.14519881309999505</v>
      </c>
      <c r="P198" s="31">
        <v>1</v>
      </c>
      <c r="Q198" s="32">
        <v>0</v>
      </c>
      <c r="R198" s="32">
        <v>1</v>
      </c>
      <c r="S198" s="32">
        <v>1</v>
      </c>
      <c r="T198" s="32">
        <v>0</v>
      </c>
      <c r="U198" s="32">
        <v>1</v>
      </c>
      <c r="V198" s="32">
        <v>0</v>
      </c>
      <c r="W198" s="32">
        <v>0</v>
      </c>
      <c r="X198" s="32">
        <v>0</v>
      </c>
      <c r="Y198" s="32">
        <v>0</v>
      </c>
      <c r="Z198" s="48" t="s">
        <v>581</v>
      </c>
    </row>
    <row r="199" spans="1:26">
      <c r="A199" s="8">
        <v>198</v>
      </c>
      <c r="B199" s="8">
        <v>394</v>
      </c>
      <c r="C199" s="11" t="s">
        <v>582</v>
      </c>
      <c r="D199" s="8" t="s">
        <v>48</v>
      </c>
      <c r="E199" s="8" t="s">
        <v>373</v>
      </c>
      <c r="F199" s="8" t="s">
        <v>583</v>
      </c>
      <c r="G199" s="8">
        <v>91</v>
      </c>
      <c r="H199" s="8">
        <v>91.144838500899994</v>
      </c>
      <c r="I199" s="31">
        <v>91</v>
      </c>
      <c r="J199" s="43">
        <v>0</v>
      </c>
      <c r="K199" s="7">
        <f t="shared" si="21"/>
        <v>1.5891026116477602E-3</v>
      </c>
      <c r="L199" s="55">
        <f t="shared" si="20"/>
        <v>0.06</v>
      </c>
      <c r="M199" s="44" t="s">
        <v>375</v>
      </c>
      <c r="N199" s="12" t="str">
        <f t="shared" si="22"/>
        <v>Dentro del rango</v>
      </c>
      <c r="O199" s="71">
        <f t="shared" si="23"/>
        <v>0.14483850089999351</v>
      </c>
      <c r="P199" s="31">
        <v>1</v>
      </c>
      <c r="Q199" s="32">
        <v>1</v>
      </c>
      <c r="R199" s="32">
        <v>1</v>
      </c>
      <c r="S199" s="32">
        <v>1</v>
      </c>
      <c r="T199" s="32">
        <v>1</v>
      </c>
      <c r="U199" s="32">
        <v>1</v>
      </c>
      <c r="V199" s="32">
        <v>1</v>
      </c>
      <c r="W199" s="32">
        <v>1</v>
      </c>
      <c r="X199" s="32">
        <v>0</v>
      </c>
      <c r="Y199" s="32">
        <v>1</v>
      </c>
      <c r="Z199" s="48" t="s">
        <v>465</v>
      </c>
    </row>
    <row r="200" spans="1:26" ht="27">
      <c r="A200" s="8">
        <v>199</v>
      </c>
      <c r="B200" s="8">
        <v>395</v>
      </c>
      <c r="C200" s="11" t="s">
        <v>584</v>
      </c>
      <c r="D200" s="8" t="s">
        <v>48</v>
      </c>
      <c r="E200" s="8" t="s">
        <v>373</v>
      </c>
      <c r="F200" s="8" t="s">
        <v>585</v>
      </c>
      <c r="G200" s="8">
        <v>91</v>
      </c>
      <c r="H200" s="8">
        <v>91.143889581400003</v>
      </c>
      <c r="I200" s="31">
        <v>91</v>
      </c>
      <c r="J200" s="43">
        <v>0</v>
      </c>
      <c r="K200" s="7">
        <f t="shared" si="21"/>
        <v>1.5787079316106711E-3</v>
      </c>
      <c r="L200" s="55">
        <f t="shared" si="20"/>
        <v>0.06</v>
      </c>
      <c r="M200" s="44" t="s">
        <v>375</v>
      </c>
      <c r="N200" s="12" t="str">
        <f t="shared" si="22"/>
        <v>Dentro del rango</v>
      </c>
      <c r="O200" s="71">
        <f t="shared" si="23"/>
        <v>0.14388958140000341</v>
      </c>
      <c r="P200" s="31">
        <v>1</v>
      </c>
      <c r="Q200" s="32">
        <v>1</v>
      </c>
      <c r="R200" s="32">
        <v>1</v>
      </c>
      <c r="S200" s="32">
        <v>1</v>
      </c>
      <c r="T200" s="32">
        <v>0</v>
      </c>
      <c r="U200" s="32">
        <v>1</v>
      </c>
      <c r="V200" s="32">
        <v>1</v>
      </c>
      <c r="W200" s="32">
        <v>1</v>
      </c>
      <c r="X200" s="32">
        <v>0</v>
      </c>
      <c r="Y200" s="32">
        <v>1</v>
      </c>
      <c r="Z200" s="48" t="s">
        <v>433</v>
      </c>
    </row>
    <row r="201" spans="1:26" ht="54">
      <c r="A201" s="8">
        <v>200</v>
      </c>
      <c r="B201" s="8">
        <v>396</v>
      </c>
      <c r="C201" s="11" t="s">
        <v>586</v>
      </c>
      <c r="D201" s="8" t="s">
        <v>48</v>
      </c>
      <c r="E201" s="8" t="s">
        <v>373</v>
      </c>
      <c r="F201" s="8" t="s">
        <v>587</v>
      </c>
      <c r="G201" s="8">
        <v>91</v>
      </c>
      <c r="H201" s="8">
        <v>91.146325651300003</v>
      </c>
      <c r="I201" s="31">
        <v>91</v>
      </c>
      <c r="J201" s="43">
        <v>0</v>
      </c>
      <c r="K201" s="7">
        <f t="shared" si="21"/>
        <v>1.6053927599868781E-3</v>
      </c>
      <c r="L201" s="55">
        <f t="shared" si="20"/>
        <v>0.06</v>
      </c>
      <c r="M201" s="44" t="s">
        <v>375</v>
      </c>
      <c r="N201" s="12" t="str">
        <f t="shared" si="22"/>
        <v>Dentro del rango</v>
      </c>
      <c r="O201" s="71">
        <f t="shared" si="23"/>
        <v>0.1463256513000033</v>
      </c>
      <c r="P201" s="31">
        <v>1</v>
      </c>
      <c r="Q201" s="32">
        <v>1</v>
      </c>
      <c r="R201" s="32">
        <v>1</v>
      </c>
      <c r="S201" s="32">
        <v>1</v>
      </c>
      <c r="T201" s="32">
        <v>0</v>
      </c>
      <c r="U201" s="32">
        <v>1</v>
      </c>
      <c r="V201" s="32">
        <v>0</v>
      </c>
      <c r="W201" s="32">
        <v>0</v>
      </c>
      <c r="X201" s="32">
        <v>0</v>
      </c>
      <c r="Y201" s="32">
        <v>0</v>
      </c>
      <c r="Z201" s="48" t="s">
        <v>588</v>
      </c>
    </row>
    <row r="202" spans="1:26" ht="27">
      <c r="A202" s="8">
        <v>201</v>
      </c>
      <c r="B202" s="8">
        <v>397</v>
      </c>
      <c r="C202" s="11" t="s">
        <v>589</v>
      </c>
      <c r="D202" s="8" t="s">
        <v>48</v>
      </c>
      <c r="E202" s="8" t="s">
        <v>373</v>
      </c>
      <c r="F202" s="8" t="s">
        <v>590</v>
      </c>
      <c r="G202" s="8">
        <v>91</v>
      </c>
      <c r="H202" s="8">
        <v>91.148796344900006</v>
      </c>
      <c r="I202" s="31">
        <v>91</v>
      </c>
      <c r="J202" s="43">
        <v>0</v>
      </c>
      <c r="K202" s="7">
        <f t="shared" si="21"/>
        <v>1.6324554011330262E-3</v>
      </c>
      <c r="L202" s="55">
        <f t="shared" si="20"/>
        <v>0.06</v>
      </c>
      <c r="M202" s="44" t="s">
        <v>375</v>
      </c>
      <c r="N202" s="12" t="str">
        <f t="shared" si="22"/>
        <v>Dentro del rango</v>
      </c>
      <c r="O202" s="71">
        <f t="shared" si="23"/>
        <v>0.14879634490000626</v>
      </c>
      <c r="P202" s="31">
        <v>1</v>
      </c>
      <c r="Q202" s="32">
        <v>1</v>
      </c>
      <c r="R202" s="32">
        <v>1</v>
      </c>
      <c r="S202" s="32">
        <v>1</v>
      </c>
      <c r="T202" s="32">
        <v>1</v>
      </c>
      <c r="U202" s="32">
        <v>1</v>
      </c>
      <c r="V202" s="32">
        <v>1</v>
      </c>
      <c r="W202" s="32">
        <v>1</v>
      </c>
      <c r="X202" s="32">
        <v>0</v>
      </c>
      <c r="Y202" s="32">
        <v>0</v>
      </c>
      <c r="Z202" s="49" t="s">
        <v>591</v>
      </c>
    </row>
    <row r="203" spans="1:26">
      <c r="A203" s="8">
        <v>202</v>
      </c>
      <c r="B203" s="8">
        <v>398</v>
      </c>
      <c r="C203" s="11" t="s">
        <v>592</v>
      </c>
      <c r="D203" s="8" t="s">
        <v>48</v>
      </c>
      <c r="E203" s="8" t="s">
        <v>373</v>
      </c>
      <c r="F203" s="8" t="s">
        <v>593</v>
      </c>
      <c r="G203" s="8">
        <v>91</v>
      </c>
      <c r="H203" s="8">
        <v>91.149302517300001</v>
      </c>
      <c r="I203" s="31">
        <v>91</v>
      </c>
      <c r="J203" s="43">
        <v>0</v>
      </c>
      <c r="K203" s="7">
        <f t="shared" si="21"/>
        <v>1.6379995587093303E-3</v>
      </c>
      <c r="L203" s="55">
        <f t="shared" si="20"/>
        <v>0.06</v>
      </c>
      <c r="M203" s="44" t="s">
        <v>375</v>
      </c>
      <c r="N203" s="12" t="str">
        <f t="shared" si="22"/>
        <v>Dentro del rango</v>
      </c>
      <c r="O203" s="71">
        <f t="shared" si="23"/>
        <v>0.14930251730000066</v>
      </c>
      <c r="P203" s="31">
        <v>1</v>
      </c>
      <c r="Q203" s="32">
        <v>1</v>
      </c>
      <c r="R203" s="32">
        <v>1</v>
      </c>
      <c r="S203" s="32">
        <v>1</v>
      </c>
      <c r="T203" s="32">
        <v>1</v>
      </c>
      <c r="U203" s="32">
        <v>1</v>
      </c>
      <c r="V203" s="32">
        <v>1</v>
      </c>
      <c r="W203" s="32">
        <v>1</v>
      </c>
      <c r="X203" s="32">
        <v>0</v>
      </c>
      <c r="Y203" s="32">
        <v>1</v>
      </c>
      <c r="Z203" s="48" t="s">
        <v>594</v>
      </c>
    </row>
    <row r="204" spans="1:26">
      <c r="A204" s="8">
        <v>203</v>
      </c>
      <c r="B204" s="8">
        <v>399</v>
      </c>
      <c r="C204" s="11" t="s">
        <v>595</v>
      </c>
      <c r="D204" s="8" t="s">
        <v>48</v>
      </c>
      <c r="E204" s="8" t="s">
        <v>373</v>
      </c>
      <c r="F204" s="8" t="s">
        <v>596</v>
      </c>
      <c r="G204" s="8">
        <v>91</v>
      </c>
      <c r="H204" s="8">
        <v>91.1518661904</v>
      </c>
      <c r="I204" s="31">
        <v>91</v>
      </c>
      <c r="J204" s="43">
        <v>0</v>
      </c>
      <c r="K204" s="7">
        <f t="shared" si="21"/>
        <v>1.66607878419931E-3</v>
      </c>
      <c r="L204" s="55">
        <f t="shared" si="20"/>
        <v>0.06</v>
      </c>
      <c r="M204" s="44" t="s">
        <v>375</v>
      </c>
      <c r="N204" s="12" t="str">
        <f t="shared" si="22"/>
        <v>Dentro del rango</v>
      </c>
      <c r="O204" s="71">
        <f t="shared" si="23"/>
        <v>0.15186619039999982</v>
      </c>
      <c r="P204" s="31">
        <v>1</v>
      </c>
      <c r="Q204" s="32">
        <v>1</v>
      </c>
      <c r="R204" s="32">
        <v>1</v>
      </c>
      <c r="S204" s="32">
        <v>1</v>
      </c>
      <c r="T204" s="32">
        <v>1</v>
      </c>
      <c r="U204" s="32">
        <v>1</v>
      </c>
      <c r="V204" s="32">
        <v>1</v>
      </c>
      <c r="W204" s="32">
        <v>1</v>
      </c>
      <c r="X204" s="32">
        <v>0</v>
      </c>
      <c r="Y204" s="32">
        <v>0</v>
      </c>
      <c r="Z204" s="48" t="s">
        <v>446</v>
      </c>
    </row>
    <row r="205" spans="1:26" ht="27">
      <c r="A205" s="8">
        <v>204</v>
      </c>
      <c r="B205" s="8">
        <v>400</v>
      </c>
      <c r="C205" s="11" t="s">
        <v>597</v>
      </c>
      <c r="D205" s="8" t="s">
        <v>48</v>
      </c>
      <c r="E205" s="8" t="s">
        <v>373</v>
      </c>
      <c r="F205" s="8" t="s">
        <v>598</v>
      </c>
      <c r="G205" s="8">
        <v>91</v>
      </c>
      <c r="H205" s="8">
        <v>92.588286604299995</v>
      </c>
      <c r="I205" s="31">
        <v>91</v>
      </c>
      <c r="J205" s="43">
        <v>0</v>
      </c>
      <c r="K205" s="7">
        <f t="shared" si="21"/>
        <v>1.7154293081239842E-2</v>
      </c>
      <c r="L205" s="55">
        <f t="shared" si="20"/>
        <v>0.06</v>
      </c>
      <c r="M205" s="44" t="s">
        <v>375</v>
      </c>
      <c r="N205" s="12" t="str">
        <f t="shared" si="22"/>
        <v>Dentro del rango</v>
      </c>
      <c r="O205" s="71">
        <f t="shared" si="23"/>
        <v>1.588286604299995</v>
      </c>
      <c r="P205" s="31">
        <v>1</v>
      </c>
      <c r="Q205" s="32">
        <v>1</v>
      </c>
      <c r="R205" s="32">
        <v>1</v>
      </c>
      <c r="S205" s="32">
        <v>1</v>
      </c>
      <c r="T205" s="32">
        <v>1</v>
      </c>
      <c r="U205" s="32">
        <v>1</v>
      </c>
      <c r="V205" s="32">
        <v>0</v>
      </c>
      <c r="W205" s="32">
        <v>0</v>
      </c>
      <c r="X205" s="32">
        <v>0</v>
      </c>
      <c r="Y205" s="32">
        <v>0</v>
      </c>
      <c r="Z205" s="48" t="s">
        <v>455</v>
      </c>
    </row>
    <row r="206" spans="1:26">
      <c r="A206" s="8">
        <v>205</v>
      </c>
      <c r="B206" s="8">
        <v>401</v>
      </c>
      <c r="C206" s="11" t="s">
        <v>599</v>
      </c>
      <c r="D206" s="8" t="s">
        <v>48</v>
      </c>
      <c r="E206" s="8" t="s">
        <v>373</v>
      </c>
      <c r="F206" s="8" t="s">
        <v>600</v>
      </c>
      <c r="G206" s="8">
        <v>91</v>
      </c>
      <c r="H206" s="8">
        <v>91.148894544800001</v>
      </c>
      <c r="I206" s="31">
        <v>91</v>
      </c>
      <c r="J206" s="43">
        <v>0</v>
      </c>
      <c r="K206" s="7">
        <f t="shared" si="21"/>
        <v>1.633530999400314E-3</v>
      </c>
      <c r="L206" s="55">
        <f t="shared" si="20"/>
        <v>0.06</v>
      </c>
      <c r="M206" s="44" t="s">
        <v>375</v>
      </c>
      <c r="N206" s="12" t="str">
        <f t="shared" si="22"/>
        <v>Dentro del rango</v>
      </c>
      <c r="O206" s="71">
        <f t="shared" si="23"/>
        <v>0.14889454480000097</v>
      </c>
      <c r="P206" s="31">
        <v>1</v>
      </c>
      <c r="Q206" s="32">
        <v>1</v>
      </c>
      <c r="R206" s="32">
        <v>1</v>
      </c>
      <c r="S206" s="32">
        <v>1</v>
      </c>
      <c r="T206" s="32">
        <v>1</v>
      </c>
      <c r="U206" s="32">
        <v>1</v>
      </c>
      <c r="V206" s="32">
        <v>1</v>
      </c>
      <c r="W206" s="32">
        <v>1</v>
      </c>
      <c r="X206" s="32">
        <v>0</v>
      </c>
      <c r="Y206" s="32">
        <v>1</v>
      </c>
      <c r="Z206" s="48" t="s">
        <v>465</v>
      </c>
    </row>
    <row r="207" spans="1:26" ht="27">
      <c r="A207" s="8">
        <v>206</v>
      </c>
      <c r="B207" s="8">
        <v>402</v>
      </c>
      <c r="C207" s="11" t="s">
        <v>601</v>
      </c>
      <c r="D207" s="8" t="s">
        <v>48</v>
      </c>
      <c r="E207" s="8" t="s">
        <v>373</v>
      </c>
      <c r="F207" s="8" t="s">
        <v>602</v>
      </c>
      <c r="G207" s="8">
        <v>91</v>
      </c>
      <c r="H207" s="8">
        <v>91.144412815500004</v>
      </c>
      <c r="I207" s="31">
        <v>91</v>
      </c>
      <c r="J207" s="43">
        <v>0</v>
      </c>
      <c r="K207" s="7">
        <f t="shared" si="21"/>
        <v>1.5844395837223012E-3</v>
      </c>
      <c r="L207" s="55">
        <f t="shared" si="20"/>
        <v>0.06</v>
      </c>
      <c r="M207" s="44" t="s">
        <v>375</v>
      </c>
      <c r="N207" s="12" t="str">
        <f t="shared" si="22"/>
        <v>Dentro del rango</v>
      </c>
      <c r="O207" s="71">
        <f t="shared" si="23"/>
        <v>0.1444128155000044</v>
      </c>
      <c r="P207" s="31">
        <v>1</v>
      </c>
      <c r="Q207" s="32">
        <v>1</v>
      </c>
      <c r="R207" s="32">
        <v>1</v>
      </c>
      <c r="S207" s="32">
        <v>1</v>
      </c>
      <c r="T207" s="32">
        <v>1</v>
      </c>
      <c r="U207" s="32">
        <v>1</v>
      </c>
      <c r="V207" s="32">
        <v>0</v>
      </c>
      <c r="W207" s="32">
        <v>0</v>
      </c>
      <c r="X207" s="32">
        <v>0</v>
      </c>
      <c r="Y207" s="32">
        <v>0</v>
      </c>
      <c r="Z207" s="48" t="s">
        <v>452</v>
      </c>
    </row>
    <row r="208" spans="1:26" ht="27">
      <c r="A208" s="8">
        <v>207</v>
      </c>
      <c r="B208" s="8">
        <v>403</v>
      </c>
      <c r="C208" s="11" t="s">
        <v>603</v>
      </c>
      <c r="D208" s="8" t="s">
        <v>48</v>
      </c>
      <c r="E208" s="8" t="s">
        <v>373</v>
      </c>
      <c r="F208" s="8" t="s">
        <v>604</v>
      </c>
      <c r="G208" s="8">
        <v>91</v>
      </c>
      <c r="H208" s="8">
        <v>91.1434133602</v>
      </c>
      <c r="I208" s="31">
        <v>91</v>
      </c>
      <c r="J208" s="43">
        <v>0</v>
      </c>
      <c r="K208" s="7">
        <f t="shared" si="21"/>
        <v>1.573491214699506E-3</v>
      </c>
      <c r="L208" s="55">
        <f t="shared" si="20"/>
        <v>0.06</v>
      </c>
      <c r="M208" s="44" t="s">
        <v>375</v>
      </c>
      <c r="N208" s="12" t="str">
        <f t="shared" si="22"/>
        <v>Dentro del rango</v>
      </c>
      <c r="O208" s="71">
        <f t="shared" si="23"/>
        <v>0.14341336020000028</v>
      </c>
      <c r="P208" s="31">
        <v>1</v>
      </c>
      <c r="Q208" s="32">
        <v>1</v>
      </c>
      <c r="R208" s="32">
        <v>1</v>
      </c>
      <c r="S208" s="32">
        <v>1</v>
      </c>
      <c r="T208" s="32">
        <v>1</v>
      </c>
      <c r="U208" s="32">
        <v>1</v>
      </c>
      <c r="V208" s="32">
        <v>0</v>
      </c>
      <c r="W208" s="32">
        <v>0</v>
      </c>
      <c r="X208" s="32">
        <v>0</v>
      </c>
      <c r="Y208" s="32">
        <v>0</v>
      </c>
      <c r="Z208" s="48" t="s">
        <v>605</v>
      </c>
    </row>
    <row r="209" spans="1:26">
      <c r="A209" s="8">
        <v>208</v>
      </c>
      <c r="B209" s="8">
        <v>404</v>
      </c>
      <c r="C209" s="11" t="s">
        <v>606</v>
      </c>
      <c r="D209" s="8" t="s">
        <v>48</v>
      </c>
      <c r="E209" s="8" t="s">
        <v>373</v>
      </c>
      <c r="F209" s="8" t="s">
        <v>607</v>
      </c>
      <c r="G209" s="8">
        <v>91</v>
      </c>
      <c r="H209" s="8">
        <v>91.141879371100003</v>
      </c>
      <c r="I209" s="31">
        <v>91</v>
      </c>
      <c r="J209" s="43">
        <v>0</v>
      </c>
      <c r="K209" s="7">
        <f t="shared" si="21"/>
        <v>1.5566869158174473E-3</v>
      </c>
      <c r="L209" s="55">
        <f t="shared" si="20"/>
        <v>0.06</v>
      </c>
      <c r="M209" s="44" t="s">
        <v>375</v>
      </c>
      <c r="N209" s="12" t="str">
        <f t="shared" si="22"/>
        <v>Dentro del rango</v>
      </c>
      <c r="O209" s="71">
        <f t="shared" si="23"/>
        <v>0.14187937110000348</v>
      </c>
      <c r="P209" s="31">
        <v>1</v>
      </c>
      <c r="Q209" s="32">
        <v>1</v>
      </c>
      <c r="R209" s="32">
        <v>1</v>
      </c>
      <c r="S209" s="32">
        <v>1</v>
      </c>
      <c r="T209" s="32">
        <v>1</v>
      </c>
      <c r="U209" s="32">
        <v>1</v>
      </c>
      <c r="V209" s="32">
        <v>1</v>
      </c>
      <c r="W209" s="32">
        <v>1</v>
      </c>
      <c r="X209" s="32">
        <v>0</v>
      </c>
      <c r="Y209" s="32">
        <v>1</v>
      </c>
      <c r="Z209" s="48" t="s">
        <v>465</v>
      </c>
    </row>
    <row r="210" spans="1:26" ht="27">
      <c r="A210" s="8">
        <v>209</v>
      </c>
      <c r="B210" s="8">
        <v>405</v>
      </c>
      <c r="C210" s="11" t="s">
        <v>608</v>
      </c>
      <c r="D210" s="8" t="s">
        <v>48</v>
      </c>
      <c r="E210" s="8" t="s">
        <v>373</v>
      </c>
      <c r="F210" s="8" t="s">
        <v>609</v>
      </c>
      <c r="G210" s="8">
        <v>91</v>
      </c>
      <c r="H210" s="8">
        <v>91.149633118200001</v>
      </c>
      <c r="I210" s="31">
        <v>91</v>
      </c>
      <c r="J210" s="43">
        <v>0</v>
      </c>
      <c r="K210" s="7">
        <f t="shared" si="21"/>
        <v>1.6416206306169223E-3</v>
      </c>
      <c r="L210" s="55">
        <f t="shared" si="20"/>
        <v>0.06</v>
      </c>
      <c r="M210" s="44" t="s">
        <v>375</v>
      </c>
      <c r="N210" s="12" t="str">
        <f t="shared" si="22"/>
        <v>Dentro del rango</v>
      </c>
      <c r="O210" s="71">
        <f t="shared" si="23"/>
        <v>0.14963311820000058</v>
      </c>
      <c r="P210" s="31">
        <v>1</v>
      </c>
      <c r="Q210" s="32">
        <v>1</v>
      </c>
      <c r="R210" s="32">
        <v>1</v>
      </c>
      <c r="S210" s="32">
        <v>1</v>
      </c>
      <c r="T210" s="32">
        <v>1</v>
      </c>
      <c r="U210" s="32">
        <v>1</v>
      </c>
      <c r="V210" s="32">
        <v>0</v>
      </c>
      <c r="W210" s="32">
        <v>0</v>
      </c>
      <c r="X210" s="32">
        <v>0</v>
      </c>
      <c r="Y210" s="32">
        <v>0</v>
      </c>
      <c r="Z210" s="48" t="s">
        <v>455</v>
      </c>
    </row>
    <row r="211" spans="1:26" ht="40.5">
      <c r="A211" s="8">
        <v>210</v>
      </c>
      <c r="B211" s="8">
        <v>406</v>
      </c>
      <c r="C211" s="11" t="s">
        <v>610</v>
      </c>
      <c r="D211" s="8" t="s">
        <v>48</v>
      </c>
      <c r="E211" s="8" t="s">
        <v>373</v>
      </c>
      <c r="F211" s="8" t="s">
        <v>611</v>
      </c>
      <c r="G211" s="8">
        <v>91</v>
      </c>
      <c r="H211" s="8">
        <v>91.147916506800001</v>
      </c>
      <c r="I211" s="31">
        <v>91</v>
      </c>
      <c r="J211" s="43">
        <v>0</v>
      </c>
      <c r="K211" s="7">
        <f t="shared" si="21"/>
        <v>1.6228182987481265E-3</v>
      </c>
      <c r="L211" s="55">
        <f t="shared" si="20"/>
        <v>0.06</v>
      </c>
      <c r="M211" s="44" t="s">
        <v>375</v>
      </c>
      <c r="N211" s="12" t="str">
        <f t="shared" si="22"/>
        <v>Dentro del rango</v>
      </c>
      <c r="O211" s="71">
        <f t="shared" si="23"/>
        <v>0.14791650680000146</v>
      </c>
      <c r="P211" s="31">
        <v>1</v>
      </c>
      <c r="Q211" s="32">
        <v>1</v>
      </c>
      <c r="R211" s="32">
        <v>1</v>
      </c>
      <c r="S211" s="32">
        <v>1</v>
      </c>
      <c r="T211" s="32">
        <v>0</v>
      </c>
      <c r="U211" s="32">
        <v>1</v>
      </c>
      <c r="V211" s="32">
        <v>0</v>
      </c>
      <c r="W211" s="32">
        <v>0</v>
      </c>
      <c r="X211" s="32">
        <v>0</v>
      </c>
      <c r="Y211" s="32">
        <v>0</v>
      </c>
      <c r="Z211" s="48" t="s">
        <v>400</v>
      </c>
    </row>
    <row r="212" spans="1:26">
      <c r="A212" s="8">
        <v>211</v>
      </c>
      <c r="B212" s="8">
        <v>407</v>
      </c>
      <c r="C212" s="11" t="s">
        <v>612</v>
      </c>
      <c r="D212" s="8" t="s">
        <v>48</v>
      </c>
      <c r="E212" s="8" t="s">
        <v>373</v>
      </c>
      <c r="F212" s="8" t="s">
        <v>613</v>
      </c>
      <c r="G212" s="8">
        <v>91</v>
      </c>
      <c r="H212" s="8">
        <v>91.144744996100002</v>
      </c>
      <c r="I212" s="31">
        <v>91</v>
      </c>
      <c r="J212" s="43">
        <v>0</v>
      </c>
      <c r="K212" s="7">
        <f t="shared" si="21"/>
        <v>1.5880783484137819E-3</v>
      </c>
      <c r="L212" s="55">
        <f t="shared" si="20"/>
        <v>0.06</v>
      </c>
      <c r="M212" s="44" t="s">
        <v>375</v>
      </c>
      <c r="N212" s="12" t="str">
        <f t="shared" si="22"/>
        <v>Dentro del rango</v>
      </c>
      <c r="O212" s="71">
        <f t="shared" si="23"/>
        <v>0.1447449961000018</v>
      </c>
      <c r="P212" s="31">
        <v>1</v>
      </c>
      <c r="Q212" s="32">
        <v>1</v>
      </c>
      <c r="R212" s="32">
        <v>1</v>
      </c>
      <c r="S212" s="32">
        <v>1</v>
      </c>
      <c r="T212" s="32">
        <v>1</v>
      </c>
      <c r="U212" s="32">
        <v>1</v>
      </c>
      <c r="V212" s="32">
        <v>1</v>
      </c>
      <c r="W212" s="32">
        <v>1</v>
      </c>
      <c r="X212" s="32">
        <v>0</v>
      </c>
      <c r="Y212" s="32">
        <v>1</v>
      </c>
      <c r="Z212" s="48" t="s">
        <v>594</v>
      </c>
    </row>
    <row r="213" spans="1:26" ht="40.5">
      <c r="A213" s="8">
        <v>212</v>
      </c>
      <c r="B213" s="8">
        <v>408</v>
      </c>
      <c r="C213" s="11" t="s">
        <v>614</v>
      </c>
      <c r="D213" s="8" t="s">
        <v>48</v>
      </c>
      <c r="E213" s="8" t="s">
        <v>373</v>
      </c>
      <c r="F213" s="8" t="s">
        <v>615</v>
      </c>
      <c r="G213" s="8">
        <v>91</v>
      </c>
      <c r="H213" s="8">
        <v>91.151305001899999</v>
      </c>
      <c r="I213" s="31">
        <v>91</v>
      </c>
      <c r="J213" s="43">
        <v>0</v>
      </c>
      <c r="K213" s="7">
        <f t="shared" si="21"/>
        <v>1.6599323717509608E-3</v>
      </c>
      <c r="L213" s="55">
        <f t="shared" si="20"/>
        <v>0.06</v>
      </c>
      <c r="M213" s="44" t="s">
        <v>375</v>
      </c>
      <c r="N213" s="12" t="str">
        <f t="shared" si="22"/>
        <v>Dentro del rango</v>
      </c>
      <c r="O213" s="71">
        <f t="shared" si="23"/>
        <v>0.15130500189999907</v>
      </c>
      <c r="P213" s="31">
        <v>1</v>
      </c>
      <c r="Q213" s="32">
        <v>1</v>
      </c>
      <c r="R213" s="32">
        <v>1</v>
      </c>
      <c r="S213" s="32">
        <v>1</v>
      </c>
      <c r="T213" s="32">
        <v>1</v>
      </c>
      <c r="U213" s="32">
        <v>1</v>
      </c>
      <c r="V213" s="32">
        <v>0</v>
      </c>
      <c r="W213" s="32">
        <v>0</v>
      </c>
      <c r="X213" s="32">
        <v>0</v>
      </c>
      <c r="Y213" s="32">
        <v>0</v>
      </c>
      <c r="Z213" s="48" t="s">
        <v>616</v>
      </c>
    </row>
    <row r="214" spans="1:26" ht="40.5">
      <c r="A214" s="8">
        <v>213</v>
      </c>
      <c r="B214" s="8">
        <v>409</v>
      </c>
      <c r="C214" s="11" t="s">
        <v>617</v>
      </c>
      <c r="D214" s="8" t="s">
        <v>48</v>
      </c>
      <c r="E214" s="8" t="s">
        <v>373</v>
      </c>
      <c r="F214" s="8" t="s">
        <v>618</v>
      </c>
      <c r="G214" s="8">
        <v>91</v>
      </c>
      <c r="H214" s="8">
        <v>91.139850498100003</v>
      </c>
      <c r="I214" s="31">
        <v>91</v>
      </c>
      <c r="J214" s="43">
        <v>0</v>
      </c>
      <c r="K214" s="7">
        <f t="shared" si="21"/>
        <v>1.5344604729510558E-3</v>
      </c>
      <c r="L214" s="55">
        <f t="shared" si="20"/>
        <v>0.06</v>
      </c>
      <c r="M214" s="44" t="s">
        <v>375</v>
      </c>
      <c r="N214" s="12" t="str">
        <f t="shared" si="22"/>
        <v>Dentro del rango</v>
      </c>
      <c r="O214" s="71">
        <f t="shared" si="23"/>
        <v>0.13985049810000305</v>
      </c>
      <c r="P214" s="31">
        <v>1</v>
      </c>
      <c r="Q214" s="32">
        <v>1</v>
      </c>
      <c r="R214" s="32">
        <v>1</v>
      </c>
      <c r="S214" s="32">
        <v>1</v>
      </c>
      <c r="T214" s="32">
        <v>0</v>
      </c>
      <c r="U214" s="32">
        <v>1</v>
      </c>
      <c r="V214" s="32">
        <v>0</v>
      </c>
      <c r="W214" s="32">
        <v>0</v>
      </c>
      <c r="X214" s="32">
        <v>0</v>
      </c>
      <c r="Y214" s="32">
        <v>0</v>
      </c>
      <c r="Z214" s="48" t="s">
        <v>619</v>
      </c>
    </row>
    <row r="215" spans="1:26" ht="40.5">
      <c r="A215" s="8">
        <v>214</v>
      </c>
      <c r="B215" s="8">
        <v>410</v>
      </c>
      <c r="C215" s="11" t="s">
        <v>620</v>
      </c>
      <c r="D215" s="8" t="s">
        <v>48</v>
      </c>
      <c r="E215" s="8" t="s">
        <v>373</v>
      </c>
      <c r="F215" s="8" t="s">
        <v>621</v>
      </c>
      <c r="G215" s="8">
        <v>91</v>
      </c>
      <c r="H215" s="8">
        <v>91.149090495500005</v>
      </c>
      <c r="I215" s="31">
        <v>91</v>
      </c>
      <c r="J215" s="43">
        <v>0</v>
      </c>
      <c r="K215" s="7">
        <f t="shared" si="21"/>
        <v>1.6356772699489008E-3</v>
      </c>
      <c r="L215" s="55">
        <f t="shared" si="20"/>
        <v>0.06</v>
      </c>
      <c r="M215" s="44" t="s">
        <v>375</v>
      </c>
      <c r="N215" s="12" t="str">
        <f t="shared" si="22"/>
        <v>Dentro del rango</v>
      </c>
      <c r="O215" s="71">
        <f t="shared" si="23"/>
        <v>0.14909049550000475</v>
      </c>
      <c r="P215" s="31">
        <v>1</v>
      </c>
      <c r="Q215" s="32">
        <v>0</v>
      </c>
      <c r="R215" s="32">
        <v>1</v>
      </c>
      <c r="S215" s="32">
        <v>1</v>
      </c>
      <c r="T215" s="32">
        <v>0</v>
      </c>
      <c r="U215" s="32">
        <v>1</v>
      </c>
      <c r="V215" s="32">
        <v>1</v>
      </c>
      <c r="W215" s="32">
        <v>1</v>
      </c>
      <c r="X215" s="32">
        <v>0</v>
      </c>
      <c r="Y215" s="32">
        <v>0</v>
      </c>
      <c r="Z215" s="49" t="s">
        <v>622</v>
      </c>
    </row>
    <row r="216" spans="1:26" ht="54">
      <c r="A216" s="8">
        <v>215</v>
      </c>
      <c r="B216" s="8">
        <v>411</v>
      </c>
      <c r="C216" s="11" t="s">
        <v>623</v>
      </c>
      <c r="D216" s="8" t="s">
        <v>48</v>
      </c>
      <c r="E216" s="8" t="s">
        <v>373</v>
      </c>
      <c r="F216" s="8" t="s">
        <v>624</v>
      </c>
      <c r="G216" s="8">
        <v>91</v>
      </c>
      <c r="H216" s="8">
        <v>91.147544497799998</v>
      </c>
      <c r="I216" s="31">
        <v>91</v>
      </c>
      <c r="J216" s="43">
        <v>0</v>
      </c>
      <c r="K216" s="7">
        <f t="shared" si="21"/>
        <v>1.6187435285605492E-3</v>
      </c>
      <c r="L216" s="55">
        <f t="shared" si="20"/>
        <v>0.06</v>
      </c>
      <c r="M216" s="44" t="s">
        <v>375</v>
      </c>
      <c r="N216" s="12" t="str">
        <f t="shared" si="22"/>
        <v>Dentro del rango</v>
      </c>
      <c r="O216" s="71">
        <f t="shared" si="23"/>
        <v>0.14754449779999845</v>
      </c>
      <c r="P216" s="31">
        <v>1</v>
      </c>
      <c r="Q216" s="32">
        <v>1</v>
      </c>
      <c r="R216" s="32">
        <v>1</v>
      </c>
      <c r="S216" s="32">
        <v>1</v>
      </c>
      <c r="T216" s="32">
        <v>0</v>
      </c>
      <c r="U216" s="32">
        <v>1</v>
      </c>
      <c r="V216" s="32">
        <v>0</v>
      </c>
      <c r="W216" s="32">
        <v>0</v>
      </c>
      <c r="X216" s="32">
        <v>0</v>
      </c>
      <c r="Y216" s="32">
        <v>0</v>
      </c>
      <c r="Z216" s="48" t="s">
        <v>625</v>
      </c>
    </row>
    <row r="217" spans="1:26" ht="27">
      <c r="A217" s="8">
        <v>216</v>
      </c>
      <c r="B217" s="8">
        <v>412</v>
      </c>
      <c r="C217" s="11" t="s">
        <v>626</v>
      </c>
      <c r="D217" s="8" t="s">
        <v>48</v>
      </c>
      <c r="E217" s="8" t="s">
        <v>373</v>
      </c>
      <c r="F217" s="8" t="s">
        <v>627</v>
      </c>
      <c r="G217" s="8">
        <v>91</v>
      </c>
      <c r="H217" s="8">
        <v>91.149010493999995</v>
      </c>
      <c r="I217" s="31">
        <v>91</v>
      </c>
      <c r="J217" s="43">
        <v>0</v>
      </c>
      <c r="K217" s="7">
        <f t="shared" si="21"/>
        <v>1.6348010054349853E-3</v>
      </c>
      <c r="L217" s="55">
        <f t="shared" si="20"/>
        <v>0.06</v>
      </c>
      <c r="M217" s="44" t="s">
        <v>375</v>
      </c>
      <c r="N217" s="12" t="str">
        <f t="shared" si="22"/>
        <v>Dentro del rango</v>
      </c>
      <c r="O217" s="71">
        <f t="shared" si="23"/>
        <v>0.14901049399999522</v>
      </c>
      <c r="P217" s="31">
        <v>1</v>
      </c>
      <c r="Q217" s="32">
        <v>1</v>
      </c>
      <c r="R217" s="32">
        <v>1</v>
      </c>
      <c r="S217" s="32">
        <v>1</v>
      </c>
      <c r="T217" s="32">
        <v>0</v>
      </c>
      <c r="U217" s="32">
        <v>1</v>
      </c>
      <c r="V217" s="32">
        <v>1</v>
      </c>
      <c r="W217" s="32">
        <v>1</v>
      </c>
      <c r="X217" s="32">
        <v>0</v>
      </c>
      <c r="Y217" s="32">
        <v>0</v>
      </c>
      <c r="Z217" s="48" t="s">
        <v>628</v>
      </c>
    </row>
    <row r="218" spans="1:26" ht="40.5">
      <c r="A218" s="8">
        <v>217</v>
      </c>
      <c r="B218" s="8">
        <v>413</v>
      </c>
      <c r="C218" s="11" t="s">
        <v>629</v>
      </c>
      <c r="D218" s="8" t="s">
        <v>48</v>
      </c>
      <c r="E218" s="8" t="s">
        <v>373</v>
      </c>
      <c r="F218" s="8" t="s">
        <v>630</v>
      </c>
      <c r="G218" s="8">
        <v>91</v>
      </c>
      <c r="H218" s="8">
        <v>91.137678003100007</v>
      </c>
      <c r="I218" s="31">
        <v>91</v>
      </c>
      <c r="J218" s="43">
        <v>0</v>
      </c>
      <c r="K218" s="7">
        <f t="shared" si="21"/>
        <v>1.5106595440726898E-3</v>
      </c>
      <c r="L218" s="55">
        <f t="shared" si="20"/>
        <v>0.06</v>
      </c>
      <c r="M218" s="44" t="s">
        <v>375</v>
      </c>
      <c r="N218" s="12" t="str">
        <f t="shared" si="22"/>
        <v>Dentro del rango</v>
      </c>
      <c r="O218" s="71">
        <f t="shared" si="23"/>
        <v>0.13767800310000666</v>
      </c>
      <c r="P218" s="31">
        <v>1</v>
      </c>
      <c r="Q218" s="32">
        <v>0</v>
      </c>
      <c r="R218" s="32">
        <v>1</v>
      </c>
      <c r="S218" s="32">
        <v>1</v>
      </c>
      <c r="T218" s="32">
        <v>0</v>
      </c>
      <c r="U218" s="32">
        <v>1</v>
      </c>
      <c r="V218" s="32">
        <v>0</v>
      </c>
      <c r="W218" s="32">
        <v>0</v>
      </c>
      <c r="X218" s="32">
        <v>0</v>
      </c>
      <c r="Y218" s="32">
        <v>0</v>
      </c>
      <c r="Z218" s="48" t="s">
        <v>631</v>
      </c>
    </row>
    <row r="219" spans="1:26" ht="27">
      <c r="A219" s="8">
        <v>218</v>
      </c>
      <c r="B219" s="8">
        <v>414</v>
      </c>
      <c r="C219" s="11" t="s">
        <v>632</v>
      </c>
      <c r="D219" s="8" t="s">
        <v>48</v>
      </c>
      <c r="E219" s="8" t="s">
        <v>373</v>
      </c>
      <c r="F219" s="8" t="s">
        <v>633</v>
      </c>
      <c r="G219" s="8">
        <v>91</v>
      </c>
      <c r="H219" s="8">
        <v>91.144693005099995</v>
      </c>
      <c r="I219" s="31">
        <v>91</v>
      </c>
      <c r="J219" s="43">
        <v>0</v>
      </c>
      <c r="K219" s="7">
        <f t="shared" si="21"/>
        <v>1.5875088316101849E-3</v>
      </c>
      <c r="L219" s="55">
        <f t="shared" si="20"/>
        <v>0.06</v>
      </c>
      <c r="M219" s="44" t="s">
        <v>375</v>
      </c>
      <c r="N219" s="12" t="str">
        <f t="shared" si="22"/>
        <v>Dentro del rango</v>
      </c>
      <c r="O219" s="71">
        <f t="shared" si="23"/>
        <v>0.14469300509999528</v>
      </c>
      <c r="P219" s="31">
        <v>1</v>
      </c>
      <c r="Q219" s="32">
        <v>0</v>
      </c>
      <c r="R219" s="32">
        <v>1</v>
      </c>
      <c r="S219" s="32">
        <v>1</v>
      </c>
      <c r="T219" s="32">
        <v>0</v>
      </c>
      <c r="U219" s="32">
        <v>1</v>
      </c>
      <c r="V219" s="32">
        <v>1</v>
      </c>
      <c r="W219" s="32">
        <v>1</v>
      </c>
      <c r="X219" s="32">
        <v>0</v>
      </c>
      <c r="Y219" s="32">
        <v>0</v>
      </c>
      <c r="Z219" s="48" t="s">
        <v>494</v>
      </c>
    </row>
    <row r="220" spans="1:26" ht="40.5">
      <c r="A220" s="8">
        <v>219</v>
      </c>
      <c r="B220" s="8">
        <v>415</v>
      </c>
      <c r="C220" s="11" t="s">
        <v>634</v>
      </c>
      <c r="D220" s="8" t="s">
        <v>48</v>
      </c>
      <c r="E220" s="8" t="s">
        <v>373</v>
      </c>
      <c r="F220" s="8" t="s">
        <v>635</v>
      </c>
      <c r="G220" s="8">
        <v>91</v>
      </c>
      <c r="H220" s="8">
        <v>91.143001499999997</v>
      </c>
      <c r="I220" s="31">
        <v>91</v>
      </c>
      <c r="J220" s="43">
        <v>0</v>
      </c>
      <c r="K220" s="7">
        <f t="shared" si="21"/>
        <v>1.568979489884332E-3</v>
      </c>
      <c r="L220" s="55">
        <f t="shared" si="20"/>
        <v>0.06</v>
      </c>
      <c r="M220" s="44" t="s">
        <v>375</v>
      </c>
      <c r="N220" s="12" t="str">
        <f t="shared" si="22"/>
        <v>Dentro del rango</v>
      </c>
      <c r="O220" s="71">
        <f t="shared" si="23"/>
        <v>0.14300149999999689</v>
      </c>
      <c r="P220" s="31">
        <v>1</v>
      </c>
      <c r="Q220" s="32">
        <v>0</v>
      </c>
      <c r="R220" s="32">
        <v>1</v>
      </c>
      <c r="S220" s="32">
        <v>1</v>
      </c>
      <c r="T220" s="32">
        <v>0</v>
      </c>
      <c r="U220" s="32">
        <v>1</v>
      </c>
      <c r="V220" s="32">
        <v>1</v>
      </c>
      <c r="W220" s="32">
        <v>1</v>
      </c>
      <c r="X220" s="32">
        <v>0</v>
      </c>
      <c r="Y220" s="32">
        <v>0</v>
      </c>
      <c r="Z220" s="48" t="s">
        <v>636</v>
      </c>
    </row>
    <row r="221" spans="1:26" ht="40.5">
      <c r="A221" s="8">
        <v>220</v>
      </c>
      <c r="B221" s="8">
        <v>416</v>
      </c>
      <c r="C221" s="11" t="s">
        <v>637</v>
      </c>
      <c r="D221" s="8" t="s">
        <v>48</v>
      </c>
      <c r="E221" s="8" t="s">
        <v>373</v>
      </c>
      <c r="F221" s="8" t="s">
        <v>638</v>
      </c>
      <c r="G221" s="8">
        <v>91</v>
      </c>
      <c r="H221" s="8">
        <v>91.141053993300005</v>
      </c>
      <c r="I221" s="31">
        <v>91</v>
      </c>
      <c r="J221" s="43">
        <v>0</v>
      </c>
      <c r="K221" s="7">
        <f t="shared" si="21"/>
        <v>1.5476449648077852E-3</v>
      </c>
      <c r="L221" s="55">
        <f t="shared" si="20"/>
        <v>0.06</v>
      </c>
      <c r="M221" s="44" t="s">
        <v>375</v>
      </c>
      <c r="N221" s="12" t="str">
        <f t="shared" si="22"/>
        <v>Dentro del rango</v>
      </c>
      <c r="O221" s="71">
        <f t="shared" si="23"/>
        <v>0.14105399330000523</v>
      </c>
      <c r="P221" s="31">
        <v>1</v>
      </c>
      <c r="Q221" s="32">
        <v>0</v>
      </c>
      <c r="R221" s="32">
        <v>1</v>
      </c>
      <c r="S221" s="32">
        <v>1</v>
      </c>
      <c r="T221" s="32">
        <v>0</v>
      </c>
      <c r="U221" s="32">
        <v>1</v>
      </c>
      <c r="V221" s="32">
        <v>1</v>
      </c>
      <c r="W221" s="32">
        <v>1</v>
      </c>
      <c r="X221" s="32">
        <v>0</v>
      </c>
      <c r="Y221" s="32">
        <v>0</v>
      </c>
      <c r="Z221" s="48" t="s">
        <v>636</v>
      </c>
    </row>
    <row r="222" spans="1:26" ht="40.5">
      <c r="A222" s="8">
        <v>221</v>
      </c>
      <c r="B222" s="8">
        <v>417</v>
      </c>
      <c r="C222" s="11" t="s">
        <v>639</v>
      </c>
      <c r="D222" s="8" t="s">
        <v>48</v>
      </c>
      <c r="E222" s="8" t="s">
        <v>373</v>
      </c>
      <c r="F222" s="8" t="s">
        <v>640</v>
      </c>
      <c r="G222" s="8">
        <v>91</v>
      </c>
      <c r="H222" s="8">
        <v>91.148416495600003</v>
      </c>
      <c r="I222" s="31">
        <v>91</v>
      </c>
      <c r="J222" s="43">
        <v>0</v>
      </c>
      <c r="K222" s="7">
        <f t="shared" si="21"/>
        <v>1.6282948328253998E-3</v>
      </c>
      <c r="L222" s="55">
        <f t="shared" si="20"/>
        <v>0.06</v>
      </c>
      <c r="M222" s="44" t="s">
        <v>375</v>
      </c>
      <c r="N222" s="12" t="str">
        <f t="shared" si="22"/>
        <v>Dentro del rango</v>
      </c>
      <c r="O222" s="71">
        <f t="shared" si="23"/>
        <v>0.14841649560000292</v>
      </c>
      <c r="P222" s="31">
        <v>1</v>
      </c>
      <c r="Q222" s="32">
        <v>0</v>
      </c>
      <c r="R222" s="32">
        <v>1</v>
      </c>
      <c r="S222" s="32">
        <v>1</v>
      </c>
      <c r="T222" s="32">
        <v>0</v>
      </c>
      <c r="U222" s="32">
        <v>1</v>
      </c>
      <c r="V222" s="32">
        <v>1</v>
      </c>
      <c r="W222" s="32">
        <v>1</v>
      </c>
      <c r="X222" s="32">
        <v>0</v>
      </c>
      <c r="Y222" s="32">
        <v>0</v>
      </c>
      <c r="Z222" s="48" t="s">
        <v>636</v>
      </c>
    </row>
    <row r="223" spans="1:26" ht="54">
      <c r="A223" s="8">
        <v>222</v>
      </c>
      <c r="B223" s="8">
        <v>418</v>
      </c>
      <c r="C223" s="11" t="s">
        <v>641</v>
      </c>
      <c r="D223" s="8" t="s">
        <v>48</v>
      </c>
      <c r="E223" s="8" t="s">
        <v>373</v>
      </c>
      <c r="F223" s="8" t="s">
        <v>642</v>
      </c>
      <c r="G223" s="8">
        <v>91</v>
      </c>
      <c r="H223" s="8">
        <v>90.265136262200002</v>
      </c>
      <c r="I223" s="31">
        <v>91</v>
      </c>
      <c r="J223" s="43">
        <v>0</v>
      </c>
      <c r="K223" s="7">
        <f t="shared" si="21"/>
        <v>8.1411690961766588E-3</v>
      </c>
      <c r="L223" s="55">
        <f t="shared" si="20"/>
        <v>0.06</v>
      </c>
      <c r="M223" s="44" t="s">
        <v>375</v>
      </c>
      <c r="N223" s="12" t="str">
        <f t="shared" si="22"/>
        <v>Dentro del rango</v>
      </c>
      <c r="O223" s="71">
        <f t="shared" si="23"/>
        <v>0.73486373779999781</v>
      </c>
      <c r="P223" s="31">
        <v>1</v>
      </c>
      <c r="Q223" s="32">
        <v>0</v>
      </c>
      <c r="R223" s="32">
        <v>1</v>
      </c>
      <c r="S223" s="32">
        <v>1</v>
      </c>
      <c r="T223" s="32">
        <v>0</v>
      </c>
      <c r="U223" s="32">
        <v>1</v>
      </c>
      <c r="V223" s="32">
        <v>0</v>
      </c>
      <c r="W223" s="32">
        <v>0</v>
      </c>
      <c r="X223" s="32">
        <v>0</v>
      </c>
      <c r="Y223" s="32">
        <v>0</v>
      </c>
      <c r="Z223" s="48" t="s">
        <v>643</v>
      </c>
    </row>
    <row r="224" spans="1:26" ht="40.5">
      <c r="A224" s="8">
        <v>223</v>
      </c>
      <c r="B224" s="8">
        <v>419</v>
      </c>
      <c r="C224" s="11" t="s">
        <v>644</v>
      </c>
      <c r="D224" s="8" t="s">
        <v>48</v>
      </c>
      <c r="E224" s="8" t="s">
        <v>373</v>
      </c>
      <c r="F224" s="8" t="s">
        <v>645</v>
      </c>
      <c r="G224" s="8">
        <v>91</v>
      </c>
      <c r="H224" s="8">
        <v>95.4012187509</v>
      </c>
      <c r="I224" s="31">
        <v>91</v>
      </c>
      <c r="J224" s="43">
        <v>0</v>
      </c>
      <c r="K224" s="7">
        <f t="shared" si="21"/>
        <v>4.6133779091354424E-2</v>
      </c>
      <c r="L224" s="55">
        <f t="shared" si="20"/>
        <v>0.06</v>
      </c>
      <c r="M224" s="44" t="s">
        <v>375</v>
      </c>
      <c r="N224" s="12" t="str">
        <f t="shared" si="22"/>
        <v>Dentro del rango</v>
      </c>
      <c r="O224" s="71">
        <f t="shared" si="23"/>
        <v>4.4012187509</v>
      </c>
      <c r="P224" s="31">
        <v>1</v>
      </c>
      <c r="Q224" s="32">
        <v>0</v>
      </c>
      <c r="R224" s="32">
        <v>1</v>
      </c>
      <c r="S224" s="32">
        <v>1</v>
      </c>
      <c r="T224" s="32">
        <v>0</v>
      </c>
      <c r="U224" s="32">
        <v>1</v>
      </c>
      <c r="V224" s="32">
        <v>0</v>
      </c>
      <c r="W224" s="32">
        <v>0</v>
      </c>
      <c r="X224" s="32">
        <v>0</v>
      </c>
      <c r="Y224" s="32">
        <v>0</v>
      </c>
      <c r="Z224" s="48" t="s">
        <v>522</v>
      </c>
    </row>
    <row r="225" spans="1:26" ht="27">
      <c r="A225" s="8">
        <v>224</v>
      </c>
      <c r="B225" s="8">
        <v>420</v>
      </c>
      <c r="C225" s="11" t="s">
        <v>646</v>
      </c>
      <c r="D225" s="8" t="s">
        <v>48</v>
      </c>
      <c r="E225" s="8" t="s">
        <v>373</v>
      </c>
      <c r="F225" s="8" t="s">
        <v>647</v>
      </c>
      <c r="G225" s="8">
        <v>91</v>
      </c>
      <c r="H225" s="8">
        <v>90.522234715300002</v>
      </c>
      <c r="I225" s="31">
        <v>91</v>
      </c>
      <c r="J225" s="43">
        <v>0</v>
      </c>
      <c r="K225" s="7">
        <f t="shared" si="21"/>
        <v>5.2778777081963369E-3</v>
      </c>
      <c r="L225" s="55">
        <f t="shared" si="20"/>
        <v>0.06</v>
      </c>
      <c r="M225" s="44" t="s">
        <v>375</v>
      </c>
      <c r="N225" s="12" t="str">
        <f t="shared" si="22"/>
        <v>Dentro del rango</v>
      </c>
      <c r="O225" s="71">
        <f t="shared" si="23"/>
        <v>0.47776528469999846</v>
      </c>
      <c r="P225" s="31">
        <v>1</v>
      </c>
      <c r="Q225" s="32">
        <v>0</v>
      </c>
      <c r="R225" s="32">
        <v>1</v>
      </c>
      <c r="S225" s="32">
        <v>1</v>
      </c>
      <c r="T225" s="32">
        <v>0</v>
      </c>
      <c r="U225" s="32">
        <v>1</v>
      </c>
      <c r="V225" s="32">
        <v>1</v>
      </c>
      <c r="W225" s="32">
        <v>1</v>
      </c>
      <c r="X225" s="32">
        <v>0</v>
      </c>
      <c r="Y225" s="32">
        <v>0</v>
      </c>
      <c r="Z225" s="48" t="s">
        <v>500</v>
      </c>
    </row>
    <row r="226" spans="1:26" ht="67.5">
      <c r="A226" s="8">
        <v>225</v>
      </c>
      <c r="B226" s="8">
        <v>421</v>
      </c>
      <c r="C226" s="11" t="s">
        <v>648</v>
      </c>
      <c r="D226" s="8" t="s">
        <v>48</v>
      </c>
      <c r="E226" s="8" t="s">
        <v>373</v>
      </c>
      <c r="F226" s="8" t="s">
        <v>649</v>
      </c>
      <c r="G226" s="21">
        <v>91</v>
      </c>
      <c r="H226" s="21">
        <v>85.4659322989</v>
      </c>
      <c r="I226" s="77">
        <v>91</v>
      </c>
      <c r="J226" s="43">
        <v>0</v>
      </c>
      <c r="K226" s="7">
        <f t="shared" si="21"/>
        <v>6.4751738526009461E-2</v>
      </c>
      <c r="L226" s="55">
        <f t="shared" si="20"/>
        <v>0.06</v>
      </c>
      <c r="M226" s="44" t="s">
        <v>375</v>
      </c>
      <c r="N226" s="12" t="str">
        <f t="shared" si="22"/>
        <v>Supera el rango</v>
      </c>
      <c r="O226" s="71">
        <f t="shared" si="23"/>
        <v>5.5340677010999997</v>
      </c>
      <c r="P226" s="31">
        <v>1</v>
      </c>
      <c r="Q226" s="32">
        <v>0</v>
      </c>
      <c r="R226" s="32">
        <v>1</v>
      </c>
      <c r="S226" s="32">
        <v>1</v>
      </c>
      <c r="T226" s="32">
        <v>0</v>
      </c>
      <c r="U226" s="32">
        <v>1</v>
      </c>
      <c r="V226" s="32">
        <v>0</v>
      </c>
      <c r="W226" s="32">
        <v>0</v>
      </c>
      <c r="X226" s="32">
        <v>0</v>
      </c>
      <c r="Y226" s="32">
        <v>0</v>
      </c>
      <c r="Z226" s="89" t="s">
        <v>650</v>
      </c>
    </row>
    <row r="227" spans="1:26" ht="27">
      <c r="A227" s="8">
        <v>226</v>
      </c>
      <c r="B227" s="8">
        <v>422</v>
      </c>
      <c r="C227" s="11" t="s">
        <v>651</v>
      </c>
      <c r="D227" s="8" t="s">
        <v>48</v>
      </c>
      <c r="E227" s="8" t="s">
        <v>373</v>
      </c>
      <c r="F227" s="8" t="s">
        <v>652</v>
      </c>
      <c r="G227" s="8">
        <v>91</v>
      </c>
      <c r="H227" s="8">
        <v>88.923981568499997</v>
      </c>
      <c r="I227" s="31">
        <v>91</v>
      </c>
      <c r="J227" s="43">
        <v>0</v>
      </c>
      <c r="K227" s="7">
        <f t="shared" si="21"/>
        <v>2.3345990529009354E-2</v>
      </c>
      <c r="L227" s="55">
        <f t="shared" si="20"/>
        <v>0.06</v>
      </c>
      <c r="M227" s="44" t="s">
        <v>375</v>
      </c>
      <c r="N227" s="12" t="str">
        <f t="shared" si="22"/>
        <v>Dentro del rango</v>
      </c>
      <c r="O227" s="71">
        <f t="shared" si="23"/>
        <v>2.0760184315000032</v>
      </c>
      <c r="P227" s="31">
        <v>1</v>
      </c>
      <c r="Q227" s="32">
        <v>0</v>
      </c>
      <c r="R227" s="32">
        <v>1</v>
      </c>
      <c r="S227" s="32">
        <v>1</v>
      </c>
      <c r="T227" s="32">
        <v>0</v>
      </c>
      <c r="U227" s="32">
        <v>1</v>
      </c>
      <c r="V227" s="32">
        <v>1</v>
      </c>
      <c r="W227" s="32">
        <v>1</v>
      </c>
      <c r="X227" s="32">
        <v>0</v>
      </c>
      <c r="Y227" s="32">
        <v>0</v>
      </c>
      <c r="Z227" s="48" t="s">
        <v>500</v>
      </c>
    </row>
    <row r="228" spans="1:26" ht="27">
      <c r="A228" s="8">
        <v>227</v>
      </c>
      <c r="B228" s="8">
        <v>423</v>
      </c>
      <c r="C228" s="11" t="s">
        <v>653</v>
      </c>
      <c r="D228" s="8" t="s">
        <v>48</v>
      </c>
      <c r="E228" s="8" t="s">
        <v>373</v>
      </c>
      <c r="F228" s="8" t="s">
        <v>654</v>
      </c>
      <c r="G228" s="8">
        <v>91</v>
      </c>
      <c r="H228" s="8">
        <v>91.151881496200005</v>
      </c>
      <c r="I228" s="31">
        <v>91</v>
      </c>
      <c r="J228" s="43">
        <v>0</v>
      </c>
      <c r="K228" s="7">
        <f t="shared" si="21"/>
        <v>1.6662464197882382E-3</v>
      </c>
      <c r="L228" s="55">
        <f t="shared" si="20"/>
        <v>0.06</v>
      </c>
      <c r="M228" s="44" t="s">
        <v>375</v>
      </c>
      <c r="N228" s="12" t="str">
        <f t="shared" si="22"/>
        <v>Dentro del rango</v>
      </c>
      <c r="O228" s="71">
        <f t="shared" si="23"/>
        <v>0.15188149620000502</v>
      </c>
      <c r="P228" s="31">
        <v>1</v>
      </c>
      <c r="Q228" s="32">
        <v>1</v>
      </c>
      <c r="R228" s="32">
        <v>1</v>
      </c>
      <c r="S228" s="32">
        <v>1</v>
      </c>
      <c r="T228" s="32">
        <v>1</v>
      </c>
      <c r="U228" s="32">
        <v>1</v>
      </c>
      <c r="V228" s="32">
        <v>0</v>
      </c>
      <c r="W228" s="32">
        <v>0</v>
      </c>
      <c r="X228" s="32">
        <v>0</v>
      </c>
      <c r="Y228" s="32">
        <v>0</v>
      </c>
      <c r="Z228" s="48" t="s">
        <v>655</v>
      </c>
    </row>
    <row r="229" spans="1:26">
      <c r="A229" s="8">
        <v>228</v>
      </c>
      <c r="B229" s="8">
        <v>424</v>
      </c>
      <c r="C229" s="11" t="s">
        <v>656</v>
      </c>
      <c r="D229" s="8" t="s">
        <v>48</v>
      </c>
      <c r="E229" s="8" t="s">
        <v>373</v>
      </c>
      <c r="F229" s="8" t="s">
        <v>657</v>
      </c>
      <c r="G229" s="8">
        <v>91</v>
      </c>
      <c r="H229" s="8">
        <v>91.147334494299997</v>
      </c>
      <c r="I229" s="31">
        <v>91</v>
      </c>
      <c r="J229" s="43">
        <v>0</v>
      </c>
      <c r="K229" s="7">
        <f t="shared" si="21"/>
        <v>1.6164432576929713E-3</v>
      </c>
      <c r="L229" s="55">
        <f t="shared" si="20"/>
        <v>0.06</v>
      </c>
      <c r="M229" s="44" t="s">
        <v>375</v>
      </c>
      <c r="N229" s="12" t="str">
        <f t="shared" si="22"/>
        <v>Dentro del rango</v>
      </c>
      <c r="O229" s="71">
        <f t="shared" si="23"/>
        <v>0.14733449429999723</v>
      </c>
      <c r="P229" s="31">
        <v>1</v>
      </c>
      <c r="Q229" s="32">
        <v>1</v>
      </c>
      <c r="R229" s="32">
        <v>1</v>
      </c>
      <c r="S229" s="32">
        <v>1</v>
      </c>
      <c r="T229" s="32">
        <v>1</v>
      </c>
      <c r="U229" s="32">
        <v>1</v>
      </c>
      <c r="V229" s="32">
        <v>1</v>
      </c>
      <c r="W229" s="32">
        <v>1</v>
      </c>
      <c r="X229" s="32">
        <v>0</v>
      </c>
      <c r="Y229" s="32">
        <v>1</v>
      </c>
      <c r="Z229" s="48" t="s">
        <v>465</v>
      </c>
    </row>
    <row r="230" spans="1:26" ht="27">
      <c r="A230" s="8">
        <v>229</v>
      </c>
      <c r="B230" s="8">
        <v>425</v>
      </c>
      <c r="C230" s="11" t="s">
        <v>658</v>
      </c>
      <c r="D230" s="8" t="s">
        <v>48</v>
      </c>
      <c r="E230" s="8" t="s">
        <v>373</v>
      </c>
      <c r="F230" s="8" t="s">
        <v>659</v>
      </c>
      <c r="G230" s="8">
        <v>91</v>
      </c>
      <c r="H230" s="8">
        <v>91.149550501299998</v>
      </c>
      <c r="I230" s="31">
        <v>91</v>
      </c>
      <c r="J230" s="43">
        <v>0</v>
      </c>
      <c r="K230" s="7">
        <f t="shared" si="21"/>
        <v>1.6407157301106554E-3</v>
      </c>
      <c r="L230" s="55">
        <f t="shared" si="20"/>
        <v>0.06</v>
      </c>
      <c r="M230" s="44" t="s">
        <v>375</v>
      </c>
      <c r="N230" s="12" t="str">
        <f t="shared" si="22"/>
        <v>Dentro del rango</v>
      </c>
      <c r="O230" s="71">
        <f t="shared" si="23"/>
        <v>0.14955050129999847</v>
      </c>
      <c r="P230" s="31">
        <v>1</v>
      </c>
      <c r="Q230" s="32">
        <v>0</v>
      </c>
      <c r="R230" s="32">
        <v>1</v>
      </c>
      <c r="S230" s="32">
        <v>1</v>
      </c>
      <c r="T230" s="32">
        <v>0</v>
      </c>
      <c r="U230" s="32">
        <v>1</v>
      </c>
      <c r="V230" s="32">
        <v>1</v>
      </c>
      <c r="W230" s="32">
        <v>1</v>
      </c>
      <c r="X230" s="32">
        <v>0</v>
      </c>
      <c r="Y230" s="32">
        <v>0</v>
      </c>
      <c r="Z230" s="48" t="s">
        <v>500</v>
      </c>
    </row>
    <row r="231" spans="1:26" ht="40.5">
      <c r="A231" s="8">
        <v>230</v>
      </c>
      <c r="B231" s="8">
        <v>426</v>
      </c>
      <c r="C231" s="11" t="s">
        <v>660</v>
      </c>
      <c r="D231" s="8" t="s">
        <v>48</v>
      </c>
      <c r="E231" s="8" t="s">
        <v>373</v>
      </c>
      <c r="F231" s="8" t="s">
        <v>661</v>
      </c>
      <c r="G231" s="8">
        <v>91</v>
      </c>
      <c r="H231" s="8">
        <v>91.142811502699999</v>
      </c>
      <c r="I231" s="31">
        <v>91</v>
      </c>
      <c r="J231" s="43">
        <v>0</v>
      </c>
      <c r="K231" s="7">
        <f t="shared" si="21"/>
        <v>1.5668981496776448E-3</v>
      </c>
      <c r="L231" s="55">
        <f t="shared" si="20"/>
        <v>0.06</v>
      </c>
      <c r="M231" s="44" t="s">
        <v>375</v>
      </c>
      <c r="N231" s="12" t="str">
        <f t="shared" si="22"/>
        <v>Dentro del rango</v>
      </c>
      <c r="O231" s="71">
        <f t="shared" si="23"/>
        <v>0.14281150269999898</v>
      </c>
      <c r="P231" s="31">
        <v>1</v>
      </c>
      <c r="Q231" s="32">
        <v>0</v>
      </c>
      <c r="R231" s="32">
        <v>1</v>
      </c>
      <c r="S231" s="32">
        <v>1</v>
      </c>
      <c r="T231" s="32">
        <v>0</v>
      </c>
      <c r="U231" s="32">
        <v>1</v>
      </c>
      <c r="V231" s="32">
        <v>0</v>
      </c>
      <c r="W231" s="32">
        <v>0</v>
      </c>
      <c r="X231" s="32">
        <v>0</v>
      </c>
      <c r="Y231" s="32">
        <v>0</v>
      </c>
      <c r="Z231" s="48" t="s">
        <v>517</v>
      </c>
    </row>
    <row r="232" spans="1:26" ht="54">
      <c r="A232" s="8">
        <v>231</v>
      </c>
      <c r="B232" s="8">
        <v>427</v>
      </c>
      <c r="C232" s="11" t="s">
        <v>662</v>
      </c>
      <c r="D232" s="8" t="s">
        <v>48</v>
      </c>
      <c r="E232" s="8" t="s">
        <v>373</v>
      </c>
      <c r="F232" s="8" t="s">
        <v>663</v>
      </c>
      <c r="G232" s="8">
        <v>91</v>
      </c>
      <c r="H232" s="8">
        <v>91.146243502100006</v>
      </c>
      <c r="I232" s="31">
        <v>91</v>
      </c>
      <c r="J232" s="43">
        <v>0</v>
      </c>
      <c r="K232" s="7">
        <f t="shared" si="21"/>
        <v>1.6044929168873175E-3</v>
      </c>
      <c r="L232" s="55">
        <f t="shared" si="20"/>
        <v>0.06</v>
      </c>
      <c r="M232" s="44" t="s">
        <v>375</v>
      </c>
      <c r="N232" s="12" t="str">
        <f t="shared" si="22"/>
        <v>Dentro del rango</v>
      </c>
      <c r="O232" s="71">
        <f t="shared" si="23"/>
        <v>0.14624350210000614</v>
      </c>
      <c r="P232" s="31">
        <v>1</v>
      </c>
      <c r="Q232" s="32">
        <v>0</v>
      </c>
      <c r="R232" s="32">
        <v>1</v>
      </c>
      <c r="S232" s="32">
        <v>1</v>
      </c>
      <c r="T232" s="32">
        <v>0</v>
      </c>
      <c r="U232" s="32">
        <v>1</v>
      </c>
      <c r="V232" s="32">
        <v>0</v>
      </c>
      <c r="W232" s="32">
        <v>0</v>
      </c>
      <c r="X232" s="32">
        <v>0</v>
      </c>
      <c r="Y232" s="32">
        <v>0</v>
      </c>
      <c r="Z232" s="48" t="s">
        <v>537</v>
      </c>
    </row>
    <row r="233" spans="1:26" ht="54">
      <c r="A233" s="8">
        <v>232</v>
      </c>
      <c r="B233" s="8">
        <v>428</v>
      </c>
      <c r="C233" s="11" t="s">
        <v>664</v>
      </c>
      <c r="D233" s="8" t="s">
        <v>48</v>
      </c>
      <c r="E233" s="8" t="s">
        <v>373</v>
      </c>
      <c r="F233" s="8" t="s">
        <v>665</v>
      </c>
      <c r="G233" s="8">
        <v>91</v>
      </c>
      <c r="H233" s="8">
        <v>91.146930503500002</v>
      </c>
      <c r="I233" s="31">
        <v>91</v>
      </c>
      <c r="J233" s="43">
        <v>0</v>
      </c>
      <c r="K233" s="7">
        <f t="shared" si="21"/>
        <v>1.6120181194073217E-3</v>
      </c>
      <c r="L233" s="55">
        <f t="shared" si="20"/>
        <v>0.06</v>
      </c>
      <c r="M233" s="44" t="s">
        <v>375</v>
      </c>
      <c r="N233" s="12" t="str">
        <f t="shared" si="22"/>
        <v>Dentro del rango</v>
      </c>
      <c r="O233" s="71">
        <f t="shared" si="23"/>
        <v>0.14693050350000192</v>
      </c>
      <c r="P233" s="31">
        <v>1</v>
      </c>
      <c r="Q233" s="32">
        <v>0</v>
      </c>
      <c r="R233" s="32">
        <v>1</v>
      </c>
      <c r="S233" s="32">
        <v>1</v>
      </c>
      <c r="T233" s="32">
        <v>0</v>
      </c>
      <c r="U233" s="32">
        <v>1</v>
      </c>
      <c r="V233" s="32">
        <v>0</v>
      </c>
      <c r="W233" s="32">
        <v>0</v>
      </c>
      <c r="X233" s="32">
        <v>0</v>
      </c>
      <c r="Y233" s="32">
        <v>0</v>
      </c>
      <c r="Z233" s="48" t="s">
        <v>666</v>
      </c>
    </row>
    <row r="234" spans="1:26" ht="54">
      <c r="A234" s="8">
        <v>233</v>
      </c>
      <c r="B234" s="8">
        <v>429</v>
      </c>
      <c r="C234" s="11" t="s">
        <v>667</v>
      </c>
      <c r="D234" s="8" t="s">
        <v>48</v>
      </c>
      <c r="E234" s="8" t="s">
        <v>373</v>
      </c>
      <c r="F234" s="8" t="s">
        <v>668</v>
      </c>
      <c r="G234" s="8">
        <v>91</v>
      </c>
      <c r="H234" s="8">
        <v>91.146919993799997</v>
      </c>
      <c r="I234" s="31">
        <v>91</v>
      </c>
      <c r="J234" s="43">
        <v>0</v>
      </c>
      <c r="K234" s="7">
        <f t="shared" si="21"/>
        <v>1.6119030002329341E-3</v>
      </c>
      <c r="L234" s="55">
        <f t="shared" si="20"/>
        <v>0.06</v>
      </c>
      <c r="M234" s="44" t="s">
        <v>375</v>
      </c>
      <c r="N234" s="12" t="str">
        <f t="shared" si="22"/>
        <v>Dentro del rango</v>
      </c>
      <c r="O234" s="71">
        <f t="shared" si="23"/>
        <v>0.14691999379999743</v>
      </c>
      <c r="P234" s="31">
        <v>1</v>
      </c>
      <c r="Q234" s="32">
        <v>0</v>
      </c>
      <c r="R234" s="32">
        <v>1</v>
      </c>
      <c r="S234" s="32">
        <v>1</v>
      </c>
      <c r="T234" s="32">
        <v>0</v>
      </c>
      <c r="U234" s="32">
        <v>1</v>
      </c>
      <c r="V234" s="32">
        <v>0</v>
      </c>
      <c r="W234" s="32">
        <v>0</v>
      </c>
      <c r="X234" s="32">
        <v>0</v>
      </c>
      <c r="Y234" s="32">
        <v>0</v>
      </c>
      <c r="Z234" s="48" t="s">
        <v>543</v>
      </c>
    </row>
    <row r="235" spans="1:26">
      <c r="A235" s="8">
        <v>234</v>
      </c>
      <c r="B235" s="8">
        <v>430</v>
      </c>
      <c r="C235" s="11" t="s">
        <v>669</v>
      </c>
      <c r="D235" s="8" t="s">
        <v>48</v>
      </c>
      <c r="E235" s="8" t="s">
        <v>373</v>
      </c>
      <c r="F235" s="8" t="s">
        <v>670</v>
      </c>
      <c r="G235" s="8">
        <v>91</v>
      </c>
      <c r="H235" s="8">
        <v>91.142727505699995</v>
      </c>
      <c r="I235" s="31">
        <v>91</v>
      </c>
      <c r="J235" s="43">
        <v>0</v>
      </c>
      <c r="K235" s="7">
        <f t="shared" si="21"/>
        <v>1.5659779952390445E-3</v>
      </c>
      <c r="L235" s="55">
        <f t="shared" si="20"/>
        <v>0.06</v>
      </c>
      <c r="M235" s="44" t="s">
        <v>375</v>
      </c>
      <c r="N235" s="12" t="str">
        <f t="shared" si="22"/>
        <v>Dentro del rango</v>
      </c>
      <c r="O235" s="71">
        <f t="shared" si="23"/>
        <v>0.14272750569999459</v>
      </c>
      <c r="P235" s="31">
        <v>1</v>
      </c>
      <c r="Q235" s="32">
        <v>1</v>
      </c>
      <c r="R235" s="32">
        <v>1</v>
      </c>
      <c r="S235" s="32">
        <v>1</v>
      </c>
      <c r="T235" s="32">
        <v>1</v>
      </c>
      <c r="U235" s="32">
        <v>1</v>
      </c>
      <c r="V235" s="32">
        <v>1</v>
      </c>
      <c r="W235" s="32">
        <v>1</v>
      </c>
      <c r="X235" s="32">
        <v>0</v>
      </c>
      <c r="Y235" s="32">
        <v>1</v>
      </c>
      <c r="Z235" s="48" t="s">
        <v>465</v>
      </c>
    </row>
    <row r="236" spans="1:26" ht="27">
      <c r="A236" s="8">
        <v>235</v>
      </c>
      <c r="B236" s="8">
        <v>431</v>
      </c>
      <c r="C236" s="11" t="s">
        <v>671</v>
      </c>
      <c r="D236" s="8" t="s">
        <v>48</v>
      </c>
      <c r="E236" s="8" t="s">
        <v>373</v>
      </c>
      <c r="F236" s="8" t="s">
        <v>672</v>
      </c>
      <c r="G236" s="8">
        <v>91</v>
      </c>
      <c r="H236" s="8">
        <v>91.145224002899994</v>
      </c>
      <c r="I236" s="31">
        <v>91</v>
      </c>
      <c r="J236" s="43">
        <v>0</v>
      </c>
      <c r="K236" s="7">
        <f t="shared" si="21"/>
        <v>1.5933254264137108E-3</v>
      </c>
      <c r="L236" s="55">
        <f t="shared" si="20"/>
        <v>0.06</v>
      </c>
      <c r="M236" s="44" t="s">
        <v>375</v>
      </c>
      <c r="N236" s="12" t="str">
        <f t="shared" si="22"/>
        <v>Dentro del rango</v>
      </c>
      <c r="O236" s="71">
        <f t="shared" si="23"/>
        <v>0.14522400289999382</v>
      </c>
      <c r="P236" s="31">
        <v>1</v>
      </c>
      <c r="Q236" s="32">
        <v>1</v>
      </c>
      <c r="R236" s="32">
        <v>1</v>
      </c>
      <c r="S236" s="32">
        <v>1</v>
      </c>
      <c r="T236" s="32">
        <v>1</v>
      </c>
      <c r="U236" s="32">
        <v>1</v>
      </c>
      <c r="V236" s="32">
        <v>0</v>
      </c>
      <c r="W236" s="32">
        <v>0</v>
      </c>
      <c r="X236" s="32">
        <v>0</v>
      </c>
      <c r="Y236" s="32">
        <v>0</v>
      </c>
      <c r="Z236" s="48" t="s">
        <v>452</v>
      </c>
    </row>
    <row r="237" spans="1:26" ht="40.5">
      <c r="A237" s="8">
        <v>236</v>
      </c>
      <c r="B237" s="8">
        <v>432</v>
      </c>
      <c r="C237" s="11" t="s">
        <v>673</v>
      </c>
      <c r="D237" s="8" t="s">
        <v>48</v>
      </c>
      <c r="E237" s="8" t="s">
        <v>373</v>
      </c>
      <c r="F237" s="8" t="s">
        <v>674</v>
      </c>
      <c r="G237" s="8">
        <v>91</v>
      </c>
      <c r="H237" s="8">
        <v>91.151661004600001</v>
      </c>
      <c r="I237" s="31">
        <v>91</v>
      </c>
      <c r="J237" s="43">
        <v>0</v>
      </c>
      <c r="K237" s="7">
        <f t="shared" si="21"/>
        <v>1.6638314971830022E-3</v>
      </c>
      <c r="L237" s="55">
        <f t="shared" si="20"/>
        <v>0.06</v>
      </c>
      <c r="M237" s="44" t="s">
        <v>375</v>
      </c>
      <c r="N237" s="12" t="str">
        <f t="shared" si="22"/>
        <v>Dentro del rango</v>
      </c>
      <c r="O237" s="71">
        <f t="shared" si="23"/>
        <v>0.15166100460000109</v>
      </c>
      <c r="P237" s="31">
        <v>1</v>
      </c>
      <c r="Q237" s="32">
        <v>1</v>
      </c>
      <c r="R237" s="32">
        <v>1</v>
      </c>
      <c r="S237" s="32">
        <v>1</v>
      </c>
      <c r="T237" s="32">
        <v>1</v>
      </c>
      <c r="U237" s="32">
        <v>1</v>
      </c>
      <c r="V237" s="32">
        <v>0</v>
      </c>
      <c r="W237" s="32">
        <v>0</v>
      </c>
      <c r="X237" s="32">
        <v>0</v>
      </c>
      <c r="Y237" s="32">
        <v>0</v>
      </c>
      <c r="Z237" s="49" t="s">
        <v>675</v>
      </c>
    </row>
    <row r="238" spans="1:26">
      <c r="A238" s="8">
        <v>237</v>
      </c>
      <c r="B238" s="8">
        <v>433</v>
      </c>
      <c r="C238" s="11" t="s">
        <v>676</v>
      </c>
      <c r="D238" s="8" t="s">
        <v>48</v>
      </c>
      <c r="E238" s="8" t="s">
        <v>373</v>
      </c>
      <c r="F238" s="8" t="s">
        <v>677</v>
      </c>
      <c r="G238" s="8">
        <v>91</v>
      </c>
      <c r="H238" s="8">
        <v>91.145874997099995</v>
      </c>
      <c r="I238" s="31">
        <v>91</v>
      </c>
      <c r="J238" s="43">
        <v>0</v>
      </c>
      <c r="K238" s="7">
        <f t="shared" si="21"/>
        <v>1.6004563794536611E-3</v>
      </c>
      <c r="L238" s="55">
        <f t="shared" si="20"/>
        <v>0.06</v>
      </c>
      <c r="M238" s="44" t="s">
        <v>375</v>
      </c>
      <c r="N238" s="12" t="str">
        <f t="shared" si="22"/>
        <v>Dentro del rango</v>
      </c>
      <c r="O238" s="71">
        <f t="shared" si="23"/>
        <v>0.14587499709999463</v>
      </c>
      <c r="P238" s="31">
        <v>1</v>
      </c>
      <c r="Q238" s="32">
        <v>1</v>
      </c>
      <c r="R238" s="32">
        <v>1</v>
      </c>
      <c r="S238" s="32">
        <v>1</v>
      </c>
      <c r="T238" s="32">
        <v>1</v>
      </c>
      <c r="U238" s="32">
        <v>1</v>
      </c>
      <c r="V238" s="32">
        <v>1</v>
      </c>
      <c r="W238" s="32">
        <v>1</v>
      </c>
      <c r="X238" s="32">
        <v>0</v>
      </c>
      <c r="Y238" s="32">
        <v>1</v>
      </c>
      <c r="Z238" s="49" t="s">
        <v>594</v>
      </c>
    </row>
    <row r="239" spans="1:26" ht="54">
      <c r="A239" s="8">
        <v>238</v>
      </c>
      <c r="B239" s="8">
        <v>434</v>
      </c>
      <c r="C239" s="11" t="s">
        <v>678</v>
      </c>
      <c r="D239" s="8" t="s">
        <v>48</v>
      </c>
      <c r="E239" s="8" t="s">
        <v>373</v>
      </c>
      <c r="F239" s="8" t="s">
        <v>679</v>
      </c>
      <c r="G239" s="8">
        <v>91</v>
      </c>
      <c r="H239" s="8">
        <v>91.148699001200001</v>
      </c>
      <c r="I239" s="31">
        <v>91</v>
      </c>
      <c r="J239" s="43">
        <v>0</v>
      </c>
      <c r="K239" s="7">
        <f t="shared" si="21"/>
        <v>1.6313891786655453E-3</v>
      </c>
      <c r="L239" s="55">
        <f t="shared" si="20"/>
        <v>0.06</v>
      </c>
      <c r="M239" s="44" t="s">
        <v>375</v>
      </c>
      <c r="N239" s="12" t="str">
        <f t="shared" si="22"/>
        <v>Dentro del rango</v>
      </c>
      <c r="O239" s="71">
        <f t="shared" si="23"/>
        <v>0.14869900120000068</v>
      </c>
      <c r="P239" s="31">
        <v>1</v>
      </c>
      <c r="Q239" s="32">
        <v>0</v>
      </c>
      <c r="R239" s="32">
        <v>1</v>
      </c>
      <c r="S239" s="32">
        <v>1</v>
      </c>
      <c r="T239" s="32">
        <v>0</v>
      </c>
      <c r="U239" s="32">
        <v>1</v>
      </c>
      <c r="V239" s="32">
        <v>0</v>
      </c>
      <c r="W239" s="32">
        <v>0</v>
      </c>
      <c r="X239" s="32">
        <v>0</v>
      </c>
      <c r="Y239" s="32">
        <v>0</v>
      </c>
      <c r="Z239" s="48" t="s">
        <v>680</v>
      </c>
    </row>
    <row r="240" spans="1:26" ht="54">
      <c r="A240" s="8">
        <v>239</v>
      </c>
      <c r="B240" s="8">
        <v>435</v>
      </c>
      <c r="C240" s="11" t="s">
        <v>681</v>
      </c>
      <c r="D240" s="8" t="s">
        <v>48</v>
      </c>
      <c r="E240" s="8" t="s">
        <v>373</v>
      </c>
      <c r="F240" s="8" t="s">
        <v>682</v>
      </c>
      <c r="G240" s="8">
        <v>91</v>
      </c>
      <c r="H240" s="8">
        <v>91.150711014300001</v>
      </c>
      <c r="I240" s="31">
        <v>91</v>
      </c>
      <c r="J240" s="43">
        <v>0</v>
      </c>
      <c r="K240" s="7">
        <f t="shared" si="21"/>
        <v>1.6534266449809323E-3</v>
      </c>
      <c r="L240" s="55">
        <f t="shared" si="20"/>
        <v>0.06</v>
      </c>
      <c r="M240" s="44" t="s">
        <v>375</v>
      </c>
      <c r="N240" s="12" t="str">
        <f t="shared" si="22"/>
        <v>Dentro del rango</v>
      </c>
      <c r="O240" s="71">
        <f t="shared" si="23"/>
        <v>0.15071101430000056</v>
      </c>
      <c r="P240" s="31">
        <v>1</v>
      </c>
      <c r="Q240" s="32">
        <v>0</v>
      </c>
      <c r="R240" s="32">
        <v>1</v>
      </c>
      <c r="S240" s="32">
        <v>1</v>
      </c>
      <c r="T240" s="32">
        <v>0</v>
      </c>
      <c r="U240" s="32">
        <v>1</v>
      </c>
      <c r="V240" s="32">
        <v>0</v>
      </c>
      <c r="W240" s="32">
        <v>0</v>
      </c>
      <c r="X240" s="32">
        <v>0</v>
      </c>
      <c r="Y240" s="32">
        <v>0</v>
      </c>
      <c r="Z240" s="48" t="s">
        <v>537</v>
      </c>
    </row>
    <row r="241" spans="1:26" ht="27">
      <c r="A241" s="8">
        <v>240</v>
      </c>
      <c r="B241" s="8">
        <v>436</v>
      </c>
      <c r="C241" s="11" t="s">
        <v>683</v>
      </c>
      <c r="D241" s="8" t="s">
        <v>48</v>
      </c>
      <c r="E241" s="8" t="s">
        <v>373</v>
      </c>
      <c r="F241" s="8" t="s">
        <v>684</v>
      </c>
      <c r="G241" s="8">
        <v>91</v>
      </c>
      <c r="H241" s="8">
        <v>91.148898004299994</v>
      </c>
      <c r="I241" s="31">
        <v>91</v>
      </c>
      <c r="J241" s="43">
        <v>0</v>
      </c>
      <c r="K241" s="7">
        <f t="shared" si="21"/>
        <v>1.6335688917815526E-3</v>
      </c>
      <c r="L241" s="55">
        <f t="shared" si="20"/>
        <v>0.06</v>
      </c>
      <c r="M241" s="44" t="s">
        <v>375</v>
      </c>
      <c r="N241" s="12" t="str">
        <f t="shared" si="22"/>
        <v>Dentro del rango</v>
      </c>
      <c r="O241" s="71">
        <f t="shared" si="23"/>
        <v>0.14889800429999411</v>
      </c>
      <c r="P241" s="31">
        <v>1</v>
      </c>
      <c r="Q241" s="32">
        <v>1</v>
      </c>
      <c r="R241" s="32">
        <v>1</v>
      </c>
      <c r="S241" s="32">
        <v>1</v>
      </c>
      <c r="T241" s="32">
        <v>1</v>
      </c>
      <c r="U241" s="32">
        <v>1</v>
      </c>
      <c r="V241" s="32">
        <v>0</v>
      </c>
      <c r="W241" s="32">
        <v>0</v>
      </c>
      <c r="X241" s="32">
        <v>0</v>
      </c>
      <c r="Y241" s="32">
        <v>0</v>
      </c>
      <c r="Z241" s="48" t="s">
        <v>455</v>
      </c>
    </row>
    <row r="242" spans="1:26" ht="60">
      <c r="A242" s="8">
        <v>241</v>
      </c>
      <c r="B242" s="8">
        <v>437</v>
      </c>
      <c r="C242" s="11" t="s">
        <v>685</v>
      </c>
      <c r="D242" s="8" t="s">
        <v>48</v>
      </c>
      <c r="E242" s="8" t="s">
        <v>686</v>
      </c>
      <c r="F242" s="8" t="s">
        <v>687</v>
      </c>
      <c r="G242" s="8">
        <v>91</v>
      </c>
      <c r="H242" s="8">
        <v>91.147726001300001</v>
      </c>
      <c r="I242" s="8">
        <v>91</v>
      </c>
      <c r="J242" s="7">
        <f t="shared" ref="J242:J305" si="24">(((ABS(I242-G242))/G242))</f>
        <v>0</v>
      </c>
      <c r="K242" s="7">
        <f t="shared" si="21"/>
        <v>1.6207316164738286E-3</v>
      </c>
      <c r="L242" s="55">
        <f t="shared" si="20"/>
        <v>0.06</v>
      </c>
      <c r="M242" s="12" t="str">
        <f t="shared" ref="M242:M305" si="25">IF(ABS(J242)&lt;=L242,"Dentro del rango","Supera el rango")</f>
        <v>Dentro del rango</v>
      </c>
      <c r="N242" s="12" t="str">
        <f t="shared" si="22"/>
        <v>Dentro del rango</v>
      </c>
      <c r="O242" s="71">
        <f t="shared" si="23"/>
        <v>0.14772600130000058</v>
      </c>
      <c r="P242" s="8">
        <v>1</v>
      </c>
      <c r="Q242" s="8">
        <v>1</v>
      </c>
      <c r="R242" s="8">
        <v>1</v>
      </c>
      <c r="S242" s="8">
        <v>1</v>
      </c>
      <c r="T242" s="8">
        <v>0</v>
      </c>
      <c r="U242" s="8">
        <v>1</v>
      </c>
      <c r="V242" s="8">
        <v>1</v>
      </c>
      <c r="W242" s="8">
        <v>1</v>
      </c>
      <c r="X242" s="8">
        <v>0</v>
      </c>
      <c r="Y242" s="8">
        <v>0</v>
      </c>
      <c r="Z242" s="13" t="s">
        <v>688</v>
      </c>
    </row>
    <row r="243" spans="1:26" ht="60">
      <c r="A243" s="8">
        <v>242</v>
      </c>
      <c r="B243" s="8">
        <v>438</v>
      </c>
      <c r="C243" s="11" t="s">
        <v>689</v>
      </c>
      <c r="D243" s="8" t="s">
        <v>48</v>
      </c>
      <c r="E243" s="8" t="s">
        <v>686</v>
      </c>
      <c r="F243" s="8" t="s">
        <v>690</v>
      </c>
      <c r="G243" s="8">
        <v>91</v>
      </c>
      <c r="H243" s="8">
        <v>91.1492320073</v>
      </c>
      <c r="I243" s="8">
        <v>91</v>
      </c>
      <c r="J243" s="7">
        <f t="shared" si="24"/>
        <v>0</v>
      </c>
      <c r="K243" s="7">
        <f t="shared" si="21"/>
        <v>1.6372272592274659E-3</v>
      </c>
      <c r="L243" s="55">
        <f t="shared" si="20"/>
        <v>0.06</v>
      </c>
      <c r="M243" s="12" t="str">
        <f t="shared" si="25"/>
        <v>Dentro del rango</v>
      </c>
      <c r="N243" s="12" t="str">
        <f t="shared" si="22"/>
        <v>Dentro del rango</v>
      </c>
      <c r="O243" s="71">
        <f t="shared" si="23"/>
        <v>0.14923200730000019</v>
      </c>
      <c r="P243" s="8">
        <v>1</v>
      </c>
      <c r="Q243" s="8">
        <v>1</v>
      </c>
      <c r="R243" s="8">
        <v>1</v>
      </c>
      <c r="S243" s="8">
        <v>1</v>
      </c>
      <c r="T243" s="8">
        <v>0</v>
      </c>
      <c r="U243" s="8">
        <v>1</v>
      </c>
      <c r="V243" s="8">
        <v>1</v>
      </c>
      <c r="W243" s="8">
        <v>1</v>
      </c>
      <c r="X243" s="8">
        <v>0</v>
      </c>
      <c r="Y243" s="8">
        <v>0</v>
      </c>
      <c r="Z243" s="13" t="s">
        <v>688</v>
      </c>
    </row>
    <row r="244" spans="1:26" ht="90">
      <c r="A244" s="8">
        <v>243</v>
      </c>
      <c r="B244" s="8">
        <v>439</v>
      </c>
      <c r="C244" s="11" t="s">
        <v>691</v>
      </c>
      <c r="D244" s="8" t="s">
        <v>48</v>
      </c>
      <c r="E244" s="8" t="s">
        <v>686</v>
      </c>
      <c r="F244" s="8" t="s">
        <v>692</v>
      </c>
      <c r="G244" s="8">
        <v>91</v>
      </c>
      <c r="H244" s="8">
        <v>91.144119992699999</v>
      </c>
      <c r="I244" s="8">
        <v>91</v>
      </c>
      <c r="J244" s="7">
        <f t="shared" si="24"/>
        <v>0</v>
      </c>
      <c r="K244" s="7">
        <f t="shared" si="21"/>
        <v>1.5812319292955106E-3</v>
      </c>
      <c r="L244" s="55">
        <f t="shared" si="20"/>
        <v>0.06</v>
      </c>
      <c r="M244" s="12" t="str">
        <f t="shared" si="25"/>
        <v>Dentro del rango</v>
      </c>
      <c r="N244" s="12" t="str">
        <f t="shared" si="22"/>
        <v>Dentro del rango</v>
      </c>
      <c r="O244" s="71">
        <f t="shared" si="23"/>
        <v>0.14411999269999853</v>
      </c>
      <c r="P244" s="8">
        <v>1</v>
      </c>
      <c r="Q244" s="8">
        <v>1</v>
      </c>
      <c r="R244" s="8">
        <v>1</v>
      </c>
      <c r="S244" s="8">
        <v>1</v>
      </c>
      <c r="T244" s="8">
        <v>0</v>
      </c>
      <c r="U244" s="8">
        <v>1</v>
      </c>
      <c r="V244" s="8">
        <v>0</v>
      </c>
      <c r="W244" s="8">
        <v>1</v>
      </c>
      <c r="X244" s="8">
        <v>0</v>
      </c>
      <c r="Y244" s="8">
        <v>0</v>
      </c>
      <c r="Z244" s="13" t="s">
        <v>693</v>
      </c>
    </row>
    <row r="245" spans="1:26" ht="60">
      <c r="A245" s="8">
        <v>244</v>
      </c>
      <c r="B245" s="8">
        <v>440</v>
      </c>
      <c r="C245" s="11" t="s">
        <v>694</v>
      </c>
      <c r="D245" s="8" t="s">
        <v>48</v>
      </c>
      <c r="E245" s="8" t="s">
        <v>686</v>
      </c>
      <c r="F245" s="8" t="s">
        <v>695</v>
      </c>
      <c r="G245" s="8">
        <v>91</v>
      </c>
      <c r="H245" s="8">
        <v>91.1459159976</v>
      </c>
      <c r="I245" s="8">
        <v>91</v>
      </c>
      <c r="J245" s="7">
        <f t="shared" si="24"/>
        <v>0</v>
      </c>
      <c r="K245" s="7">
        <f t="shared" si="21"/>
        <v>1.6009054931637495E-3</v>
      </c>
      <c r="L245" s="55">
        <f t="shared" si="20"/>
        <v>0.06</v>
      </c>
      <c r="M245" s="12" t="str">
        <f t="shared" si="25"/>
        <v>Dentro del rango</v>
      </c>
      <c r="N245" s="12" t="str">
        <f t="shared" si="22"/>
        <v>Dentro del rango</v>
      </c>
      <c r="O245" s="71">
        <f t="shared" si="23"/>
        <v>0.14591599759999951</v>
      </c>
      <c r="P245" s="8">
        <v>1</v>
      </c>
      <c r="Q245" s="8">
        <v>1</v>
      </c>
      <c r="R245" s="8">
        <v>1</v>
      </c>
      <c r="S245" s="8">
        <v>1</v>
      </c>
      <c r="T245" s="8">
        <v>0</v>
      </c>
      <c r="U245" s="8">
        <v>1</v>
      </c>
      <c r="V245" s="8">
        <v>1</v>
      </c>
      <c r="W245" s="8">
        <v>1</v>
      </c>
      <c r="X245" s="8">
        <v>0</v>
      </c>
      <c r="Y245" s="8">
        <v>0</v>
      </c>
      <c r="Z245" s="13" t="s">
        <v>696</v>
      </c>
    </row>
    <row r="246" spans="1:26" ht="60">
      <c r="A246" s="8">
        <v>245</v>
      </c>
      <c r="B246" s="8">
        <v>441</v>
      </c>
      <c r="C246" s="11" t="s">
        <v>697</v>
      </c>
      <c r="D246" s="8" t="s">
        <v>48</v>
      </c>
      <c r="E246" s="8" t="s">
        <v>686</v>
      </c>
      <c r="F246" s="8" t="s">
        <v>698</v>
      </c>
      <c r="G246" s="8">
        <v>91</v>
      </c>
      <c r="H246" s="8">
        <v>91.146274996000002</v>
      </c>
      <c r="I246" s="8">
        <v>91</v>
      </c>
      <c r="J246" s="7">
        <f t="shared" si="24"/>
        <v>0</v>
      </c>
      <c r="K246" s="7">
        <f t="shared" si="21"/>
        <v>1.604837893884548E-3</v>
      </c>
      <c r="L246" s="55">
        <f t="shared" si="20"/>
        <v>0.06</v>
      </c>
      <c r="M246" s="12" t="str">
        <f t="shared" si="25"/>
        <v>Dentro del rango</v>
      </c>
      <c r="N246" s="12" t="str">
        <f t="shared" si="22"/>
        <v>Dentro del rango</v>
      </c>
      <c r="O246" s="71">
        <f t="shared" si="23"/>
        <v>0.14627499600000249</v>
      </c>
      <c r="P246" s="8">
        <v>1</v>
      </c>
      <c r="Q246" s="8">
        <v>1</v>
      </c>
      <c r="R246" s="8">
        <v>1</v>
      </c>
      <c r="S246" s="8">
        <v>1</v>
      </c>
      <c r="T246" s="8">
        <v>0</v>
      </c>
      <c r="U246" s="8">
        <v>1</v>
      </c>
      <c r="V246" s="8">
        <v>1</v>
      </c>
      <c r="W246" s="8">
        <v>1</v>
      </c>
      <c r="X246" s="8">
        <v>0</v>
      </c>
      <c r="Y246" s="8">
        <v>0</v>
      </c>
      <c r="Z246" s="13" t="s">
        <v>699</v>
      </c>
    </row>
    <row r="247" spans="1:26" ht="60">
      <c r="A247" s="8">
        <v>246</v>
      </c>
      <c r="B247" s="8">
        <v>442</v>
      </c>
      <c r="C247" s="11" t="s">
        <v>700</v>
      </c>
      <c r="D247" s="8" t="s">
        <v>48</v>
      </c>
      <c r="E247" s="8" t="s">
        <v>686</v>
      </c>
      <c r="F247" s="8" t="s">
        <v>701</v>
      </c>
      <c r="G247" s="8">
        <v>91</v>
      </c>
      <c r="H247" s="8">
        <v>91.147481005100005</v>
      </c>
      <c r="I247" s="8">
        <v>91</v>
      </c>
      <c r="J247" s="7">
        <f t="shared" si="24"/>
        <v>0</v>
      </c>
      <c r="K247" s="7">
        <f t="shared" si="21"/>
        <v>1.6180480631357522E-3</v>
      </c>
      <c r="L247" s="55">
        <f t="shared" si="20"/>
        <v>0.06</v>
      </c>
      <c r="M247" s="12" t="str">
        <f t="shared" si="25"/>
        <v>Dentro del rango</v>
      </c>
      <c r="N247" s="12" t="str">
        <f t="shared" si="22"/>
        <v>Dentro del rango</v>
      </c>
      <c r="O247" s="71">
        <f t="shared" si="23"/>
        <v>0.14748100510000484</v>
      </c>
      <c r="P247" s="8">
        <v>1</v>
      </c>
      <c r="Q247" s="8">
        <v>1</v>
      </c>
      <c r="R247" s="8">
        <v>1</v>
      </c>
      <c r="S247" s="8">
        <v>1</v>
      </c>
      <c r="T247" s="8">
        <v>0</v>
      </c>
      <c r="U247" s="8">
        <v>1</v>
      </c>
      <c r="V247" s="8">
        <v>1</v>
      </c>
      <c r="W247" s="8">
        <v>1</v>
      </c>
      <c r="X247" s="8">
        <v>0</v>
      </c>
      <c r="Y247" s="8">
        <v>0</v>
      </c>
      <c r="Z247" s="13" t="s">
        <v>699</v>
      </c>
    </row>
    <row r="248" spans="1:26" ht="75">
      <c r="A248" s="8">
        <v>247</v>
      </c>
      <c r="B248" s="8">
        <v>443</v>
      </c>
      <c r="C248" s="11" t="s">
        <v>702</v>
      </c>
      <c r="D248" s="8" t="s">
        <v>48</v>
      </c>
      <c r="E248" s="8" t="s">
        <v>686</v>
      </c>
      <c r="F248" s="8" t="s">
        <v>703</v>
      </c>
      <c r="G248" s="21">
        <v>91</v>
      </c>
      <c r="H248" s="21">
        <v>108.02643050099999</v>
      </c>
      <c r="I248" s="21">
        <v>91</v>
      </c>
      <c r="J248" s="7">
        <f t="shared" si="24"/>
        <v>0</v>
      </c>
      <c r="K248" s="7">
        <f t="shared" si="21"/>
        <v>0.15761356199622259</v>
      </c>
      <c r="L248" s="55">
        <f t="shared" si="20"/>
        <v>0.06</v>
      </c>
      <c r="M248" s="12" t="str">
        <f t="shared" si="25"/>
        <v>Dentro del rango</v>
      </c>
      <c r="N248" s="12" t="str">
        <f t="shared" si="22"/>
        <v>Supera el rango</v>
      </c>
      <c r="O248" s="71">
        <f t="shared" si="23"/>
        <v>17.026430500999993</v>
      </c>
      <c r="P248" s="8">
        <v>1</v>
      </c>
      <c r="Q248" s="8">
        <v>1</v>
      </c>
      <c r="R248" s="8">
        <v>1</v>
      </c>
      <c r="S248" s="8">
        <v>1</v>
      </c>
      <c r="T248" s="8">
        <v>0</v>
      </c>
      <c r="U248" s="8">
        <v>1</v>
      </c>
      <c r="V248" s="8">
        <v>1</v>
      </c>
      <c r="W248" s="8">
        <v>1</v>
      </c>
      <c r="X248" s="8">
        <v>0</v>
      </c>
      <c r="Y248" s="8">
        <v>0</v>
      </c>
      <c r="Z248" s="83" t="s">
        <v>704</v>
      </c>
    </row>
    <row r="249" spans="1:26" ht="75">
      <c r="A249" s="8">
        <v>248</v>
      </c>
      <c r="B249" s="8">
        <v>444</v>
      </c>
      <c r="C249" s="11" t="s">
        <v>705</v>
      </c>
      <c r="D249" s="8" t="s">
        <v>48</v>
      </c>
      <c r="E249" s="8" t="s">
        <v>686</v>
      </c>
      <c r="F249" s="8" t="s">
        <v>706</v>
      </c>
      <c r="G249" s="8">
        <v>91.15</v>
      </c>
      <c r="H249" s="8">
        <v>91.148402999599995</v>
      </c>
      <c r="I249" s="8">
        <v>91.15</v>
      </c>
      <c r="J249" s="7">
        <f t="shared" si="24"/>
        <v>0</v>
      </c>
      <c r="K249" s="7">
        <f t="shared" si="21"/>
        <v>1.7520881852619978E-5</v>
      </c>
      <c r="L249" s="55">
        <f t="shared" si="20"/>
        <v>0.06</v>
      </c>
      <c r="M249" s="12" t="str">
        <f t="shared" si="25"/>
        <v>Dentro del rango</v>
      </c>
      <c r="N249" s="12" t="str">
        <f t="shared" si="22"/>
        <v>Dentro del rango</v>
      </c>
      <c r="O249" s="71">
        <f t="shared" si="23"/>
        <v>1.5970004000109839E-3</v>
      </c>
      <c r="P249" s="8">
        <v>1</v>
      </c>
      <c r="Q249" s="8">
        <v>1</v>
      </c>
      <c r="R249" s="8">
        <v>1</v>
      </c>
      <c r="S249" s="8">
        <v>1</v>
      </c>
      <c r="T249" s="8">
        <v>0</v>
      </c>
      <c r="U249" s="8">
        <v>1</v>
      </c>
      <c r="V249" s="8">
        <v>0</v>
      </c>
      <c r="W249" s="8">
        <v>1</v>
      </c>
      <c r="X249" s="8">
        <v>0</v>
      </c>
      <c r="Y249" s="8">
        <v>0</v>
      </c>
      <c r="Z249" s="13" t="s">
        <v>707</v>
      </c>
    </row>
    <row r="250" spans="1:26" ht="75">
      <c r="A250" s="8">
        <v>249</v>
      </c>
      <c r="B250" s="8">
        <v>445</v>
      </c>
      <c r="C250" s="11" t="s">
        <v>708</v>
      </c>
      <c r="D250" s="8" t="s">
        <v>48</v>
      </c>
      <c r="E250" s="8" t="s">
        <v>686</v>
      </c>
      <c r="F250" s="8" t="s">
        <v>709</v>
      </c>
      <c r="G250" s="8">
        <v>91</v>
      </c>
      <c r="H250" s="8">
        <v>91.087994501099999</v>
      </c>
      <c r="I250" s="8">
        <v>91</v>
      </c>
      <c r="J250" s="7">
        <f t="shared" si="24"/>
        <v>0</v>
      </c>
      <c r="K250" s="7">
        <f t="shared" si="21"/>
        <v>9.6603840694874793E-4</v>
      </c>
      <c r="L250" s="55">
        <f t="shared" si="20"/>
        <v>0.06</v>
      </c>
      <c r="M250" s="12" t="str">
        <f t="shared" si="25"/>
        <v>Dentro del rango</v>
      </c>
      <c r="N250" s="12" t="str">
        <f t="shared" si="22"/>
        <v>Dentro del rango</v>
      </c>
      <c r="O250" s="71">
        <f t="shared" si="23"/>
        <v>8.7994501099998956E-2</v>
      </c>
      <c r="P250" s="8">
        <v>1</v>
      </c>
      <c r="Q250" s="8">
        <v>1</v>
      </c>
      <c r="R250" s="8">
        <v>1</v>
      </c>
      <c r="S250" s="8">
        <v>1</v>
      </c>
      <c r="T250" s="8">
        <v>0</v>
      </c>
      <c r="U250" s="8">
        <v>1</v>
      </c>
      <c r="V250" s="8">
        <v>0</v>
      </c>
      <c r="W250" s="8">
        <v>1</v>
      </c>
      <c r="X250" s="8">
        <v>0</v>
      </c>
      <c r="Y250" s="8">
        <v>0</v>
      </c>
      <c r="Z250" s="13" t="s">
        <v>710</v>
      </c>
    </row>
    <row r="251" spans="1:26" ht="90">
      <c r="A251" s="8">
        <v>250</v>
      </c>
      <c r="B251" s="8">
        <v>446</v>
      </c>
      <c r="C251" s="11" t="s">
        <v>711</v>
      </c>
      <c r="D251" s="8" t="s">
        <v>48</v>
      </c>
      <c r="E251" s="8" t="s">
        <v>686</v>
      </c>
      <c r="F251" s="8" t="s">
        <v>712</v>
      </c>
      <c r="G251" s="8">
        <v>91</v>
      </c>
      <c r="H251" s="8">
        <v>90.715507003699997</v>
      </c>
      <c r="I251" s="8">
        <v>91</v>
      </c>
      <c r="J251" s="7">
        <f t="shared" si="24"/>
        <v>0</v>
      </c>
      <c r="K251" s="7">
        <f t="shared" si="21"/>
        <v>3.1361010448676557E-3</v>
      </c>
      <c r="L251" s="55">
        <f t="shared" si="20"/>
        <v>0.06</v>
      </c>
      <c r="M251" s="12" t="str">
        <f t="shared" si="25"/>
        <v>Dentro del rango</v>
      </c>
      <c r="N251" s="12" t="str">
        <f t="shared" si="22"/>
        <v>Dentro del rango</v>
      </c>
      <c r="O251" s="71">
        <f t="shared" si="23"/>
        <v>0.28449299630000269</v>
      </c>
      <c r="P251" s="8">
        <v>1</v>
      </c>
      <c r="Q251" s="8">
        <v>1</v>
      </c>
      <c r="R251" s="8">
        <v>1</v>
      </c>
      <c r="S251" s="8">
        <v>1</v>
      </c>
      <c r="T251" s="8">
        <v>0</v>
      </c>
      <c r="U251" s="8">
        <v>1</v>
      </c>
      <c r="V251" s="8">
        <v>0</v>
      </c>
      <c r="W251" s="8">
        <v>1</v>
      </c>
      <c r="X251" s="8">
        <v>0</v>
      </c>
      <c r="Y251" s="8">
        <v>0</v>
      </c>
      <c r="Z251" s="13" t="s">
        <v>713</v>
      </c>
    </row>
    <row r="252" spans="1:26" ht="75">
      <c r="A252" s="8">
        <v>251</v>
      </c>
      <c r="B252" s="8">
        <v>447</v>
      </c>
      <c r="C252" s="11" t="s">
        <v>714</v>
      </c>
      <c r="D252" s="8" t="s">
        <v>48</v>
      </c>
      <c r="E252" s="8" t="s">
        <v>686</v>
      </c>
      <c r="F252" s="8" t="s">
        <v>715</v>
      </c>
      <c r="G252" s="8">
        <v>91</v>
      </c>
      <c r="H252" s="8">
        <v>90.782022496500005</v>
      </c>
      <c r="I252" s="8">
        <v>91</v>
      </c>
      <c r="J252" s="7">
        <f t="shared" si="24"/>
        <v>0</v>
      </c>
      <c r="K252" s="7">
        <f t="shared" si="21"/>
        <v>2.4011086942725777E-3</v>
      </c>
      <c r="L252" s="55">
        <f t="shared" si="20"/>
        <v>0.06</v>
      </c>
      <c r="M252" s="12" t="str">
        <f t="shared" si="25"/>
        <v>Dentro del rango</v>
      </c>
      <c r="N252" s="12" t="str">
        <f t="shared" si="22"/>
        <v>Dentro del rango</v>
      </c>
      <c r="O252" s="71">
        <f t="shared" si="23"/>
        <v>0.2179775034999949</v>
      </c>
      <c r="P252" s="8">
        <v>1</v>
      </c>
      <c r="Q252" s="8">
        <v>1</v>
      </c>
      <c r="R252" s="8">
        <v>1</v>
      </c>
      <c r="S252" s="8">
        <v>1</v>
      </c>
      <c r="T252" s="8">
        <v>0</v>
      </c>
      <c r="U252" s="8">
        <v>1</v>
      </c>
      <c r="V252" s="8">
        <v>0</v>
      </c>
      <c r="W252" s="8">
        <v>1</v>
      </c>
      <c r="X252" s="8">
        <v>0</v>
      </c>
      <c r="Y252" s="8">
        <v>0</v>
      </c>
      <c r="Z252" s="13" t="s">
        <v>716</v>
      </c>
    </row>
    <row r="253" spans="1:26" ht="75">
      <c r="A253" s="8">
        <v>252</v>
      </c>
      <c r="B253" s="8">
        <v>448</v>
      </c>
      <c r="C253" s="11" t="s">
        <v>717</v>
      </c>
      <c r="D253" s="8" t="s">
        <v>48</v>
      </c>
      <c r="E253" s="8" t="s">
        <v>686</v>
      </c>
      <c r="F253" s="8" t="s">
        <v>718</v>
      </c>
      <c r="G253" s="8">
        <v>91</v>
      </c>
      <c r="H253" s="8">
        <v>91.096352004099998</v>
      </c>
      <c r="I253" s="8">
        <v>91</v>
      </c>
      <c r="J253" s="7">
        <f t="shared" si="24"/>
        <v>0</v>
      </c>
      <c r="K253" s="7">
        <f t="shared" si="21"/>
        <v>1.057693332172748E-3</v>
      </c>
      <c r="L253" s="55">
        <f t="shared" si="20"/>
        <v>0.06</v>
      </c>
      <c r="M253" s="12" t="str">
        <f t="shared" si="25"/>
        <v>Dentro del rango</v>
      </c>
      <c r="N253" s="12" t="str">
        <f t="shared" si="22"/>
        <v>Dentro del rango</v>
      </c>
      <c r="O253" s="71">
        <f t="shared" si="23"/>
        <v>9.6352004099998112E-2</v>
      </c>
      <c r="P253" s="8">
        <v>1</v>
      </c>
      <c r="Q253" s="8">
        <v>1</v>
      </c>
      <c r="R253" s="8">
        <v>1</v>
      </c>
      <c r="S253" s="8">
        <v>1</v>
      </c>
      <c r="T253" s="8">
        <v>0</v>
      </c>
      <c r="U253" s="8">
        <v>1</v>
      </c>
      <c r="V253" s="8">
        <v>0</v>
      </c>
      <c r="W253" s="8">
        <v>1</v>
      </c>
      <c r="X253" s="8">
        <v>0</v>
      </c>
      <c r="Y253" s="8">
        <v>0</v>
      </c>
      <c r="Z253" s="13" t="s">
        <v>719</v>
      </c>
    </row>
    <row r="254" spans="1:26" ht="60">
      <c r="A254" s="8">
        <v>253</v>
      </c>
      <c r="B254" s="8">
        <v>449</v>
      </c>
      <c r="C254" s="11" t="s">
        <v>720</v>
      </c>
      <c r="D254" s="8" t="s">
        <v>48</v>
      </c>
      <c r="E254" s="8" t="s">
        <v>686</v>
      </c>
      <c r="F254" s="8" t="s">
        <v>721</v>
      </c>
      <c r="G254" s="8">
        <v>91</v>
      </c>
      <c r="H254" s="8">
        <v>91.153051999799999</v>
      </c>
      <c r="I254" s="8">
        <v>91</v>
      </c>
      <c r="J254" s="7">
        <f t="shared" si="24"/>
        <v>0</v>
      </c>
      <c r="K254" s="7">
        <f t="shared" si="21"/>
        <v>1.6790661030234584E-3</v>
      </c>
      <c r="L254" s="55">
        <f t="shared" si="20"/>
        <v>0.06</v>
      </c>
      <c r="M254" s="12" t="str">
        <f t="shared" si="25"/>
        <v>Dentro del rango</v>
      </c>
      <c r="N254" s="12" t="str">
        <f t="shared" si="22"/>
        <v>Dentro del rango</v>
      </c>
      <c r="O254" s="71">
        <f t="shared" si="23"/>
        <v>0.15305199979999884</v>
      </c>
      <c r="P254" s="8">
        <v>1</v>
      </c>
      <c r="Q254" s="8">
        <v>1</v>
      </c>
      <c r="R254" s="8">
        <v>1</v>
      </c>
      <c r="S254" s="8">
        <v>1</v>
      </c>
      <c r="T254" s="8">
        <v>0</v>
      </c>
      <c r="U254" s="8">
        <v>1</v>
      </c>
      <c r="V254" s="8">
        <v>0</v>
      </c>
      <c r="W254" s="8">
        <v>1</v>
      </c>
      <c r="X254" s="8">
        <v>0</v>
      </c>
      <c r="Y254" s="8">
        <v>0</v>
      </c>
      <c r="Z254" s="13" t="s">
        <v>722</v>
      </c>
    </row>
    <row r="255" spans="1:26" ht="75">
      <c r="A255" s="8">
        <v>254</v>
      </c>
      <c r="B255" s="8">
        <v>450</v>
      </c>
      <c r="C255" s="11" t="s">
        <v>723</v>
      </c>
      <c r="D255" s="8" t="s">
        <v>48</v>
      </c>
      <c r="E255" s="8" t="s">
        <v>686</v>
      </c>
      <c r="F255" s="8" t="s">
        <v>724</v>
      </c>
      <c r="G255" s="8">
        <v>91</v>
      </c>
      <c r="H255" s="8">
        <v>91.143078501800005</v>
      </c>
      <c r="I255" s="8">
        <v>91</v>
      </c>
      <c r="J255" s="7">
        <f t="shared" si="24"/>
        <v>0</v>
      </c>
      <c r="K255" s="7">
        <f t="shared" si="21"/>
        <v>1.5698230096230451E-3</v>
      </c>
      <c r="L255" s="55">
        <f t="shared" si="20"/>
        <v>0.06</v>
      </c>
      <c r="M255" s="12" t="str">
        <f t="shared" si="25"/>
        <v>Dentro del rango</v>
      </c>
      <c r="N255" s="12" t="str">
        <f t="shared" si="22"/>
        <v>Dentro del rango</v>
      </c>
      <c r="O255" s="71">
        <f t="shared" si="23"/>
        <v>0.14307850180000514</v>
      </c>
      <c r="P255" s="8">
        <v>1</v>
      </c>
      <c r="Q255" s="8">
        <v>1</v>
      </c>
      <c r="R255" s="8">
        <v>1</v>
      </c>
      <c r="S255" s="8">
        <v>1</v>
      </c>
      <c r="T255" s="8">
        <v>0</v>
      </c>
      <c r="U255" s="8">
        <v>1</v>
      </c>
      <c r="V255" s="8">
        <v>0</v>
      </c>
      <c r="W255" s="8">
        <v>1</v>
      </c>
      <c r="X255" s="8">
        <v>0</v>
      </c>
      <c r="Y255" s="8">
        <v>0</v>
      </c>
      <c r="Z255" s="13" t="s">
        <v>725</v>
      </c>
    </row>
    <row r="256" spans="1:26" ht="60">
      <c r="A256" s="8">
        <v>255</v>
      </c>
      <c r="B256" s="8">
        <v>451</v>
      </c>
      <c r="C256" s="11" t="s">
        <v>726</v>
      </c>
      <c r="D256" s="8" t="s">
        <v>48</v>
      </c>
      <c r="E256" s="8" t="s">
        <v>686</v>
      </c>
      <c r="F256" s="8" t="s">
        <v>727</v>
      </c>
      <c r="G256" s="8">
        <v>91</v>
      </c>
      <c r="H256" s="8">
        <v>91.144223998000001</v>
      </c>
      <c r="I256" s="8">
        <v>91</v>
      </c>
      <c r="J256" s="7">
        <f t="shared" si="24"/>
        <v>0</v>
      </c>
      <c r="K256" s="7">
        <f t="shared" si="21"/>
        <v>1.582371231809114E-3</v>
      </c>
      <c r="L256" s="55">
        <f t="shared" si="20"/>
        <v>0.06</v>
      </c>
      <c r="M256" s="12" t="str">
        <f t="shared" si="25"/>
        <v>Dentro del rango</v>
      </c>
      <c r="N256" s="12" t="str">
        <f t="shared" si="22"/>
        <v>Dentro del rango</v>
      </c>
      <c r="O256" s="71">
        <f t="shared" si="23"/>
        <v>0.14422399800000107</v>
      </c>
      <c r="P256" s="8">
        <v>1</v>
      </c>
      <c r="Q256" s="8">
        <v>1</v>
      </c>
      <c r="R256" s="8">
        <v>1</v>
      </c>
      <c r="S256" s="8">
        <v>1</v>
      </c>
      <c r="T256" s="8">
        <v>0</v>
      </c>
      <c r="U256" s="8">
        <v>1</v>
      </c>
      <c r="V256" s="8">
        <v>1</v>
      </c>
      <c r="W256" s="8">
        <v>1</v>
      </c>
      <c r="X256" s="8">
        <v>0</v>
      </c>
      <c r="Y256" s="8">
        <v>0</v>
      </c>
      <c r="Z256" s="13" t="s">
        <v>728</v>
      </c>
    </row>
    <row r="257" spans="1:26" ht="90">
      <c r="A257" s="8">
        <v>256</v>
      </c>
      <c r="B257" s="8">
        <v>452</v>
      </c>
      <c r="C257" s="11" t="s">
        <v>729</v>
      </c>
      <c r="D257" s="8" t="s">
        <v>48</v>
      </c>
      <c r="E257" s="8" t="s">
        <v>686</v>
      </c>
      <c r="F257" s="8" t="s">
        <v>730</v>
      </c>
      <c r="G257" s="8">
        <v>91</v>
      </c>
      <c r="H257" s="8">
        <v>91.148202496699994</v>
      </c>
      <c r="I257" s="8">
        <v>91</v>
      </c>
      <c r="J257" s="7">
        <f t="shared" si="24"/>
        <v>0</v>
      </c>
      <c r="K257" s="7">
        <f t="shared" si="21"/>
        <v>1.6259508431376917E-3</v>
      </c>
      <c r="L257" s="55">
        <f t="shared" si="20"/>
        <v>0.06</v>
      </c>
      <c r="M257" s="12" t="str">
        <f t="shared" si="25"/>
        <v>Dentro del rango</v>
      </c>
      <c r="N257" s="12" t="str">
        <f t="shared" si="22"/>
        <v>Dentro del rango</v>
      </c>
      <c r="O257" s="71">
        <f t="shared" si="23"/>
        <v>0.14820249669999441</v>
      </c>
      <c r="P257" s="8">
        <v>1</v>
      </c>
      <c r="Q257" s="8">
        <v>1</v>
      </c>
      <c r="R257" s="8">
        <v>1</v>
      </c>
      <c r="S257" s="8">
        <v>1</v>
      </c>
      <c r="T257" s="8">
        <v>0</v>
      </c>
      <c r="U257" s="8">
        <v>1</v>
      </c>
      <c r="V257" s="8">
        <v>0</v>
      </c>
      <c r="W257" s="8">
        <v>1</v>
      </c>
      <c r="X257" s="8">
        <v>0</v>
      </c>
      <c r="Y257" s="8">
        <v>0</v>
      </c>
      <c r="Z257" s="13" t="s">
        <v>731</v>
      </c>
    </row>
    <row r="258" spans="1:26" ht="75">
      <c r="A258" s="8">
        <v>257</v>
      </c>
      <c r="B258" s="8">
        <v>453</v>
      </c>
      <c r="C258" s="11" t="s">
        <v>732</v>
      </c>
      <c r="D258" s="8" t="s">
        <v>48</v>
      </c>
      <c r="E258" s="8" t="s">
        <v>686</v>
      </c>
      <c r="F258" s="8" t="s">
        <v>733</v>
      </c>
      <c r="G258" s="8">
        <v>91</v>
      </c>
      <c r="H258" s="8">
        <v>91.1446099944</v>
      </c>
      <c r="I258" s="8">
        <v>91</v>
      </c>
      <c r="J258" s="7">
        <f t="shared" si="24"/>
        <v>0</v>
      </c>
      <c r="K258" s="7">
        <f t="shared" si="21"/>
        <v>1.586599519257196E-3</v>
      </c>
      <c r="L258" s="55">
        <f t="shared" ref="L258:L321" si="26">IF(I258&lt;=80,7,IF(AND(I258&gt;80,I258&lt;=250),6,IF(AND(I258&gt;250,I258&lt;=500),4,IF(I258&gt;500,3,0))))/100</f>
        <v>0.06</v>
      </c>
      <c r="M258" s="12" t="str">
        <f t="shared" si="25"/>
        <v>Dentro del rango</v>
      </c>
      <c r="N258" s="12" t="str">
        <f t="shared" si="22"/>
        <v>Dentro del rango</v>
      </c>
      <c r="O258" s="71">
        <f t="shared" si="23"/>
        <v>0.14460999439999966</v>
      </c>
      <c r="P258" s="8">
        <v>1</v>
      </c>
      <c r="Q258" s="8">
        <v>1</v>
      </c>
      <c r="R258" s="8">
        <v>1</v>
      </c>
      <c r="S258" s="8">
        <v>1</v>
      </c>
      <c r="T258" s="8">
        <v>0</v>
      </c>
      <c r="U258" s="8">
        <v>1</v>
      </c>
      <c r="V258" s="8">
        <v>0</v>
      </c>
      <c r="W258" s="8">
        <v>1</v>
      </c>
      <c r="X258" s="8">
        <v>0</v>
      </c>
      <c r="Y258" s="8">
        <v>0</v>
      </c>
      <c r="Z258" s="13" t="s">
        <v>734</v>
      </c>
    </row>
    <row r="259" spans="1:26" ht="90">
      <c r="A259" s="8">
        <v>258</v>
      </c>
      <c r="B259" s="8">
        <v>454</v>
      </c>
      <c r="C259" s="11" t="s">
        <v>735</v>
      </c>
      <c r="D259" s="8" t="s">
        <v>48</v>
      </c>
      <c r="E259" s="8" t="s">
        <v>686</v>
      </c>
      <c r="F259" s="8" t="s">
        <v>736</v>
      </c>
      <c r="G259" s="8">
        <v>91</v>
      </c>
      <c r="H259" s="8">
        <v>91.5195344965</v>
      </c>
      <c r="I259" s="8">
        <v>91</v>
      </c>
      <c r="J259" s="7">
        <f t="shared" si="24"/>
        <v>0</v>
      </c>
      <c r="K259" s="7">
        <f t="shared" ref="K259:K322" si="27">(((ABS(I259-H259))/H259))</f>
        <v>5.6767606976832804E-3</v>
      </c>
      <c r="L259" s="55">
        <f t="shared" si="26"/>
        <v>0.06</v>
      </c>
      <c r="M259" s="12" t="str">
        <f t="shared" si="25"/>
        <v>Dentro del rango</v>
      </c>
      <c r="N259" s="12" t="str">
        <f t="shared" ref="N259:N322" si="28">IF(ABS(K259)&lt;=L259,"Dentro del rango","Supera el rango")</f>
        <v>Dentro del rango</v>
      </c>
      <c r="O259" s="71">
        <f t="shared" ref="O259:O322" si="29">ABS(I259-H259)</f>
        <v>0.51953449650000039</v>
      </c>
      <c r="P259" s="8">
        <v>1</v>
      </c>
      <c r="Q259" s="8">
        <v>1</v>
      </c>
      <c r="R259" s="8">
        <v>1</v>
      </c>
      <c r="S259" s="8">
        <v>1</v>
      </c>
      <c r="T259" s="8">
        <v>0</v>
      </c>
      <c r="U259" s="8">
        <v>1</v>
      </c>
      <c r="V259" s="8">
        <v>0</v>
      </c>
      <c r="W259" s="8">
        <v>1</v>
      </c>
      <c r="X259" s="8">
        <v>0</v>
      </c>
      <c r="Y259" s="8">
        <v>0</v>
      </c>
      <c r="Z259" s="13" t="s">
        <v>737</v>
      </c>
    </row>
    <row r="260" spans="1:26" ht="60">
      <c r="A260" s="8">
        <v>259</v>
      </c>
      <c r="B260" s="8">
        <v>455</v>
      </c>
      <c r="C260" s="11" t="s">
        <v>738</v>
      </c>
      <c r="D260" s="8" t="s">
        <v>48</v>
      </c>
      <c r="E260" s="8" t="s">
        <v>686</v>
      </c>
      <c r="F260" s="8" t="s">
        <v>739</v>
      </c>
      <c r="G260" s="8">
        <v>91</v>
      </c>
      <c r="H260" s="8">
        <v>91.148090995700002</v>
      </c>
      <c r="I260" s="8">
        <v>91</v>
      </c>
      <c r="J260" s="7">
        <f t="shared" si="24"/>
        <v>0</v>
      </c>
      <c r="K260" s="7">
        <f t="shared" si="27"/>
        <v>1.6247295371988495E-3</v>
      </c>
      <c r="L260" s="55">
        <f t="shared" si="26"/>
        <v>0.06</v>
      </c>
      <c r="M260" s="12" t="str">
        <f t="shared" si="25"/>
        <v>Dentro del rango</v>
      </c>
      <c r="N260" s="12" t="str">
        <f t="shared" si="28"/>
        <v>Dentro del rango</v>
      </c>
      <c r="O260" s="71">
        <f t="shared" si="29"/>
        <v>0.14809099570000228</v>
      </c>
      <c r="P260" s="8">
        <v>1</v>
      </c>
      <c r="Q260" s="8">
        <v>1</v>
      </c>
      <c r="R260" s="8">
        <v>1</v>
      </c>
      <c r="S260" s="8">
        <v>1</v>
      </c>
      <c r="T260" s="8">
        <v>0</v>
      </c>
      <c r="U260" s="8">
        <v>1</v>
      </c>
      <c r="V260" s="8">
        <v>1</v>
      </c>
      <c r="W260" s="8">
        <v>1</v>
      </c>
      <c r="X260" s="8">
        <v>0</v>
      </c>
      <c r="Y260" s="8">
        <v>0</v>
      </c>
      <c r="Z260" s="13" t="s">
        <v>740</v>
      </c>
    </row>
    <row r="261" spans="1:26" ht="90">
      <c r="A261" s="8">
        <v>260</v>
      </c>
      <c r="B261" s="8">
        <v>456</v>
      </c>
      <c r="C261" s="11" t="s">
        <v>741</v>
      </c>
      <c r="D261" s="8" t="s">
        <v>48</v>
      </c>
      <c r="E261" s="8" t="s">
        <v>686</v>
      </c>
      <c r="F261" s="8" t="s">
        <v>742</v>
      </c>
      <c r="G261" s="8">
        <v>91</v>
      </c>
      <c r="H261" s="8">
        <v>89.695934500700005</v>
      </c>
      <c r="I261" s="8">
        <v>91</v>
      </c>
      <c r="J261" s="7">
        <f t="shared" si="24"/>
        <v>0</v>
      </c>
      <c r="K261" s="7">
        <f t="shared" si="27"/>
        <v>1.4538735858644937E-2</v>
      </c>
      <c r="L261" s="55">
        <f t="shared" si="26"/>
        <v>0.06</v>
      </c>
      <c r="M261" s="12" t="str">
        <f t="shared" si="25"/>
        <v>Dentro del rango</v>
      </c>
      <c r="N261" s="12" t="str">
        <f t="shared" si="28"/>
        <v>Dentro del rango</v>
      </c>
      <c r="O261" s="71">
        <f t="shared" si="29"/>
        <v>1.3040654992999947</v>
      </c>
      <c r="P261" s="8">
        <v>1</v>
      </c>
      <c r="Q261" s="8">
        <v>1</v>
      </c>
      <c r="R261" s="8">
        <v>1</v>
      </c>
      <c r="S261" s="8">
        <v>1</v>
      </c>
      <c r="T261" s="8">
        <v>0</v>
      </c>
      <c r="U261" s="8">
        <v>1</v>
      </c>
      <c r="V261" s="8">
        <v>0</v>
      </c>
      <c r="W261" s="8">
        <v>1</v>
      </c>
      <c r="X261" s="8">
        <v>0</v>
      </c>
      <c r="Y261" s="8">
        <v>0</v>
      </c>
      <c r="Z261" s="13" t="s">
        <v>743</v>
      </c>
    </row>
    <row r="262" spans="1:26" ht="90">
      <c r="A262" s="8">
        <v>261</v>
      </c>
      <c r="B262" s="8">
        <v>457</v>
      </c>
      <c r="C262" s="11" t="s">
        <v>744</v>
      </c>
      <c r="D262" s="8" t="s">
        <v>48</v>
      </c>
      <c r="E262" s="8" t="s">
        <v>686</v>
      </c>
      <c r="F262" s="8" t="s">
        <v>745</v>
      </c>
      <c r="G262" s="8">
        <v>91</v>
      </c>
      <c r="H262" s="8">
        <v>89.496102997500003</v>
      </c>
      <c r="I262" s="8">
        <v>91</v>
      </c>
      <c r="J262" s="7">
        <f t="shared" si="24"/>
        <v>0</v>
      </c>
      <c r="K262" s="7">
        <f t="shared" si="27"/>
        <v>1.6804050144418096E-2</v>
      </c>
      <c r="L262" s="55">
        <f t="shared" si="26"/>
        <v>0.06</v>
      </c>
      <c r="M262" s="12" t="str">
        <f t="shared" si="25"/>
        <v>Dentro del rango</v>
      </c>
      <c r="N262" s="12" t="str">
        <f t="shared" si="28"/>
        <v>Dentro del rango</v>
      </c>
      <c r="O262" s="71">
        <f t="shared" si="29"/>
        <v>1.5038970024999969</v>
      </c>
      <c r="P262" s="8">
        <v>1</v>
      </c>
      <c r="Q262" s="8">
        <v>1</v>
      </c>
      <c r="R262" s="8">
        <v>1</v>
      </c>
      <c r="S262" s="8">
        <v>1</v>
      </c>
      <c r="T262" s="8">
        <v>0</v>
      </c>
      <c r="U262" s="8">
        <v>1</v>
      </c>
      <c r="V262" s="8">
        <v>0</v>
      </c>
      <c r="W262" s="8">
        <v>1</v>
      </c>
      <c r="X262" s="8">
        <v>0</v>
      </c>
      <c r="Y262" s="8">
        <v>0</v>
      </c>
      <c r="Z262" s="13" t="s">
        <v>746</v>
      </c>
    </row>
    <row r="263" spans="1:26" ht="30">
      <c r="A263" s="8">
        <v>262</v>
      </c>
      <c r="B263" s="8">
        <v>458</v>
      </c>
      <c r="C263" s="11" t="s">
        <v>747</v>
      </c>
      <c r="D263" s="8" t="s">
        <v>48</v>
      </c>
      <c r="E263" s="8" t="s">
        <v>686</v>
      </c>
      <c r="F263" s="8" t="s">
        <v>748</v>
      </c>
      <c r="G263" s="8">
        <v>91</v>
      </c>
      <c r="H263" s="8">
        <v>90.045731998799994</v>
      </c>
      <c r="I263" s="8">
        <v>91</v>
      </c>
      <c r="J263" s="7">
        <f t="shared" si="24"/>
        <v>0</v>
      </c>
      <c r="K263" s="7">
        <f t="shared" si="27"/>
        <v>1.0597592801097152E-2</v>
      </c>
      <c r="L263" s="55">
        <f t="shared" si="26"/>
        <v>0.06</v>
      </c>
      <c r="M263" s="12" t="str">
        <f t="shared" si="25"/>
        <v>Dentro del rango</v>
      </c>
      <c r="N263" s="12" t="str">
        <f t="shared" si="28"/>
        <v>Dentro del rango</v>
      </c>
      <c r="O263" s="71">
        <f t="shared" si="29"/>
        <v>0.95426800120000621</v>
      </c>
      <c r="P263" s="8">
        <v>1</v>
      </c>
      <c r="Q263" s="8">
        <v>1</v>
      </c>
      <c r="R263" s="8">
        <v>1</v>
      </c>
      <c r="S263" s="8">
        <v>1</v>
      </c>
      <c r="T263" s="8">
        <v>0</v>
      </c>
      <c r="U263" s="8">
        <v>1</v>
      </c>
      <c r="V263" s="8">
        <v>1</v>
      </c>
      <c r="W263" s="8">
        <v>1</v>
      </c>
      <c r="X263" s="8">
        <v>0</v>
      </c>
      <c r="Y263" s="8">
        <v>0</v>
      </c>
      <c r="Z263" s="13" t="s">
        <v>749</v>
      </c>
    </row>
    <row r="264" spans="1:26" ht="90">
      <c r="A264" s="8">
        <v>263</v>
      </c>
      <c r="B264" s="8">
        <v>459</v>
      </c>
      <c r="C264" s="11" t="s">
        <v>750</v>
      </c>
      <c r="D264" s="8" t="s">
        <v>48</v>
      </c>
      <c r="E264" s="8" t="s">
        <v>686</v>
      </c>
      <c r="F264" s="8" t="s">
        <v>751</v>
      </c>
      <c r="G264" s="8">
        <v>91</v>
      </c>
      <c r="H264" s="8">
        <v>90.261930996000004</v>
      </c>
      <c r="I264" s="8">
        <v>91</v>
      </c>
      <c r="J264" s="7">
        <f t="shared" si="24"/>
        <v>0</v>
      </c>
      <c r="K264" s="7">
        <f t="shared" si="27"/>
        <v>8.1769689154191048E-3</v>
      </c>
      <c r="L264" s="55">
        <f t="shared" si="26"/>
        <v>0.06</v>
      </c>
      <c r="M264" s="12" t="str">
        <f t="shared" si="25"/>
        <v>Dentro del rango</v>
      </c>
      <c r="N264" s="12" t="str">
        <f t="shared" si="28"/>
        <v>Dentro del rango</v>
      </c>
      <c r="O264" s="71">
        <f t="shared" si="29"/>
        <v>0.7380690039999962</v>
      </c>
      <c r="P264" s="8">
        <v>1</v>
      </c>
      <c r="Q264" s="8">
        <v>1</v>
      </c>
      <c r="R264" s="8">
        <v>1</v>
      </c>
      <c r="S264" s="8">
        <v>1</v>
      </c>
      <c r="T264" s="8">
        <v>0</v>
      </c>
      <c r="U264" s="8">
        <v>1</v>
      </c>
      <c r="V264" s="8">
        <v>0</v>
      </c>
      <c r="W264" s="8">
        <v>1</v>
      </c>
      <c r="X264" s="8">
        <v>0</v>
      </c>
      <c r="Y264" s="8">
        <v>1</v>
      </c>
      <c r="Z264" s="13" t="s">
        <v>752</v>
      </c>
    </row>
    <row r="265" spans="1:26" ht="60">
      <c r="A265" s="8">
        <v>264</v>
      </c>
      <c r="B265" s="8">
        <v>460</v>
      </c>
      <c r="C265" s="11" t="s">
        <v>753</v>
      </c>
      <c r="D265" s="8" t="s">
        <v>48</v>
      </c>
      <c r="E265" s="8" t="s">
        <v>686</v>
      </c>
      <c r="F265" s="8" t="s">
        <v>754</v>
      </c>
      <c r="G265" s="8">
        <v>91</v>
      </c>
      <c r="H265" s="8">
        <v>91.154012067899998</v>
      </c>
      <c r="I265" s="8">
        <v>91</v>
      </c>
      <c r="J265" s="7">
        <f t="shared" si="24"/>
        <v>0</v>
      </c>
      <c r="K265" s="7">
        <f t="shared" si="27"/>
        <v>1.6895807919598295E-3</v>
      </c>
      <c r="L265" s="55">
        <f t="shared" si="26"/>
        <v>0.06</v>
      </c>
      <c r="M265" s="12" t="str">
        <f t="shared" si="25"/>
        <v>Dentro del rango</v>
      </c>
      <c r="N265" s="12" t="str">
        <f t="shared" si="28"/>
        <v>Dentro del rango</v>
      </c>
      <c r="O265" s="71">
        <f t="shared" si="29"/>
        <v>0.15401206789999833</v>
      </c>
      <c r="P265" s="8">
        <v>1</v>
      </c>
      <c r="Q265" s="8">
        <v>1</v>
      </c>
      <c r="R265" s="8">
        <v>1</v>
      </c>
      <c r="S265" s="8">
        <v>1</v>
      </c>
      <c r="T265" s="8">
        <v>0</v>
      </c>
      <c r="U265" s="8">
        <v>1</v>
      </c>
      <c r="V265" s="8">
        <v>1</v>
      </c>
      <c r="W265" s="8">
        <v>1</v>
      </c>
      <c r="X265" s="8">
        <v>0</v>
      </c>
      <c r="Y265" s="8">
        <v>0</v>
      </c>
      <c r="Z265" s="13" t="s">
        <v>755</v>
      </c>
    </row>
    <row r="266" spans="1:26" ht="90">
      <c r="A266" s="8">
        <v>265</v>
      </c>
      <c r="B266" s="8">
        <v>461</v>
      </c>
      <c r="C266" s="11" t="s">
        <v>756</v>
      </c>
      <c r="D266" s="8" t="s">
        <v>48</v>
      </c>
      <c r="E266" s="8" t="s">
        <v>686</v>
      </c>
      <c r="F266" s="8" t="s">
        <v>757</v>
      </c>
      <c r="G266" s="8">
        <v>91</v>
      </c>
      <c r="H266" s="8">
        <v>91.021373645699995</v>
      </c>
      <c r="I266" s="8">
        <v>91</v>
      </c>
      <c r="J266" s="7">
        <f t="shared" si="24"/>
        <v>0</v>
      </c>
      <c r="K266" s="7">
        <f t="shared" si="27"/>
        <v>2.3482007405416764E-4</v>
      </c>
      <c r="L266" s="55">
        <f t="shared" si="26"/>
        <v>0.06</v>
      </c>
      <c r="M266" s="12" t="str">
        <f t="shared" si="25"/>
        <v>Dentro del rango</v>
      </c>
      <c r="N266" s="12" t="str">
        <f t="shared" si="28"/>
        <v>Dentro del rango</v>
      </c>
      <c r="O266" s="71">
        <f t="shared" si="29"/>
        <v>2.1373645699995336E-2</v>
      </c>
      <c r="P266" s="8">
        <v>1</v>
      </c>
      <c r="Q266" s="8">
        <v>1</v>
      </c>
      <c r="R266" s="8">
        <v>1</v>
      </c>
      <c r="S266" s="8">
        <v>1</v>
      </c>
      <c r="T266" s="8">
        <v>0</v>
      </c>
      <c r="U266" s="8">
        <v>1</v>
      </c>
      <c r="V266" s="8">
        <v>0</v>
      </c>
      <c r="W266" s="8">
        <v>1</v>
      </c>
      <c r="X266" s="8">
        <v>0</v>
      </c>
      <c r="Y266" s="8">
        <v>0</v>
      </c>
      <c r="Z266" s="13" t="s">
        <v>758</v>
      </c>
    </row>
    <row r="267" spans="1:26" ht="75">
      <c r="A267" s="8">
        <v>266</v>
      </c>
      <c r="B267" s="8">
        <v>462</v>
      </c>
      <c r="C267" s="11" t="s">
        <v>759</v>
      </c>
      <c r="D267" s="8" t="s">
        <v>48</v>
      </c>
      <c r="E267" s="8" t="s">
        <v>686</v>
      </c>
      <c r="F267" s="8" t="s">
        <v>760</v>
      </c>
      <c r="G267" s="8">
        <v>91</v>
      </c>
      <c r="H267" s="8">
        <v>91.133558297899995</v>
      </c>
      <c r="I267" s="8">
        <v>91</v>
      </c>
      <c r="J267" s="7">
        <f t="shared" si="24"/>
        <v>0</v>
      </c>
      <c r="K267" s="7">
        <f t="shared" si="27"/>
        <v>1.4655226943231601E-3</v>
      </c>
      <c r="L267" s="55">
        <f t="shared" si="26"/>
        <v>0.06</v>
      </c>
      <c r="M267" s="12" t="str">
        <f t="shared" si="25"/>
        <v>Dentro del rango</v>
      </c>
      <c r="N267" s="12" t="str">
        <f t="shared" si="28"/>
        <v>Dentro del rango</v>
      </c>
      <c r="O267" s="71">
        <f t="shared" si="29"/>
        <v>0.13355829789999518</v>
      </c>
      <c r="P267" s="8">
        <v>1</v>
      </c>
      <c r="Q267" s="8">
        <v>1</v>
      </c>
      <c r="R267" s="8">
        <v>1</v>
      </c>
      <c r="S267" s="8">
        <v>1</v>
      </c>
      <c r="T267" s="8">
        <v>0</v>
      </c>
      <c r="U267" s="8">
        <v>1</v>
      </c>
      <c r="V267" s="8">
        <v>0</v>
      </c>
      <c r="W267" s="8">
        <v>1</v>
      </c>
      <c r="X267" s="8">
        <v>0</v>
      </c>
      <c r="Y267" s="8">
        <v>0</v>
      </c>
      <c r="Z267" s="13" t="s">
        <v>761</v>
      </c>
    </row>
    <row r="268" spans="1:26" ht="75">
      <c r="A268" s="8">
        <v>267</v>
      </c>
      <c r="B268" s="8">
        <v>463</v>
      </c>
      <c r="C268" s="11" t="s">
        <v>762</v>
      </c>
      <c r="D268" s="8" t="s">
        <v>48</v>
      </c>
      <c r="E268" s="8" t="s">
        <v>686</v>
      </c>
      <c r="F268" s="8" t="s">
        <v>763</v>
      </c>
      <c r="G268" s="8">
        <v>91</v>
      </c>
      <c r="H268" s="8">
        <v>91.142481367100004</v>
      </c>
      <c r="I268" s="8">
        <v>91</v>
      </c>
      <c r="J268" s="7">
        <f t="shared" si="24"/>
        <v>0</v>
      </c>
      <c r="K268" s="7">
        <f t="shared" si="27"/>
        <v>1.5632816329206917E-3</v>
      </c>
      <c r="L268" s="55">
        <f t="shared" si="26"/>
        <v>0.06</v>
      </c>
      <c r="M268" s="12" t="str">
        <f t="shared" si="25"/>
        <v>Dentro del rango</v>
      </c>
      <c r="N268" s="12" t="str">
        <f t="shared" si="28"/>
        <v>Dentro del rango</v>
      </c>
      <c r="O268" s="71">
        <f t="shared" si="29"/>
        <v>0.14248136710000381</v>
      </c>
      <c r="P268" s="8">
        <v>1</v>
      </c>
      <c r="Q268" s="8">
        <v>1</v>
      </c>
      <c r="R268" s="8">
        <v>1</v>
      </c>
      <c r="S268" s="8">
        <v>1</v>
      </c>
      <c r="T268" s="8">
        <v>0</v>
      </c>
      <c r="U268" s="8">
        <v>1</v>
      </c>
      <c r="V268" s="8">
        <v>0</v>
      </c>
      <c r="W268" s="8">
        <v>1</v>
      </c>
      <c r="X268" s="8">
        <v>0</v>
      </c>
      <c r="Y268" s="8">
        <v>0</v>
      </c>
      <c r="Z268" s="13" t="s">
        <v>764</v>
      </c>
    </row>
    <row r="269" spans="1:26" ht="75">
      <c r="A269" s="8">
        <v>268</v>
      </c>
      <c r="B269" s="8">
        <v>464</v>
      </c>
      <c r="C269" s="11" t="s">
        <v>765</v>
      </c>
      <c r="D269" s="8" t="s">
        <v>48</v>
      </c>
      <c r="E269" s="8" t="s">
        <v>686</v>
      </c>
      <c r="F269" s="8" t="s">
        <v>766</v>
      </c>
      <c r="G269" s="8">
        <v>91</v>
      </c>
      <c r="H269" s="8">
        <v>91.249228684900004</v>
      </c>
      <c r="I269" s="8">
        <v>91</v>
      </c>
      <c r="J269" s="7">
        <f t="shared" si="24"/>
        <v>0</v>
      </c>
      <c r="K269" s="7">
        <f t="shared" si="27"/>
        <v>2.7312963461930762E-3</v>
      </c>
      <c r="L269" s="55">
        <f t="shared" si="26"/>
        <v>0.06</v>
      </c>
      <c r="M269" s="12" t="str">
        <f t="shared" si="25"/>
        <v>Dentro del rango</v>
      </c>
      <c r="N269" s="12" t="str">
        <f t="shared" si="28"/>
        <v>Dentro del rango</v>
      </c>
      <c r="O269" s="71">
        <f t="shared" si="29"/>
        <v>0.24922868490000383</v>
      </c>
      <c r="P269" s="8">
        <v>1</v>
      </c>
      <c r="Q269" s="8">
        <v>1</v>
      </c>
      <c r="R269" s="8">
        <v>1</v>
      </c>
      <c r="S269" s="8">
        <v>1</v>
      </c>
      <c r="T269" s="8">
        <v>0</v>
      </c>
      <c r="U269" s="8">
        <v>1</v>
      </c>
      <c r="V269" s="8">
        <v>0</v>
      </c>
      <c r="W269" s="8">
        <v>1</v>
      </c>
      <c r="X269" s="8">
        <v>0</v>
      </c>
      <c r="Y269" s="8">
        <v>0</v>
      </c>
      <c r="Z269" s="13" t="s">
        <v>767</v>
      </c>
    </row>
    <row r="270" spans="1:26" ht="75">
      <c r="A270" s="8">
        <v>269</v>
      </c>
      <c r="B270" s="8">
        <v>465</v>
      </c>
      <c r="C270" s="11" t="s">
        <v>768</v>
      </c>
      <c r="D270" s="8" t="s">
        <v>48</v>
      </c>
      <c r="E270" s="8" t="s">
        <v>686</v>
      </c>
      <c r="F270" s="8" t="s">
        <v>769</v>
      </c>
      <c r="G270" s="8">
        <v>91</v>
      </c>
      <c r="H270" s="8">
        <v>91.034643096400004</v>
      </c>
      <c r="I270" s="8">
        <v>91</v>
      </c>
      <c r="J270" s="7">
        <f t="shared" si="24"/>
        <v>0</v>
      </c>
      <c r="K270" s="7">
        <f t="shared" si="27"/>
        <v>3.8054849474522176E-4</v>
      </c>
      <c r="L270" s="55">
        <f t="shared" si="26"/>
        <v>0.06</v>
      </c>
      <c r="M270" s="12" t="str">
        <f t="shared" si="25"/>
        <v>Dentro del rango</v>
      </c>
      <c r="N270" s="12" t="str">
        <f t="shared" si="28"/>
        <v>Dentro del rango</v>
      </c>
      <c r="O270" s="71">
        <f t="shared" si="29"/>
        <v>3.4643096400003515E-2</v>
      </c>
      <c r="P270" s="8">
        <v>1</v>
      </c>
      <c r="Q270" s="8">
        <v>1</v>
      </c>
      <c r="R270" s="8">
        <v>1</v>
      </c>
      <c r="S270" s="8">
        <v>1</v>
      </c>
      <c r="T270" s="8">
        <v>0</v>
      </c>
      <c r="U270" s="8">
        <v>1</v>
      </c>
      <c r="V270" s="8">
        <v>0</v>
      </c>
      <c r="W270" s="8">
        <v>1</v>
      </c>
      <c r="X270" s="8">
        <v>0</v>
      </c>
      <c r="Y270" s="8">
        <v>0</v>
      </c>
      <c r="Z270" s="13" t="s">
        <v>770</v>
      </c>
    </row>
    <row r="271" spans="1:26" ht="75">
      <c r="A271" s="8">
        <v>270</v>
      </c>
      <c r="B271" s="8">
        <v>466</v>
      </c>
      <c r="C271" s="11" t="s">
        <v>771</v>
      </c>
      <c r="D271" s="8" t="s">
        <v>48</v>
      </c>
      <c r="E271" s="8" t="s">
        <v>686</v>
      </c>
      <c r="F271" s="8" t="s">
        <v>772</v>
      </c>
      <c r="G271" s="8">
        <v>91</v>
      </c>
      <c r="H271" s="8">
        <v>91.746754503000005</v>
      </c>
      <c r="I271" s="8">
        <v>91</v>
      </c>
      <c r="J271" s="7">
        <f t="shared" si="24"/>
        <v>0</v>
      </c>
      <c r="K271" s="7">
        <f t="shared" si="27"/>
        <v>8.1393015703415152E-3</v>
      </c>
      <c r="L271" s="55">
        <f t="shared" si="26"/>
        <v>0.06</v>
      </c>
      <c r="M271" s="12" t="str">
        <f t="shared" si="25"/>
        <v>Dentro del rango</v>
      </c>
      <c r="N271" s="12" t="str">
        <f t="shared" si="28"/>
        <v>Dentro del rango</v>
      </c>
      <c r="O271" s="71">
        <f t="shared" si="29"/>
        <v>0.74675450300000534</v>
      </c>
      <c r="P271" s="8">
        <v>1</v>
      </c>
      <c r="Q271" s="8">
        <v>1</v>
      </c>
      <c r="R271" s="8">
        <v>1</v>
      </c>
      <c r="S271" s="8">
        <v>1</v>
      </c>
      <c r="T271" s="8">
        <v>0</v>
      </c>
      <c r="U271" s="8">
        <v>1</v>
      </c>
      <c r="V271" s="8">
        <v>0</v>
      </c>
      <c r="W271" s="8">
        <v>1</v>
      </c>
      <c r="X271" s="8">
        <v>0</v>
      </c>
      <c r="Y271" s="8">
        <v>0</v>
      </c>
      <c r="Z271" s="13" t="s">
        <v>773</v>
      </c>
    </row>
    <row r="272" spans="1:26" ht="75">
      <c r="A272" s="8">
        <v>271</v>
      </c>
      <c r="B272" s="8">
        <v>467</v>
      </c>
      <c r="C272" s="11" t="s">
        <v>774</v>
      </c>
      <c r="D272" s="8" t="s">
        <v>48</v>
      </c>
      <c r="E272" s="8" t="s">
        <v>686</v>
      </c>
      <c r="F272" s="8" t="s">
        <v>775</v>
      </c>
      <c r="G272" s="8">
        <v>91</v>
      </c>
      <c r="H272" s="8">
        <v>91.076464654800006</v>
      </c>
      <c r="I272" s="8">
        <v>91</v>
      </c>
      <c r="J272" s="7">
        <f t="shared" si="24"/>
        <v>0</v>
      </c>
      <c r="K272" s="7">
        <f t="shared" si="27"/>
        <v>8.3956546940885176E-4</v>
      </c>
      <c r="L272" s="55">
        <f t="shared" si="26"/>
        <v>0.06</v>
      </c>
      <c r="M272" s="12" t="str">
        <f t="shared" si="25"/>
        <v>Dentro del rango</v>
      </c>
      <c r="N272" s="12" t="str">
        <f t="shared" si="28"/>
        <v>Dentro del rango</v>
      </c>
      <c r="O272" s="71">
        <f t="shared" si="29"/>
        <v>7.646465480000586E-2</v>
      </c>
      <c r="P272" s="8">
        <v>1</v>
      </c>
      <c r="Q272" s="8">
        <v>1</v>
      </c>
      <c r="R272" s="8">
        <v>1</v>
      </c>
      <c r="S272" s="8">
        <v>1</v>
      </c>
      <c r="T272" s="8">
        <v>0</v>
      </c>
      <c r="U272" s="8">
        <v>1</v>
      </c>
      <c r="V272" s="8">
        <v>0</v>
      </c>
      <c r="W272" s="8">
        <v>1</v>
      </c>
      <c r="X272" s="8">
        <v>0</v>
      </c>
      <c r="Y272" s="8">
        <v>0</v>
      </c>
      <c r="Z272" s="13" t="s">
        <v>776</v>
      </c>
    </row>
    <row r="273" spans="1:26" ht="45">
      <c r="A273" s="8">
        <v>272</v>
      </c>
      <c r="B273" s="8">
        <v>468</v>
      </c>
      <c r="C273" s="11" t="s">
        <v>777</v>
      </c>
      <c r="D273" s="8" t="s">
        <v>48</v>
      </c>
      <c r="E273" s="8" t="s">
        <v>686</v>
      </c>
      <c r="F273" s="8" t="s">
        <v>778</v>
      </c>
      <c r="G273" s="8">
        <v>91</v>
      </c>
      <c r="H273" s="8">
        <v>91.145100099399997</v>
      </c>
      <c r="I273" s="8">
        <v>91</v>
      </c>
      <c r="J273" s="7">
        <f t="shared" si="24"/>
        <v>0</v>
      </c>
      <c r="K273" s="7">
        <f t="shared" si="27"/>
        <v>1.5919681830592679E-3</v>
      </c>
      <c r="L273" s="55">
        <f t="shared" si="26"/>
        <v>0.06</v>
      </c>
      <c r="M273" s="12" t="str">
        <f t="shared" si="25"/>
        <v>Dentro del rango</v>
      </c>
      <c r="N273" s="12" t="str">
        <f t="shared" si="28"/>
        <v>Dentro del rango</v>
      </c>
      <c r="O273" s="71">
        <f t="shared" si="29"/>
        <v>0.14510009939999691</v>
      </c>
      <c r="P273" s="8">
        <v>1</v>
      </c>
      <c r="Q273" s="8">
        <v>1</v>
      </c>
      <c r="R273" s="8">
        <v>1</v>
      </c>
      <c r="S273" s="8">
        <v>1</v>
      </c>
      <c r="T273" s="8">
        <v>0</v>
      </c>
      <c r="U273" s="8">
        <v>1</v>
      </c>
      <c r="V273" s="8">
        <v>1</v>
      </c>
      <c r="W273" s="8">
        <v>1</v>
      </c>
      <c r="X273" s="8">
        <v>0</v>
      </c>
      <c r="Y273" s="8">
        <v>0</v>
      </c>
      <c r="Z273" s="13" t="s">
        <v>779</v>
      </c>
    </row>
    <row r="274" spans="1:26" ht="75">
      <c r="A274" s="8">
        <v>273</v>
      </c>
      <c r="B274" s="8">
        <v>469</v>
      </c>
      <c r="C274" s="11" t="s">
        <v>780</v>
      </c>
      <c r="D274" s="8" t="s">
        <v>48</v>
      </c>
      <c r="E274" s="8" t="s">
        <v>686</v>
      </c>
      <c r="F274" s="8" t="s">
        <v>781</v>
      </c>
      <c r="G274" s="21">
        <v>239</v>
      </c>
      <c r="H274" s="21">
        <v>123.369766962</v>
      </c>
      <c r="I274" s="21">
        <v>239</v>
      </c>
      <c r="J274" s="7">
        <f t="shared" si="24"/>
        <v>0</v>
      </c>
      <c r="K274" s="7">
        <f t="shared" si="27"/>
        <v>0.93726555448237248</v>
      </c>
      <c r="L274" s="55">
        <f t="shared" si="26"/>
        <v>0.06</v>
      </c>
      <c r="M274" s="12" t="str">
        <f t="shared" si="25"/>
        <v>Dentro del rango</v>
      </c>
      <c r="N274" s="12" t="str">
        <f t="shared" si="28"/>
        <v>Supera el rango</v>
      </c>
      <c r="O274" s="71">
        <f t="shared" si="29"/>
        <v>115.630233038</v>
      </c>
      <c r="P274" s="8">
        <v>1</v>
      </c>
      <c r="Q274" s="8">
        <v>1</v>
      </c>
      <c r="R274" s="8">
        <v>1</v>
      </c>
      <c r="S274" s="8">
        <v>1</v>
      </c>
      <c r="T274" s="8">
        <v>0</v>
      </c>
      <c r="U274" s="8">
        <v>1</v>
      </c>
      <c r="V274" s="8">
        <v>1</v>
      </c>
      <c r="W274" s="8">
        <v>1</v>
      </c>
      <c r="X274" s="8">
        <v>0</v>
      </c>
      <c r="Y274" s="8">
        <v>0</v>
      </c>
      <c r="Z274" s="83" t="s">
        <v>782</v>
      </c>
    </row>
    <row r="275" spans="1:26" ht="60">
      <c r="A275" s="8">
        <v>274</v>
      </c>
      <c r="B275" s="8">
        <v>470</v>
      </c>
      <c r="C275" s="11" t="s">
        <v>783</v>
      </c>
      <c r="D275" s="8" t="s">
        <v>48</v>
      </c>
      <c r="E275" s="8" t="s">
        <v>686</v>
      </c>
      <c r="F275" s="8" t="s">
        <v>784</v>
      </c>
      <c r="G275" s="8">
        <v>91</v>
      </c>
      <c r="H275" s="8">
        <v>89.892702003899998</v>
      </c>
      <c r="I275" s="8">
        <v>91</v>
      </c>
      <c r="J275" s="7">
        <f t="shared" si="24"/>
        <v>0</v>
      </c>
      <c r="K275" s="7">
        <f t="shared" si="27"/>
        <v>1.2317996582769993E-2</v>
      </c>
      <c r="L275" s="55">
        <f t="shared" si="26"/>
        <v>0.06</v>
      </c>
      <c r="M275" s="12" t="str">
        <f t="shared" si="25"/>
        <v>Dentro del rango</v>
      </c>
      <c r="N275" s="12" t="str">
        <f t="shared" si="28"/>
        <v>Dentro del rango</v>
      </c>
      <c r="O275" s="71">
        <f t="shared" si="29"/>
        <v>1.1072979961000016</v>
      </c>
      <c r="P275" s="8">
        <v>1</v>
      </c>
      <c r="Q275" s="8">
        <v>1</v>
      </c>
      <c r="R275" s="8">
        <v>1</v>
      </c>
      <c r="S275" s="8">
        <v>1</v>
      </c>
      <c r="T275" s="8">
        <v>0</v>
      </c>
      <c r="U275" s="8">
        <v>1</v>
      </c>
      <c r="V275" s="8">
        <v>1</v>
      </c>
      <c r="W275" s="8">
        <v>1</v>
      </c>
      <c r="X275" s="8">
        <v>0</v>
      </c>
      <c r="Y275" s="8">
        <v>0</v>
      </c>
      <c r="Z275" s="13" t="s">
        <v>785</v>
      </c>
    </row>
    <row r="276" spans="1:26" ht="60">
      <c r="A276" s="8">
        <v>275</v>
      </c>
      <c r="B276" s="8">
        <v>471</v>
      </c>
      <c r="C276" s="11" t="s">
        <v>786</v>
      </c>
      <c r="D276" s="8" t="s">
        <v>48</v>
      </c>
      <c r="E276" s="8" t="s">
        <v>686</v>
      </c>
      <c r="F276" s="8" t="s">
        <v>787</v>
      </c>
      <c r="G276" s="8">
        <v>91</v>
      </c>
      <c r="H276" s="8">
        <v>90.777718641500002</v>
      </c>
      <c r="I276" s="8">
        <v>91</v>
      </c>
      <c r="J276" s="7">
        <f t="shared" si="24"/>
        <v>0</v>
      </c>
      <c r="K276" s="7">
        <f t="shared" si="27"/>
        <v>2.4486334513189674E-3</v>
      </c>
      <c r="L276" s="55">
        <f t="shared" si="26"/>
        <v>0.06</v>
      </c>
      <c r="M276" s="12" t="str">
        <f t="shared" si="25"/>
        <v>Dentro del rango</v>
      </c>
      <c r="N276" s="12" t="str">
        <f t="shared" si="28"/>
        <v>Dentro del rango</v>
      </c>
      <c r="O276" s="71">
        <f t="shared" si="29"/>
        <v>0.2222813584999983</v>
      </c>
      <c r="P276" s="8">
        <v>1</v>
      </c>
      <c r="Q276" s="8">
        <v>1</v>
      </c>
      <c r="R276" s="8">
        <v>1</v>
      </c>
      <c r="S276" s="8">
        <v>1</v>
      </c>
      <c r="T276" s="8">
        <v>0</v>
      </c>
      <c r="U276" s="8">
        <v>1</v>
      </c>
      <c r="V276" s="8">
        <v>1</v>
      </c>
      <c r="W276" s="8">
        <v>1</v>
      </c>
      <c r="X276" s="8">
        <v>0</v>
      </c>
      <c r="Y276" s="8">
        <v>0</v>
      </c>
      <c r="Z276" s="13" t="s">
        <v>788</v>
      </c>
    </row>
    <row r="277" spans="1:26" ht="45">
      <c r="A277" s="8">
        <v>276</v>
      </c>
      <c r="B277" s="8">
        <v>472</v>
      </c>
      <c r="C277" s="11" t="s">
        <v>789</v>
      </c>
      <c r="D277" s="8" t="s">
        <v>48</v>
      </c>
      <c r="E277" s="8" t="s">
        <v>686</v>
      </c>
      <c r="F277" s="8" t="s">
        <v>790</v>
      </c>
      <c r="G277" s="8">
        <v>91</v>
      </c>
      <c r="H277" s="8">
        <v>89.813945527800001</v>
      </c>
      <c r="I277" s="8">
        <v>91</v>
      </c>
      <c r="J277" s="7">
        <f t="shared" si="24"/>
        <v>0</v>
      </c>
      <c r="K277" s="7">
        <f t="shared" si="27"/>
        <v>1.3205682761513696E-2</v>
      </c>
      <c r="L277" s="55">
        <f t="shared" si="26"/>
        <v>0.06</v>
      </c>
      <c r="M277" s="12" t="str">
        <f t="shared" si="25"/>
        <v>Dentro del rango</v>
      </c>
      <c r="N277" s="12" t="str">
        <f t="shared" si="28"/>
        <v>Dentro del rango</v>
      </c>
      <c r="O277" s="71">
        <f t="shared" si="29"/>
        <v>1.1860544721999986</v>
      </c>
      <c r="P277" s="8">
        <v>1</v>
      </c>
      <c r="Q277" s="8">
        <v>1</v>
      </c>
      <c r="R277" s="8">
        <v>1</v>
      </c>
      <c r="S277" s="8">
        <v>1</v>
      </c>
      <c r="T277" s="8">
        <v>0</v>
      </c>
      <c r="U277" s="8">
        <v>1</v>
      </c>
      <c r="V277" s="8">
        <v>1</v>
      </c>
      <c r="W277" s="8">
        <v>1</v>
      </c>
      <c r="X277" s="8">
        <v>0</v>
      </c>
      <c r="Y277" s="8">
        <v>0</v>
      </c>
      <c r="Z277" s="13" t="s">
        <v>791</v>
      </c>
    </row>
    <row r="278" spans="1:26" ht="45">
      <c r="A278" s="8">
        <v>277</v>
      </c>
      <c r="B278" s="8">
        <v>473</v>
      </c>
      <c r="C278" s="11" t="s">
        <v>792</v>
      </c>
      <c r="D278" s="8" t="s">
        <v>48</v>
      </c>
      <c r="E278" s="8" t="s">
        <v>686</v>
      </c>
      <c r="F278" s="8" t="s">
        <v>793</v>
      </c>
      <c r="G278" s="8">
        <v>91</v>
      </c>
      <c r="H278" s="8">
        <v>89.244120370800005</v>
      </c>
      <c r="I278" s="8">
        <v>91</v>
      </c>
      <c r="J278" s="7">
        <f t="shared" si="24"/>
        <v>0</v>
      </c>
      <c r="K278" s="7">
        <f t="shared" si="27"/>
        <v>1.9675017490278338E-2</v>
      </c>
      <c r="L278" s="55">
        <f t="shared" si="26"/>
        <v>0.06</v>
      </c>
      <c r="M278" s="12" t="str">
        <f t="shared" si="25"/>
        <v>Dentro del rango</v>
      </c>
      <c r="N278" s="12" t="str">
        <f t="shared" si="28"/>
        <v>Dentro del rango</v>
      </c>
      <c r="O278" s="71">
        <f t="shared" si="29"/>
        <v>1.7558796291999954</v>
      </c>
      <c r="P278" s="8">
        <v>1</v>
      </c>
      <c r="Q278" s="8">
        <v>1</v>
      </c>
      <c r="R278" s="8">
        <v>1</v>
      </c>
      <c r="S278" s="8">
        <v>1</v>
      </c>
      <c r="T278" s="8">
        <v>0</v>
      </c>
      <c r="U278" s="8">
        <v>1</v>
      </c>
      <c r="V278" s="8">
        <v>1</v>
      </c>
      <c r="W278" s="8">
        <v>1</v>
      </c>
      <c r="X278" s="8">
        <v>0</v>
      </c>
      <c r="Y278" s="8">
        <v>0</v>
      </c>
      <c r="Z278" s="13" t="s">
        <v>779</v>
      </c>
    </row>
    <row r="279" spans="1:26" ht="45">
      <c r="A279" s="8">
        <v>278</v>
      </c>
      <c r="B279" s="8">
        <v>474</v>
      </c>
      <c r="C279" s="11" t="s">
        <v>794</v>
      </c>
      <c r="D279" s="8" t="s">
        <v>48</v>
      </c>
      <c r="E279" s="8" t="s">
        <v>686</v>
      </c>
      <c r="F279" s="8" t="s">
        <v>795</v>
      </c>
      <c r="G279" s="8">
        <v>91</v>
      </c>
      <c r="H279" s="8">
        <v>90.750234284200005</v>
      </c>
      <c r="I279" s="8">
        <v>91</v>
      </c>
      <c r="J279" s="7">
        <f t="shared" si="24"/>
        <v>0</v>
      </c>
      <c r="K279" s="7">
        <f t="shared" si="27"/>
        <v>2.7522321872780063E-3</v>
      </c>
      <c r="L279" s="55">
        <f t="shared" si="26"/>
        <v>0.06</v>
      </c>
      <c r="M279" s="12" t="str">
        <f t="shared" si="25"/>
        <v>Dentro del rango</v>
      </c>
      <c r="N279" s="12" t="str">
        <f t="shared" si="28"/>
        <v>Dentro del rango</v>
      </c>
      <c r="O279" s="71">
        <f t="shared" si="29"/>
        <v>0.24976571579999529</v>
      </c>
      <c r="P279" s="8">
        <v>1</v>
      </c>
      <c r="Q279" s="8">
        <v>1</v>
      </c>
      <c r="R279" s="8">
        <v>1</v>
      </c>
      <c r="S279" s="8">
        <v>1</v>
      </c>
      <c r="T279" s="8">
        <v>0</v>
      </c>
      <c r="U279" s="8">
        <v>1</v>
      </c>
      <c r="V279" s="8">
        <v>1</v>
      </c>
      <c r="W279" s="8">
        <v>1</v>
      </c>
      <c r="X279" s="8">
        <v>0</v>
      </c>
      <c r="Y279" s="8">
        <v>0</v>
      </c>
      <c r="Z279" s="13" t="s">
        <v>779</v>
      </c>
    </row>
    <row r="280" spans="1:26" ht="90">
      <c r="A280" s="8">
        <v>279</v>
      </c>
      <c r="B280" s="8">
        <v>475</v>
      </c>
      <c r="C280" s="11" t="s">
        <v>796</v>
      </c>
      <c r="D280" s="8" t="s">
        <v>48</v>
      </c>
      <c r="E280" s="8" t="s">
        <v>686</v>
      </c>
      <c r="F280" s="8" t="s">
        <v>797</v>
      </c>
      <c r="G280" s="21">
        <v>91</v>
      </c>
      <c r="H280" s="21">
        <v>104.049906587</v>
      </c>
      <c r="I280" s="21">
        <v>91</v>
      </c>
      <c r="J280" s="7">
        <f t="shared" si="24"/>
        <v>0</v>
      </c>
      <c r="K280" s="7">
        <f t="shared" si="27"/>
        <v>0.12541968575520521</v>
      </c>
      <c r="L280" s="55">
        <f t="shared" si="26"/>
        <v>0.06</v>
      </c>
      <c r="M280" s="12" t="str">
        <f t="shared" si="25"/>
        <v>Dentro del rango</v>
      </c>
      <c r="N280" s="12" t="str">
        <f t="shared" si="28"/>
        <v>Supera el rango</v>
      </c>
      <c r="O280" s="71">
        <f t="shared" si="29"/>
        <v>13.049906586999995</v>
      </c>
      <c r="P280" s="8">
        <v>1</v>
      </c>
      <c r="Q280" s="8">
        <v>1</v>
      </c>
      <c r="R280" s="8">
        <v>1</v>
      </c>
      <c r="S280" s="8">
        <v>1</v>
      </c>
      <c r="T280" s="8">
        <v>0</v>
      </c>
      <c r="U280" s="8">
        <v>1</v>
      </c>
      <c r="V280" s="8">
        <v>0</v>
      </c>
      <c r="W280" s="8">
        <v>1</v>
      </c>
      <c r="X280" s="8">
        <v>0</v>
      </c>
      <c r="Y280" s="8">
        <v>0</v>
      </c>
      <c r="Z280" s="83" t="s">
        <v>798</v>
      </c>
    </row>
    <row r="281" spans="1:26" ht="60">
      <c r="A281" s="8">
        <v>280</v>
      </c>
      <c r="B281" s="8">
        <v>476</v>
      </c>
      <c r="C281" s="11" t="s">
        <v>799</v>
      </c>
      <c r="D281" s="8" t="s">
        <v>48</v>
      </c>
      <c r="E281" s="8" t="s">
        <v>686</v>
      </c>
      <c r="F281" s="8" t="s">
        <v>800</v>
      </c>
      <c r="G281" s="8">
        <v>91</v>
      </c>
      <c r="H281" s="8">
        <v>92.246715990499993</v>
      </c>
      <c r="I281" s="8">
        <v>91</v>
      </c>
      <c r="J281" s="7">
        <f t="shared" si="24"/>
        <v>0</v>
      </c>
      <c r="K281" s="7">
        <f t="shared" si="27"/>
        <v>1.3515017603752809E-2</v>
      </c>
      <c r="L281" s="55">
        <f t="shared" si="26"/>
        <v>0.06</v>
      </c>
      <c r="M281" s="12" t="str">
        <f t="shared" si="25"/>
        <v>Dentro del rango</v>
      </c>
      <c r="N281" s="12" t="str">
        <f t="shared" si="28"/>
        <v>Dentro del rango</v>
      </c>
      <c r="O281" s="71">
        <f t="shared" si="29"/>
        <v>1.2467159904999932</v>
      </c>
      <c r="P281" s="8">
        <v>1</v>
      </c>
      <c r="Q281" s="8">
        <v>1</v>
      </c>
      <c r="R281" s="8">
        <v>1</v>
      </c>
      <c r="S281" s="8">
        <v>1</v>
      </c>
      <c r="T281" s="8">
        <v>0</v>
      </c>
      <c r="U281" s="8">
        <v>1</v>
      </c>
      <c r="V281" s="8">
        <v>0</v>
      </c>
      <c r="W281" s="8">
        <v>1</v>
      </c>
      <c r="X281" s="8">
        <v>0</v>
      </c>
      <c r="Y281" s="8">
        <v>0</v>
      </c>
      <c r="Z281" s="13" t="s">
        <v>801</v>
      </c>
    </row>
    <row r="282" spans="1:26" ht="75">
      <c r="A282" s="8">
        <v>281</v>
      </c>
      <c r="B282" s="8">
        <v>477</v>
      </c>
      <c r="C282" s="11" t="s">
        <v>802</v>
      </c>
      <c r="D282" s="8" t="s">
        <v>48</v>
      </c>
      <c r="E282" s="8" t="s">
        <v>686</v>
      </c>
      <c r="F282" s="8" t="s">
        <v>803</v>
      </c>
      <c r="G282" s="8">
        <v>91</v>
      </c>
      <c r="H282" s="8">
        <v>93.009947980500002</v>
      </c>
      <c r="I282" s="8">
        <v>91</v>
      </c>
      <c r="J282" s="7">
        <f t="shared" si="24"/>
        <v>0</v>
      </c>
      <c r="K282" s="7">
        <f t="shared" si="27"/>
        <v>2.1610032304516472E-2</v>
      </c>
      <c r="L282" s="55">
        <f t="shared" si="26"/>
        <v>0.06</v>
      </c>
      <c r="M282" s="12" t="str">
        <f t="shared" si="25"/>
        <v>Dentro del rango</v>
      </c>
      <c r="N282" s="12" t="str">
        <f t="shared" si="28"/>
        <v>Dentro del rango</v>
      </c>
      <c r="O282" s="71">
        <f t="shared" si="29"/>
        <v>2.0099479805000016</v>
      </c>
      <c r="P282" s="8">
        <v>1</v>
      </c>
      <c r="Q282" s="8">
        <v>1</v>
      </c>
      <c r="R282" s="8">
        <v>1</v>
      </c>
      <c r="S282" s="8">
        <v>1</v>
      </c>
      <c r="T282" s="8">
        <v>0</v>
      </c>
      <c r="U282" s="8">
        <v>1</v>
      </c>
      <c r="V282" s="8">
        <v>0</v>
      </c>
      <c r="W282" s="8">
        <v>1</v>
      </c>
      <c r="X282" s="8">
        <v>0</v>
      </c>
      <c r="Y282" s="8">
        <v>0</v>
      </c>
      <c r="Z282" s="13" t="s">
        <v>804</v>
      </c>
    </row>
    <row r="283" spans="1:26">
      <c r="A283" s="8">
        <v>282</v>
      </c>
      <c r="B283" s="8">
        <v>478</v>
      </c>
      <c r="C283" s="11" t="s">
        <v>805</v>
      </c>
      <c r="D283" s="8" t="s">
        <v>48</v>
      </c>
      <c r="E283" s="8" t="s">
        <v>686</v>
      </c>
      <c r="F283" s="8" t="s">
        <v>806</v>
      </c>
      <c r="G283" s="8">
        <v>91</v>
      </c>
      <c r="H283" s="8">
        <v>88.794263518500003</v>
      </c>
      <c r="I283" s="8">
        <v>91</v>
      </c>
      <c r="J283" s="7">
        <f t="shared" si="24"/>
        <v>0</v>
      </c>
      <c r="K283" s="7">
        <f t="shared" si="27"/>
        <v>2.4840979519363194E-2</v>
      </c>
      <c r="L283" s="55">
        <f t="shared" si="26"/>
        <v>0.06</v>
      </c>
      <c r="M283" s="12" t="str">
        <f t="shared" si="25"/>
        <v>Dentro del rango</v>
      </c>
      <c r="N283" s="12" t="str">
        <f t="shared" si="28"/>
        <v>Dentro del rango</v>
      </c>
      <c r="O283" s="71">
        <f t="shared" si="29"/>
        <v>2.2057364814999971</v>
      </c>
      <c r="P283" s="8">
        <v>1</v>
      </c>
      <c r="Q283" s="8">
        <v>1</v>
      </c>
      <c r="R283" s="8">
        <v>1</v>
      </c>
      <c r="S283" s="8">
        <v>1</v>
      </c>
      <c r="T283" s="8">
        <v>1</v>
      </c>
      <c r="U283" s="8">
        <v>1</v>
      </c>
      <c r="V283" s="8">
        <v>1</v>
      </c>
      <c r="W283" s="8">
        <v>1</v>
      </c>
      <c r="X283" s="8">
        <v>0</v>
      </c>
      <c r="Y283" s="8">
        <v>0</v>
      </c>
      <c r="Z283" s="13" t="s">
        <v>807</v>
      </c>
    </row>
    <row r="284" spans="1:26">
      <c r="A284" s="8">
        <v>283</v>
      </c>
      <c r="B284" s="8">
        <v>479</v>
      </c>
      <c r="C284" s="11" t="s">
        <v>808</v>
      </c>
      <c r="D284" s="8" t="s">
        <v>48</v>
      </c>
      <c r="E284" s="8" t="s">
        <v>686</v>
      </c>
      <c r="F284" s="8" t="s">
        <v>809</v>
      </c>
      <c r="G284" s="8">
        <v>91</v>
      </c>
      <c r="H284" s="8">
        <v>90.188362662200007</v>
      </c>
      <c r="I284" s="8">
        <v>91</v>
      </c>
      <c r="J284" s="7">
        <f t="shared" si="24"/>
        <v>0</v>
      </c>
      <c r="K284" s="7">
        <f t="shared" si="27"/>
        <v>8.9993577202413175E-3</v>
      </c>
      <c r="L284" s="55">
        <f t="shared" si="26"/>
        <v>0.06</v>
      </c>
      <c r="M284" s="12" t="str">
        <f t="shared" si="25"/>
        <v>Dentro del rango</v>
      </c>
      <c r="N284" s="12" t="str">
        <f t="shared" si="28"/>
        <v>Dentro del rango</v>
      </c>
      <c r="O284" s="71">
        <f t="shared" si="29"/>
        <v>0.81163733779999347</v>
      </c>
      <c r="P284" s="8">
        <v>1</v>
      </c>
      <c r="Q284" s="8">
        <v>1</v>
      </c>
      <c r="R284" s="8">
        <v>1</v>
      </c>
      <c r="S284" s="8">
        <v>1</v>
      </c>
      <c r="T284" s="8">
        <v>1</v>
      </c>
      <c r="U284" s="8">
        <v>1</v>
      </c>
      <c r="V284" s="8">
        <v>1</v>
      </c>
      <c r="W284" s="8">
        <v>1</v>
      </c>
      <c r="X284" s="8">
        <v>0</v>
      </c>
      <c r="Y284" s="8">
        <v>1</v>
      </c>
      <c r="Z284" s="13" t="s">
        <v>807</v>
      </c>
    </row>
    <row r="285" spans="1:26">
      <c r="A285" s="8">
        <v>284</v>
      </c>
      <c r="B285" s="8">
        <v>480</v>
      </c>
      <c r="C285" s="11" t="s">
        <v>810</v>
      </c>
      <c r="D285" s="8" t="s">
        <v>48</v>
      </c>
      <c r="E285" s="8" t="s">
        <v>686</v>
      </c>
      <c r="F285" s="8" t="s">
        <v>811</v>
      </c>
      <c r="G285" s="8">
        <v>91</v>
      </c>
      <c r="H285" s="8">
        <v>94.615217018799996</v>
      </c>
      <c r="I285" s="8">
        <v>91</v>
      </c>
      <c r="J285" s="7">
        <f t="shared" si="24"/>
        <v>0</v>
      </c>
      <c r="K285" s="7">
        <f t="shared" si="27"/>
        <v>3.820967845036654E-2</v>
      </c>
      <c r="L285" s="55">
        <f t="shared" si="26"/>
        <v>0.06</v>
      </c>
      <c r="M285" s="12" t="str">
        <f t="shared" si="25"/>
        <v>Dentro del rango</v>
      </c>
      <c r="N285" s="12" t="str">
        <f t="shared" si="28"/>
        <v>Dentro del rango</v>
      </c>
      <c r="O285" s="71">
        <f t="shared" si="29"/>
        <v>3.6152170187999957</v>
      </c>
      <c r="P285" s="8">
        <v>1</v>
      </c>
      <c r="Q285" s="8">
        <v>1</v>
      </c>
      <c r="R285" s="8">
        <v>1</v>
      </c>
      <c r="S285" s="8">
        <v>1</v>
      </c>
      <c r="T285" s="8">
        <v>1</v>
      </c>
      <c r="U285" s="8">
        <v>1</v>
      </c>
      <c r="V285" s="8">
        <v>1</v>
      </c>
      <c r="W285" s="8">
        <v>1</v>
      </c>
      <c r="X285" s="8">
        <v>0</v>
      </c>
      <c r="Y285" s="8">
        <v>0</v>
      </c>
      <c r="Z285" s="13" t="s">
        <v>807</v>
      </c>
    </row>
    <row r="286" spans="1:26" ht="45">
      <c r="A286" s="8">
        <v>285</v>
      </c>
      <c r="B286" s="8">
        <v>481</v>
      </c>
      <c r="C286" s="11" t="s">
        <v>812</v>
      </c>
      <c r="D286" s="8" t="s">
        <v>48</v>
      </c>
      <c r="E286" s="8" t="s">
        <v>686</v>
      </c>
      <c r="F286" s="8" t="s">
        <v>813</v>
      </c>
      <c r="G286" s="8">
        <v>55</v>
      </c>
      <c r="H286" s="8">
        <v>58.002813787999997</v>
      </c>
      <c r="I286" s="8">
        <v>55</v>
      </c>
      <c r="J286" s="7">
        <f t="shared" si="24"/>
        <v>0</v>
      </c>
      <c r="K286" s="7">
        <f t="shared" si="27"/>
        <v>5.1770139962093342E-2</v>
      </c>
      <c r="L286" s="55">
        <f t="shared" si="26"/>
        <v>7.0000000000000007E-2</v>
      </c>
      <c r="M286" s="12" t="str">
        <f t="shared" si="25"/>
        <v>Dentro del rango</v>
      </c>
      <c r="N286" s="12" t="str">
        <f t="shared" si="28"/>
        <v>Dentro del rango</v>
      </c>
      <c r="O286" s="71">
        <f t="shared" si="29"/>
        <v>3.0028137879999974</v>
      </c>
      <c r="P286" s="8">
        <v>1</v>
      </c>
      <c r="Q286" s="8">
        <v>1</v>
      </c>
      <c r="R286" s="8">
        <v>1</v>
      </c>
      <c r="S286" s="8">
        <v>1</v>
      </c>
      <c r="T286" s="8">
        <v>0</v>
      </c>
      <c r="U286" s="8">
        <v>1</v>
      </c>
      <c r="V286" s="8">
        <v>1</v>
      </c>
      <c r="W286" s="8">
        <v>1</v>
      </c>
      <c r="X286" s="8">
        <v>0</v>
      </c>
      <c r="Y286" s="8">
        <v>0</v>
      </c>
      <c r="Z286" s="13" t="s">
        <v>814</v>
      </c>
    </row>
    <row r="287" spans="1:26" ht="45">
      <c r="A287" s="8">
        <v>286</v>
      </c>
      <c r="B287" s="8">
        <v>482</v>
      </c>
      <c r="C287" s="11" t="s">
        <v>815</v>
      </c>
      <c r="D287" s="8" t="s">
        <v>48</v>
      </c>
      <c r="E287" s="8" t="s">
        <v>686</v>
      </c>
      <c r="F287" s="8" t="s">
        <v>816</v>
      </c>
      <c r="G287" s="8">
        <v>91</v>
      </c>
      <c r="H287" s="8">
        <v>90.176077500999995</v>
      </c>
      <c r="I287" s="8">
        <v>91</v>
      </c>
      <c r="J287" s="7">
        <f t="shared" si="24"/>
        <v>0</v>
      </c>
      <c r="K287" s="7">
        <f t="shared" si="27"/>
        <v>9.1368190082438284E-3</v>
      </c>
      <c r="L287" s="55">
        <f t="shared" si="26"/>
        <v>0.06</v>
      </c>
      <c r="M287" s="12" t="str">
        <f t="shared" si="25"/>
        <v>Dentro del rango</v>
      </c>
      <c r="N287" s="12" t="str">
        <f t="shared" si="28"/>
        <v>Dentro del rango</v>
      </c>
      <c r="O287" s="71">
        <f t="shared" si="29"/>
        <v>0.82392249900000536</v>
      </c>
      <c r="P287" s="8">
        <v>1</v>
      </c>
      <c r="Q287" s="8">
        <v>1</v>
      </c>
      <c r="R287" s="8">
        <v>1</v>
      </c>
      <c r="S287" s="8">
        <v>1</v>
      </c>
      <c r="T287" s="8">
        <v>0</v>
      </c>
      <c r="U287" s="8">
        <v>1</v>
      </c>
      <c r="V287" s="8">
        <v>1</v>
      </c>
      <c r="W287" s="8">
        <v>1</v>
      </c>
      <c r="X287" s="8">
        <v>0</v>
      </c>
      <c r="Y287" s="8">
        <v>0</v>
      </c>
      <c r="Z287" s="13" t="s">
        <v>791</v>
      </c>
    </row>
    <row r="288" spans="1:26" ht="60">
      <c r="A288" s="8">
        <v>287</v>
      </c>
      <c r="B288" s="8">
        <v>483</v>
      </c>
      <c r="C288" s="11" t="s">
        <v>817</v>
      </c>
      <c r="D288" s="8" t="s">
        <v>48</v>
      </c>
      <c r="E288" s="8" t="s">
        <v>686</v>
      </c>
      <c r="F288" s="8" t="s">
        <v>818</v>
      </c>
      <c r="G288" s="8">
        <v>91</v>
      </c>
      <c r="H288" s="8">
        <v>90.684259495199996</v>
      </c>
      <c r="I288" s="8">
        <v>91</v>
      </c>
      <c r="J288" s="7">
        <f t="shared" si="24"/>
        <v>0</v>
      </c>
      <c r="K288" s="7">
        <f t="shared" si="27"/>
        <v>3.4817564432636384E-3</v>
      </c>
      <c r="L288" s="55">
        <f t="shared" si="26"/>
        <v>0.06</v>
      </c>
      <c r="M288" s="12" t="str">
        <f t="shared" si="25"/>
        <v>Dentro del rango</v>
      </c>
      <c r="N288" s="12" t="str">
        <f t="shared" si="28"/>
        <v>Dentro del rango</v>
      </c>
      <c r="O288" s="71">
        <f t="shared" si="29"/>
        <v>0.31574050480000437</v>
      </c>
      <c r="P288" s="8">
        <v>1</v>
      </c>
      <c r="Q288" s="8">
        <v>1</v>
      </c>
      <c r="R288" s="8">
        <v>1</v>
      </c>
      <c r="S288" s="8">
        <v>1</v>
      </c>
      <c r="T288" s="8">
        <v>1</v>
      </c>
      <c r="U288" s="8">
        <v>1</v>
      </c>
      <c r="V288" s="8">
        <v>0</v>
      </c>
      <c r="W288" s="8">
        <v>1</v>
      </c>
      <c r="X288" s="8">
        <v>0</v>
      </c>
      <c r="Y288" s="8">
        <v>0</v>
      </c>
      <c r="Z288" s="13" t="s">
        <v>819</v>
      </c>
    </row>
    <row r="289" spans="1:26" ht="45">
      <c r="A289" s="8">
        <v>288</v>
      </c>
      <c r="B289" s="8">
        <v>484</v>
      </c>
      <c r="C289" s="11" t="s">
        <v>820</v>
      </c>
      <c r="D289" s="8" t="s">
        <v>48</v>
      </c>
      <c r="E289" s="8" t="s">
        <v>686</v>
      </c>
      <c r="F289" s="8" t="s">
        <v>821</v>
      </c>
      <c r="G289" s="8">
        <v>91</v>
      </c>
      <c r="H289" s="8">
        <v>91.450694002500001</v>
      </c>
      <c r="I289" s="8">
        <v>91</v>
      </c>
      <c r="J289" s="7">
        <f t="shared" si="24"/>
        <v>0</v>
      </c>
      <c r="K289" s="7">
        <f t="shared" si="27"/>
        <v>4.928273179508948E-3</v>
      </c>
      <c r="L289" s="55">
        <f t="shared" si="26"/>
        <v>0.06</v>
      </c>
      <c r="M289" s="12" t="str">
        <f t="shared" si="25"/>
        <v>Dentro del rango</v>
      </c>
      <c r="N289" s="12" t="str">
        <f t="shared" si="28"/>
        <v>Dentro del rango</v>
      </c>
      <c r="O289" s="71">
        <f t="shared" si="29"/>
        <v>0.45069400250000058</v>
      </c>
      <c r="P289" s="8">
        <v>1</v>
      </c>
      <c r="Q289" s="8">
        <v>1</v>
      </c>
      <c r="R289" s="8">
        <v>1</v>
      </c>
      <c r="S289" s="8">
        <v>1</v>
      </c>
      <c r="T289" s="8">
        <v>1</v>
      </c>
      <c r="U289" s="8">
        <v>1</v>
      </c>
      <c r="V289" s="8">
        <v>0</v>
      </c>
      <c r="W289" s="8">
        <v>1</v>
      </c>
      <c r="X289" s="8">
        <v>0</v>
      </c>
      <c r="Y289" s="8">
        <v>0</v>
      </c>
      <c r="Z289" s="13" t="s">
        <v>822</v>
      </c>
    </row>
    <row r="290" spans="1:26">
      <c r="A290" s="8">
        <v>289</v>
      </c>
      <c r="B290" s="8">
        <v>485</v>
      </c>
      <c r="C290" s="11" t="s">
        <v>823</v>
      </c>
      <c r="D290" s="8" t="s">
        <v>48</v>
      </c>
      <c r="E290" s="8" t="s">
        <v>686</v>
      </c>
      <c r="F290" s="8" t="s">
        <v>824</v>
      </c>
      <c r="G290" s="8">
        <v>91</v>
      </c>
      <c r="H290" s="8">
        <v>96.2391859998</v>
      </c>
      <c r="I290" s="8">
        <v>91</v>
      </c>
      <c r="J290" s="7">
        <f t="shared" si="24"/>
        <v>0</v>
      </c>
      <c r="K290" s="7">
        <f t="shared" si="27"/>
        <v>5.4439217719598004E-2</v>
      </c>
      <c r="L290" s="55">
        <f t="shared" si="26"/>
        <v>0.06</v>
      </c>
      <c r="M290" s="12" t="str">
        <f t="shared" si="25"/>
        <v>Dentro del rango</v>
      </c>
      <c r="N290" s="12" t="str">
        <f t="shared" si="28"/>
        <v>Dentro del rango</v>
      </c>
      <c r="O290" s="71">
        <f t="shared" si="29"/>
        <v>5.2391859998000001</v>
      </c>
      <c r="P290" s="8">
        <v>1</v>
      </c>
      <c r="Q290" s="8">
        <v>1</v>
      </c>
      <c r="R290" s="8">
        <v>1</v>
      </c>
      <c r="S290" s="8">
        <v>1</v>
      </c>
      <c r="T290" s="8">
        <v>1</v>
      </c>
      <c r="U290" s="8">
        <v>1</v>
      </c>
      <c r="V290" s="8">
        <v>1</v>
      </c>
      <c r="W290" s="8">
        <v>1</v>
      </c>
      <c r="X290" s="8">
        <v>0</v>
      </c>
      <c r="Y290" s="8">
        <v>1</v>
      </c>
      <c r="Z290" s="13" t="s">
        <v>825</v>
      </c>
    </row>
    <row r="291" spans="1:26" ht="30">
      <c r="A291" s="8">
        <v>290</v>
      </c>
      <c r="B291" s="8">
        <v>486</v>
      </c>
      <c r="C291" s="11" t="s">
        <v>826</v>
      </c>
      <c r="D291" s="8" t="s">
        <v>48</v>
      </c>
      <c r="E291" s="8" t="s">
        <v>686</v>
      </c>
      <c r="F291" s="8" t="s">
        <v>827</v>
      </c>
      <c r="G291" s="8">
        <v>91</v>
      </c>
      <c r="H291" s="8">
        <v>89.454466991900006</v>
      </c>
      <c r="I291" s="8">
        <v>91</v>
      </c>
      <c r="J291" s="7">
        <f t="shared" si="24"/>
        <v>0</v>
      </c>
      <c r="K291" s="7">
        <f t="shared" si="27"/>
        <v>1.7277315041628279E-2</v>
      </c>
      <c r="L291" s="55">
        <f t="shared" si="26"/>
        <v>0.06</v>
      </c>
      <c r="M291" s="12" t="str">
        <f t="shared" si="25"/>
        <v>Dentro del rango</v>
      </c>
      <c r="N291" s="12" t="str">
        <f t="shared" si="28"/>
        <v>Dentro del rango</v>
      </c>
      <c r="O291" s="71">
        <f t="shared" si="29"/>
        <v>1.5455330080999943</v>
      </c>
      <c r="P291" s="8">
        <v>1</v>
      </c>
      <c r="Q291" s="8">
        <v>1</v>
      </c>
      <c r="R291" s="8">
        <v>1</v>
      </c>
      <c r="S291" s="8">
        <v>1</v>
      </c>
      <c r="T291" s="8">
        <v>0</v>
      </c>
      <c r="U291" s="8">
        <v>1</v>
      </c>
      <c r="V291" s="8">
        <v>1</v>
      </c>
      <c r="W291" s="8">
        <v>1</v>
      </c>
      <c r="X291" s="8">
        <v>0</v>
      </c>
      <c r="Y291" s="8">
        <v>1</v>
      </c>
      <c r="Z291" s="13" t="s">
        <v>828</v>
      </c>
    </row>
    <row r="292" spans="1:26" ht="60">
      <c r="A292" s="8">
        <v>291</v>
      </c>
      <c r="B292" s="8">
        <v>487</v>
      </c>
      <c r="C292" s="11" t="s">
        <v>829</v>
      </c>
      <c r="D292" s="8" t="s">
        <v>48</v>
      </c>
      <c r="E292" s="8" t="s">
        <v>686</v>
      </c>
      <c r="F292" s="8" t="s">
        <v>830</v>
      </c>
      <c r="G292" s="8">
        <v>91</v>
      </c>
      <c r="H292" s="8">
        <v>89.377065003300004</v>
      </c>
      <c r="I292" s="8">
        <v>91</v>
      </c>
      <c r="J292" s="7">
        <f t="shared" si="24"/>
        <v>0</v>
      </c>
      <c r="K292" s="7">
        <f t="shared" si="27"/>
        <v>1.8158293703648399E-2</v>
      </c>
      <c r="L292" s="55">
        <f t="shared" si="26"/>
        <v>0.06</v>
      </c>
      <c r="M292" s="12" t="str">
        <f t="shared" si="25"/>
        <v>Dentro del rango</v>
      </c>
      <c r="N292" s="12" t="str">
        <f t="shared" si="28"/>
        <v>Dentro del rango</v>
      </c>
      <c r="O292" s="71">
        <f t="shared" si="29"/>
        <v>1.6229349966999962</v>
      </c>
      <c r="P292" s="8">
        <v>1</v>
      </c>
      <c r="Q292" s="8">
        <v>1</v>
      </c>
      <c r="R292" s="8">
        <v>1</v>
      </c>
      <c r="S292" s="8">
        <v>1</v>
      </c>
      <c r="T292" s="8">
        <v>0</v>
      </c>
      <c r="U292" s="8">
        <v>1</v>
      </c>
      <c r="V292" s="8">
        <v>0</v>
      </c>
      <c r="W292" s="8">
        <v>1</v>
      </c>
      <c r="X292" s="8">
        <v>0</v>
      </c>
      <c r="Y292" s="8">
        <v>0</v>
      </c>
      <c r="Z292" s="13" t="s">
        <v>831</v>
      </c>
    </row>
    <row r="293" spans="1:26" ht="45">
      <c r="A293" s="8">
        <v>292</v>
      </c>
      <c r="B293" s="8">
        <v>488</v>
      </c>
      <c r="C293" s="11" t="s">
        <v>832</v>
      </c>
      <c r="D293" s="8" t="s">
        <v>48</v>
      </c>
      <c r="E293" s="8" t="s">
        <v>686</v>
      </c>
      <c r="F293" s="8" t="s">
        <v>833</v>
      </c>
      <c r="G293" s="8">
        <v>91</v>
      </c>
      <c r="H293" s="8">
        <v>91.149138007399998</v>
      </c>
      <c r="I293" s="8">
        <v>91</v>
      </c>
      <c r="J293" s="7">
        <f t="shared" si="24"/>
        <v>0</v>
      </c>
      <c r="K293" s="7">
        <f t="shared" si="27"/>
        <v>1.6361976718626769E-3</v>
      </c>
      <c r="L293" s="55">
        <f t="shared" si="26"/>
        <v>0.06</v>
      </c>
      <c r="M293" s="12" t="str">
        <f t="shared" si="25"/>
        <v>Dentro del rango</v>
      </c>
      <c r="N293" s="12" t="str">
        <f t="shared" si="28"/>
        <v>Dentro del rango</v>
      </c>
      <c r="O293" s="71">
        <f t="shared" si="29"/>
        <v>0.14913800739999772</v>
      </c>
      <c r="P293" s="8">
        <v>1</v>
      </c>
      <c r="Q293" s="8">
        <v>1</v>
      </c>
      <c r="R293" s="8">
        <v>1</v>
      </c>
      <c r="S293" s="8">
        <v>1</v>
      </c>
      <c r="T293" s="8">
        <v>0</v>
      </c>
      <c r="U293" s="8">
        <v>1</v>
      </c>
      <c r="V293" s="8">
        <v>1</v>
      </c>
      <c r="W293" s="8">
        <v>1</v>
      </c>
      <c r="X293" s="8">
        <v>0</v>
      </c>
      <c r="Y293" s="8">
        <v>0</v>
      </c>
      <c r="Z293" s="13" t="s">
        <v>791</v>
      </c>
    </row>
    <row r="294" spans="1:26" ht="60">
      <c r="A294" s="8">
        <v>293</v>
      </c>
      <c r="B294" s="8">
        <v>489</v>
      </c>
      <c r="C294" s="11" t="s">
        <v>834</v>
      </c>
      <c r="D294" s="8" t="s">
        <v>48</v>
      </c>
      <c r="E294" s="8" t="s">
        <v>686</v>
      </c>
      <c r="F294" s="8" t="s">
        <v>835</v>
      </c>
      <c r="G294" s="8">
        <v>91</v>
      </c>
      <c r="H294" s="8">
        <v>91.150974497000007</v>
      </c>
      <c r="I294" s="8">
        <v>91</v>
      </c>
      <c r="J294" s="7">
        <f t="shared" si="24"/>
        <v>0</v>
      </c>
      <c r="K294" s="7">
        <f t="shared" si="27"/>
        <v>1.6563124841301178E-3</v>
      </c>
      <c r="L294" s="55">
        <f t="shared" si="26"/>
        <v>0.06</v>
      </c>
      <c r="M294" s="12" t="str">
        <f t="shared" si="25"/>
        <v>Dentro del rango</v>
      </c>
      <c r="N294" s="12" t="str">
        <f t="shared" si="28"/>
        <v>Dentro del rango</v>
      </c>
      <c r="O294" s="71">
        <f t="shared" si="29"/>
        <v>0.15097449700000709</v>
      </c>
      <c r="P294" s="8">
        <v>1</v>
      </c>
      <c r="Q294" s="8">
        <v>1</v>
      </c>
      <c r="R294" s="8">
        <v>1</v>
      </c>
      <c r="S294" s="8">
        <v>1</v>
      </c>
      <c r="T294" s="8">
        <v>0</v>
      </c>
      <c r="U294" s="8">
        <v>1</v>
      </c>
      <c r="V294" s="8">
        <v>0</v>
      </c>
      <c r="W294" s="8">
        <v>1</v>
      </c>
      <c r="X294" s="8">
        <v>0</v>
      </c>
      <c r="Y294" s="8">
        <v>0</v>
      </c>
      <c r="Z294" s="13" t="s">
        <v>836</v>
      </c>
    </row>
    <row r="295" spans="1:26" ht="60">
      <c r="A295" s="8">
        <v>294</v>
      </c>
      <c r="B295" s="8">
        <v>490</v>
      </c>
      <c r="C295" s="11" t="s">
        <v>837</v>
      </c>
      <c r="D295" s="8" t="s">
        <v>48</v>
      </c>
      <c r="E295" s="8" t="s">
        <v>686</v>
      </c>
      <c r="F295" s="8" t="s">
        <v>838</v>
      </c>
      <c r="G295" s="8">
        <v>91</v>
      </c>
      <c r="H295" s="8">
        <v>91.148114996900006</v>
      </c>
      <c r="I295" s="8">
        <v>91</v>
      </c>
      <c r="J295" s="7">
        <f t="shared" si="24"/>
        <v>0</v>
      </c>
      <c r="K295" s="7">
        <f t="shared" si="27"/>
        <v>1.6249924302333975E-3</v>
      </c>
      <c r="L295" s="55">
        <f t="shared" si="26"/>
        <v>0.06</v>
      </c>
      <c r="M295" s="12" t="str">
        <f t="shared" si="25"/>
        <v>Dentro del rango</v>
      </c>
      <c r="N295" s="12" t="str">
        <f t="shared" si="28"/>
        <v>Dentro del rango</v>
      </c>
      <c r="O295" s="71">
        <f t="shared" si="29"/>
        <v>0.14811499690000574</v>
      </c>
      <c r="P295" s="8">
        <v>1</v>
      </c>
      <c r="Q295" s="8">
        <v>1</v>
      </c>
      <c r="R295" s="8">
        <v>1</v>
      </c>
      <c r="S295" s="8">
        <v>1</v>
      </c>
      <c r="T295" s="8">
        <v>0</v>
      </c>
      <c r="U295" s="8">
        <v>1</v>
      </c>
      <c r="V295" s="8">
        <v>0</v>
      </c>
      <c r="W295" s="8">
        <v>1</v>
      </c>
      <c r="X295" s="8">
        <v>0</v>
      </c>
      <c r="Y295" s="8">
        <v>0</v>
      </c>
      <c r="Z295" s="13" t="s">
        <v>839</v>
      </c>
    </row>
    <row r="296" spans="1:26" ht="75">
      <c r="A296" s="8">
        <v>295</v>
      </c>
      <c r="B296" s="8">
        <v>491</v>
      </c>
      <c r="C296" s="11" t="s">
        <v>840</v>
      </c>
      <c r="D296" s="8" t="s">
        <v>48</v>
      </c>
      <c r="E296" s="8" t="s">
        <v>686</v>
      </c>
      <c r="F296" s="8" t="s">
        <v>841</v>
      </c>
      <c r="G296" s="8">
        <v>91</v>
      </c>
      <c r="H296" s="8">
        <v>91.154188997000006</v>
      </c>
      <c r="I296" s="8">
        <v>91</v>
      </c>
      <c r="J296" s="7">
        <f t="shared" si="24"/>
        <v>0</v>
      </c>
      <c r="K296" s="7">
        <f t="shared" si="27"/>
        <v>1.6915184995511309E-3</v>
      </c>
      <c r="L296" s="55">
        <f t="shared" si="26"/>
        <v>0.06</v>
      </c>
      <c r="M296" s="12" t="str">
        <f t="shared" si="25"/>
        <v>Dentro del rango</v>
      </c>
      <c r="N296" s="12" t="str">
        <f t="shared" si="28"/>
        <v>Dentro del rango</v>
      </c>
      <c r="O296" s="71">
        <f t="shared" si="29"/>
        <v>0.15418899700000566</v>
      </c>
      <c r="P296" s="8">
        <v>1</v>
      </c>
      <c r="Q296" s="8">
        <v>1</v>
      </c>
      <c r="R296" s="8">
        <v>1</v>
      </c>
      <c r="S296" s="8">
        <v>1</v>
      </c>
      <c r="T296" s="8">
        <v>0</v>
      </c>
      <c r="U296" s="8">
        <v>1</v>
      </c>
      <c r="V296" s="8">
        <v>0</v>
      </c>
      <c r="W296" s="8">
        <v>1</v>
      </c>
      <c r="X296" s="8">
        <v>0</v>
      </c>
      <c r="Y296" s="8">
        <v>0</v>
      </c>
      <c r="Z296" s="13" t="s">
        <v>842</v>
      </c>
    </row>
    <row r="297" spans="1:26" ht="75">
      <c r="A297" s="8">
        <v>296</v>
      </c>
      <c r="B297" s="8">
        <v>492</v>
      </c>
      <c r="C297" s="11" t="s">
        <v>843</v>
      </c>
      <c r="D297" s="8" t="s">
        <v>48</v>
      </c>
      <c r="E297" s="8" t="s">
        <v>686</v>
      </c>
      <c r="F297" s="8" t="s">
        <v>844</v>
      </c>
      <c r="G297" s="8">
        <v>91</v>
      </c>
      <c r="H297" s="8">
        <v>91.143954497500005</v>
      </c>
      <c r="I297" s="8">
        <v>91</v>
      </c>
      <c r="J297" s="7">
        <f t="shared" si="24"/>
        <v>0</v>
      </c>
      <c r="K297" s="7">
        <f t="shared" si="27"/>
        <v>1.5794190442324203E-3</v>
      </c>
      <c r="L297" s="55">
        <f t="shared" si="26"/>
        <v>0.06</v>
      </c>
      <c r="M297" s="12" t="str">
        <f t="shared" si="25"/>
        <v>Dentro del rango</v>
      </c>
      <c r="N297" s="12" t="str">
        <f t="shared" si="28"/>
        <v>Dentro del rango</v>
      </c>
      <c r="O297" s="71">
        <f t="shared" si="29"/>
        <v>0.14395449750000466</v>
      </c>
      <c r="P297" s="8">
        <v>1</v>
      </c>
      <c r="Q297" s="8">
        <v>1</v>
      </c>
      <c r="R297" s="8">
        <v>1</v>
      </c>
      <c r="S297" s="8">
        <v>1</v>
      </c>
      <c r="T297" s="8">
        <v>0</v>
      </c>
      <c r="U297" s="8">
        <v>1</v>
      </c>
      <c r="V297" s="8">
        <v>0</v>
      </c>
      <c r="W297" s="8">
        <v>1</v>
      </c>
      <c r="X297" s="8">
        <v>0</v>
      </c>
      <c r="Y297" s="8">
        <v>0</v>
      </c>
      <c r="Z297" s="13" t="s">
        <v>845</v>
      </c>
    </row>
    <row r="298" spans="1:26" ht="60">
      <c r="A298" s="8">
        <v>297</v>
      </c>
      <c r="B298" s="8">
        <v>493</v>
      </c>
      <c r="C298" s="11" t="s">
        <v>846</v>
      </c>
      <c r="D298" s="8" t="s">
        <v>48</v>
      </c>
      <c r="E298" s="8" t="s">
        <v>686</v>
      </c>
      <c r="F298" s="8" t="s">
        <v>847</v>
      </c>
      <c r="G298" s="8">
        <v>91</v>
      </c>
      <c r="H298" s="8">
        <v>91.145627001299999</v>
      </c>
      <c r="I298" s="8">
        <v>91</v>
      </c>
      <c r="J298" s="7">
        <f t="shared" si="24"/>
        <v>0</v>
      </c>
      <c r="K298" s="7">
        <f t="shared" si="27"/>
        <v>1.5977398597293354E-3</v>
      </c>
      <c r="L298" s="55">
        <f t="shared" si="26"/>
        <v>0.06</v>
      </c>
      <c r="M298" s="12" t="str">
        <f t="shared" si="25"/>
        <v>Dentro del rango</v>
      </c>
      <c r="N298" s="12" t="str">
        <f t="shared" si="28"/>
        <v>Dentro del rango</v>
      </c>
      <c r="O298" s="71">
        <f t="shared" si="29"/>
        <v>0.14562700129999939</v>
      </c>
      <c r="P298" s="8">
        <v>1</v>
      </c>
      <c r="Q298" s="8">
        <v>1</v>
      </c>
      <c r="R298" s="8">
        <v>1</v>
      </c>
      <c r="S298" s="8">
        <v>1</v>
      </c>
      <c r="T298" s="8">
        <v>0</v>
      </c>
      <c r="U298" s="8">
        <v>1</v>
      </c>
      <c r="V298" s="8">
        <v>1</v>
      </c>
      <c r="W298" s="8">
        <v>1</v>
      </c>
      <c r="X298" s="8">
        <v>0</v>
      </c>
      <c r="Y298" s="8">
        <v>0</v>
      </c>
      <c r="Z298" s="13" t="s">
        <v>848</v>
      </c>
    </row>
    <row r="299" spans="1:26" ht="60">
      <c r="A299" s="8">
        <v>298</v>
      </c>
      <c r="B299" s="8">
        <v>494</v>
      </c>
      <c r="C299" s="11" t="s">
        <v>849</v>
      </c>
      <c r="D299" s="8" t="s">
        <v>48</v>
      </c>
      <c r="E299" s="8" t="s">
        <v>686</v>
      </c>
      <c r="F299" s="8" t="s">
        <v>850</v>
      </c>
      <c r="G299" s="8">
        <v>91</v>
      </c>
      <c r="H299" s="8">
        <v>91.142137504900006</v>
      </c>
      <c r="I299" s="8">
        <v>91</v>
      </c>
      <c r="J299" s="7">
        <f t="shared" si="24"/>
        <v>0</v>
      </c>
      <c r="K299" s="7">
        <f t="shared" si="27"/>
        <v>1.5595147183416077E-3</v>
      </c>
      <c r="L299" s="55">
        <f t="shared" si="26"/>
        <v>0.06</v>
      </c>
      <c r="M299" s="12" t="str">
        <f t="shared" si="25"/>
        <v>Dentro del rango</v>
      </c>
      <c r="N299" s="12" t="str">
        <f t="shared" si="28"/>
        <v>Dentro del rango</v>
      </c>
      <c r="O299" s="71">
        <f t="shared" si="29"/>
        <v>0.14213750490000621</v>
      </c>
      <c r="P299" s="8">
        <v>1</v>
      </c>
      <c r="Q299" s="8">
        <v>1</v>
      </c>
      <c r="R299" s="8">
        <v>1</v>
      </c>
      <c r="S299" s="8">
        <v>1</v>
      </c>
      <c r="T299" s="8">
        <v>0</v>
      </c>
      <c r="U299" s="8">
        <v>1</v>
      </c>
      <c r="V299" s="8">
        <v>1</v>
      </c>
      <c r="W299" s="8">
        <v>1</v>
      </c>
      <c r="X299" s="8">
        <v>0</v>
      </c>
      <c r="Y299" s="8">
        <v>0</v>
      </c>
      <c r="Z299" s="13" t="s">
        <v>851</v>
      </c>
    </row>
    <row r="300" spans="1:26" ht="75">
      <c r="A300" s="8">
        <v>299</v>
      </c>
      <c r="B300" s="8">
        <v>495</v>
      </c>
      <c r="C300" s="11" t="s">
        <v>852</v>
      </c>
      <c r="D300" s="8" t="s">
        <v>48</v>
      </c>
      <c r="E300" s="8" t="s">
        <v>686</v>
      </c>
      <c r="F300" s="8" t="s">
        <v>853</v>
      </c>
      <c r="G300" s="8">
        <v>91</v>
      </c>
      <c r="H300" s="8">
        <v>94.311829005500002</v>
      </c>
      <c r="I300" s="8">
        <v>91</v>
      </c>
      <c r="J300" s="40">
        <f t="shared" si="24"/>
        <v>0</v>
      </c>
      <c r="K300" s="7">
        <f t="shared" si="27"/>
        <v>3.5115732993650936E-2</v>
      </c>
      <c r="L300" s="55">
        <f t="shared" si="26"/>
        <v>0.06</v>
      </c>
      <c r="M300" s="12" t="str">
        <f t="shared" si="25"/>
        <v>Dentro del rango</v>
      </c>
      <c r="N300" s="12" t="str">
        <f t="shared" si="28"/>
        <v>Dentro del rango</v>
      </c>
      <c r="O300" s="71">
        <f t="shared" si="29"/>
        <v>3.3118290055000017</v>
      </c>
      <c r="P300" s="8">
        <v>1</v>
      </c>
      <c r="Q300" s="8">
        <v>1</v>
      </c>
      <c r="R300" s="8">
        <v>1</v>
      </c>
      <c r="S300" s="8">
        <v>1</v>
      </c>
      <c r="T300" s="8">
        <v>0</v>
      </c>
      <c r="U300" s="8">
        <v>1</v>
      </c>
      <c r="V300" s="8">
        <v>0</v>
      </c>
      <c r="W300" s="8">
        <v>1</v>
      </c>
      <c r="X300" s="8">
        <v>0</v>
      </c>
      <c r="Y300" s="8">
        <v>0</v>
      </c>
      <c r="Z300" s="13" t="s">
        <v>854</v>
      </c>
    </row>
    <row r="301" spans="1:26" ht="60">
      <c r="A301" s="8">
        <v>300</v>
      </c>
      <c r="B301" s="8">
        <v>496</v>
      </c>
      <c r="C301" s="11" t="s">
        <v>855</v>
      </c>
      <c r="D301" s="8" t="s">
        <v>48</v>
      </c>
      <c r="E301" s="8" t="s">
        <v>686</v>
      </c>
      <c r="F301" s="8" t="s">
        <v>856</v>
      </c>
      <c r="G301" s="8">
        <v>91</v>
      </c>
      <c r="H301" s="8">
        <v>94.8091654917</v>
      </c>
      <c r="I301" s="8">
        <v>91</v>
      </c>
      <c r="J301" s="7">
        <f t="shared" si="24"/>
        <v>0</v>
      </c>
      <c r="K301" s="7">
        <f t="shared" si="27"/>
        <v>4.0177186160693192E-2</v>
      </c>
      <c r="L301" s="55">
        <f t="shared" si="26"/>
        <v>0.06</v>
      </c>
      <c r="M301" s="12" t="str">
        <f t="shared" si="25"/>
        <v>Dentro del rango</v>
      </c>
      <c r="N301" s="12" t="str">
        <f t="shared" si="28"/>
        <v>Dentro del rango</v>
      </c>
      <c r="O301" s="71">
        <f t="shared" si="29"/>
        <v>3.8091654917</v>
      </c>
      <c r="P301" s="8">
        <v>1</v>
      </c>
      <c r="Q301" s="8">
        <v>1</v>
      </c>
      <c r="R301" s="8">
        <v>1</v>
      </c>
      <c r="S301" s="8">
        <v>1</v>
      </c>
      <c r="T301" s="8">
        <v>0</v>
      </c>
      <c r="U301" s="8">
        <v>1</v>
      </c>
      <c r="V301" s="8">
        <v>1</v>
      </c>
      <c r="W301" s="8">
        <v>1</v>
      </c>
      <c r="X301" s="8">
        <v>0</v>
      </c>
      <c r="Y301" s="8">
        <v>0</v>
      </c>
      <c r="Z301" s="13" t="s">
        <v>857</v>
      </c>
    </row>
    <row r="302" spans="1:26" ht="45">
      <c r="A302" s="8">
        <v>301</v>
      </c>
      <c r="B302" s="8">
        <v>497</v>
      </c>
      <c r="C302" s="11" t="s">
        <v>858</v>
      </c>
      <c r="D302" s="8" t="s">
        <v>48</v>
      </c>
      <c r="E302" s="8" t="s">
        <v>686</v>
      </c>
      <c r="F302" s="8" t="s">
        <v>859</v>
      </c>
      <c r="G302" s="8">
        <v>91</v>
      </c>
      <c r="H302" s="8">
        <v>92.411311508400004</v>
      </c>
      <c r="I302" s="8">
        <v>91</v>
      </c>
      <c r="J302" s="7">
        <f t="shared" si="24"/>
        <v>0</v>
      </c>
      <c r="K302" s="7">
        <f t="shared" si="27"/>
        <v>1.5272064483921093E-2</v>
      </c>
      <c r="L302" s="55">
        <f t="shared" si="26"/>
        <v>0.06</v>
      </c>
      <c r="M302" s="12" t="str">
        <f t="shared" si="25"/>
        <v>Dentro del rango</v>
      </c>
      <c r="N302" s="12" t="str">
        <f t="shared" si="28"/>
        <v>Dentro del rango</v>
      </c>
      <c r="O302" s="71">
        <f t="shared" si="29"/>
        <v>1.4113115084000043</v>
      </c>
      <c r="P302" s="8">
        <v>1</v>
      </c>
      <c r="Q302" s="8">
        <v>1</v>
      </c>
      <c r="R302" s="8">
        <v>1</v>
      </c>
      <c r="S302" s="8">
        <v>1</v>
      </c>
      <c r="T302" s="8">
        <v>0</v>
      </c>
      <c r="U302" s="8">
        <v>1</v>
      </c>
      <c r="V302" s="8">
        <v>1</v>
      </c>
      <c r="W302" s="8">
        <v>1</v>
      </c>
      <c r="X302" s="8">
        <v>0</v>
      </c>
      <c r="Y302" s="8">
        <v>0</v>
      </c>
      <c r="Z302" s="13" t="s">
        <v>860</v>
      </c>
    </row>
    <row r="303" spans="1:26" ht="60">
      <c r="A303" s="8">
        <v>302</v>
      </c>
      <c r="B303" s="8">
        <v>498</v>
      </c>
      <c r="C303" s="11" t="s">
        <v>861</v>
      </c>
      <c r="D303" s="8" t="s">
        <v>48</v>
      </c>
      <c r="E303" s="8" t="s">
        <v>686</v>
      </c>
      <c r="F303" s="8" t="s">
        <v>862</v>
      </c>
      <c r="G303" s="21">
        <v>91</v>
      </c>
      <c r="H303" s="21">
        <v>122.206735845</v>
      </c>
      <c r="I303" s="21">
        <v>91</v>
      </c>
      <c r="J303" s="7">
        <f t="shared" si="24"/>
        <v>0</v>
      </c>
      <c r="K303" s="7">
        <f t="shared" si="27"/>
        <v>0.25536019458518905</v>
      </c>
      <c r="L303" s="55">
        <f t="shared" si="26"/>
        <v>0.06</v>
      </c>
      <c r="M303" s="12" t="str">
        <f t="shared" si="25"/>
        <v>Dentro del rango</v>
      </c>
      <c r="N303" s="12" t="str">
        <f t="shared" si="28"/>
        <v>Supera el rango</v>
      </c>
      <c r="O303" s="71">
        <f t="shared" si="29"/>
        <v>31.206735844999997</v>
      </c>
      <c r="P303" s="8">
        <v>1</v>
      </c>
      <c r="Q303" s="8">
        <v>1</v>
      </c>
      <c r="R303" s="8">
        <v>1</v>
      </c>
      <c r="S303" s="8">
        <v>1</v>
      </c>
      <c r="T303" s="8">
        <v>0</v>
      </c>
      <c r="U303" s="8">
        <v>1</v>
      </c>
      <c r="V303" s="8">
        <v>1</v>
      </c>
      <c r="W303" s="8">
        <v>1</v>
      </c>
      <c r="X303" s="8">
        <v>0</v>
      </c>
      <c r="Y303" s="8">
        <v>0</v>
      </c>
      <c r="Z303" s="83" t="s">
        <v>863</v>
      </c>
    </row>
    <row r="304" spans="1:26" ht="45">
      <c r="A304" s="8">
        <v>303</v>
      </c>
      <c r="B304" s="8">
        <v>499</v>
      </c>
      <c r="C304" s="11" t="s">
        <v>864</v>
      </c>
      <c r="D304" s="8" t="s">
        <v>48</v>
      </c>
      <c r="E304" s="8" t="s">
        <v>686</v>
      </c>
      <c r="F304" s="8" t="s">
        <v>865</v>
      </c>
      <c r="G304" s="8">
        <v>91</v>
      </c>
      <c r="H304" s="8">
        <v>92.328085995500004</v>
      </c>
      <c r="I304" s="8">
        <v>91</v>
      </c>
      <c r="J304" s="7">
        <f t="shared" si="24"/>
        <v>0</v>
      </c>
      <c r="K304" s="7">
        <f t="shared" si="27"/>
        <v>1.4384420311331199E-2</v>
      </c>
      <c r="L304" s="55">
        <f t="shared" si="26"/>
        <v>0.06</v>
      </c>
      <c r="M304" s="12" t="str">
        <f t="shared" si="25"/>
        <v>Dentro del rango</v>
      </c>
      <c r="N304" s="12" t="str">
        <f t="shared" si="28"/>
        <v>Dentro del rango</v>
      </c>
      <c r="O304" s="71">
        <f t="shared" si="29"/>
        <v>1.3280859955000039</v>
      </c>
      <c r="P304" s="8">
        <v>1</v>
      </c>
      <c r="Q304" s="8">
        <v>1</v>
      </c>
      <c r="R304" s="8">
        <v>1</v>
      </c>
      <c r="S304" s="8">
        <v>1</v>
      </c>
      <c r="T304" s="8">
        <v>0</v>
      </c>
      <c r="U304" s="8">
        <v>1</v>
      </c>
      <c r="V304" s="8">
        <v>1</v>
      </c>
      <c r="W304" s="8">
        <v>1</v>
      </c>
      <c r="X304" s="8">
        <v>0</v>
      </c>
      <c r="Y304" s="8">
        <v>0</v>
      </c>
      <c r="Z304" s="13" t="s">
        <v>866</v>
      </c>
    </row>
    <row r="305" spans="1:27" ht="75">
      <c r="A305" s="8">
        <v>304</v>
      </c>
      <c r="B305" s="8">
        <v>500</v>
      </c>
      <c r="C305" s="11" t="s">
        <v>867</v>
      </c>
      <c r="D305" s="8" t="s">
        <v>48</v>
      </c>
      <c r="E305" s="8" t="s">
        <v>686</v>
      </c>
      <c r="F305" s="8" t="s">
        <v>868</v>
      </c>
      <c r="G305" s="8">
        <v>91</v>
      </c>
      <c r="H305" s="8">
        <v>91.144577506299996</v>
      </c>
      <c r="I305" s="8">
        <v>91</v>
      </c>
      <c r="J305" s="7">
        <f t="shared" si="24"/>
        <v>0</v>
      </c>
      <c r="K305" s="7">
        <f t="shared" si="27"/>
        <v>1.5862436390140964E-3</v>
      </c>
      <c r="L305" s="55">
        <f t="shared" si="26"/>
        <v>0.06</v>
      </c>
      <c r="M305" s="12" t="str">
        <f t="shared" si="25"/>
        <v>Dentro del rango</v>
      </c>
      <c r="N305" s="12" t="str">
        <f t="shared" si="28"/>
        <v>Dentro del rango</v>
      </c>
      <c r="O305" s="71">
        <f t="shared" si="29"/>
        <v>0.14457750629999566</v>
      </c>
      <c r="P305" s="8">
        <v>1</v>
      </c>
      <c r="Q305" s="8">
        <v>1</v>
      </c>
      <c r="R305" s="8">
        <v>1</v>
      </c>
      <c r="S305" s="8">
        <v>1</v>
      </c>
      <c r="T305" s="8">
        <v>0</v>
      </c>
      <c r="U305" s="8">
        <v>1</v>
      </c>
      <c r="V305" s="8">
        <v>0</v>
      </c>
      <c r="W305" s="8">
        <v>1</v>
      </c>
      <c r="X305" s="8">
        <v>0</v>
      </c>
      <c r="Y305" s="8">
        <v>0</v>
      </c>
      <c r="Z305" s="13" t="s">
        <v>869</v>
      </c>
    </row>
    <row r="306" spans="1:27" ht="75">
      <c r="A306" s="8">
        <v>305</v>
      </c>
      <c r="B306" s="8">
        <v>501</v>
      </c>
      <c r="C306" s="11" t="s">
        <v>870</v>
      </c>
      <c r="D306" s="8" t="s">
        <v>48</v>
      </c>
      <c r="E306" s="8" t="s">
        <v>686</v>
      </c>
      <c r="F306" s="8" t="s">
        <v>871</v>
      </c>
      <c r="G306" s="8">
        <v>91</v>
      </c>
      <c r="H306" s="8">
        <v>91.149389000100001</v>
      </c>
      <c r="I306" s="8">
        <v>91</v>
      </c>
      <c r="J306" s="7">
        <f t="shared" ref="J306:J369" si="30">(((ABS(I306-G306))/G306))</f>
        <v>0</v>
      </c>
      <c r="K306" s="7">
        <f t="shared" si="27"/>
        <v>1.6389468074200389E-3</v>
      </c>
      <c r="L306" s="55">
        <f t="shared" si="26"/>
        <v>0.06</v>
      </c>
      <c r="M306" s="12" t="str">
        <f t="shared" ref="M306:M369" si="31">IF(ABS(J306)&lt;=L306,"Dentro del rango","Supera el rango")</f>
        <v>Dentro del rango</v>
      </c>
      <c r="N306" s="12" t="str">
        <f t="shared" si="28"/>
        <v>Dentro del rango</v>
      </c>
      <c r="O306" s="71">
        <f t="shared" si="29"/>
        <v>0.14938900010000111</v>
      </c>
      <c r="P306" s="8">
        <v>1</v>
      </c>
      <c r="Q306" s="8">
        <v>1</v>
      </c>
      <c r="R306" s="8">
        <v>1</v>
      </c>
      <c r="S306" s="8">
        <v>1</v>
      </c>
      <c r="T306" s="8">
        <v>0</v>
      </c>
      <c r="U306" s="8">
        <v>1</v>
      </c>
      <c r="V306" s="8">
        <v>0</v>
      </c>
      <c r="W306" s="8">
        <v>1</v>
      </c>
      <c r="X306" s="8">
        <v>0</v>
      </c>
      <c r="Y306" s="8">
        <v>0</v>
      </c>
      <c r="Z306" s="13" t="s">
        <v>872</v>
      </c>
    </row>
    <row r="307" spans="1:27" ht="75">
      <c r="A307" s="8">
        <v>306</v>
      </c>
      <c r="B307" s="8">
        <v>502</v>
      </c>
      <c r="C307" s="11" t="s">
        <v>873</v>
      </c>
      <c r="D307" s="8" t="s">
        <v>48</v>
      </c>
      <c r="E307" s="8" t="s">
        <v>686</v>
      </c>
      <c r="F307" s="8" t="s">
        <v>874</v>
      </c>
      <c r="G307" s="8">
        <v>91</v>
      </c>
      <c r="H307" s="8">
        <v>91.145968010800004</v>
      </c>
      <c r="I307" s="8">
        <v>91</v>
      </c>
      <c r="J307" s="7">
        <f t="shared" si="30"/>
        <v>0</v>
      </c>
      <c r="K307" s="7">
        <f t="shared" si="27"/>
        <v>1.6014752378592147E-3</v>
      </c>
      <c r="L307" s="55">
        <f t="shared" si="26"/>
        <v>0.06</v>
      </c>
      <c r="M307" s="12" t="str">
        <f t="shared" si="31"/>
        <v>Dentro del rango</v>
      </c>
      <c r="N307" s="12" t="str">
        <f t="shared" si="28"/>
        <v>Dentro del rango</v>
      </c>
      <c r="O307" s="71">
        <f t="shared" si="29"/>
        <v>0.14596801080000432</v>
      </c>
      <c r="P307" s="8">
        <v>1</v>
      </c>
      <c r="Q307" s="8">
        <v>1</v>
      </c>
      <c r="R307" s="8">
        <v>1</v>
      </c>
      <c r="S307" s="8">
        <v>1</v>
      </c>
      <c r="T307" s="8">
        <v>0</v>
      </c>
      <c r="U307" s="8">
        <v>1</v>
      </c>
      <c r="V307" s="8">
        <v>0</v>
      </c>
      <c r="W307" s="8">
        <v>1</v>
      </c>
      <c r="X307" s="8">
        <v>0</v>
      </c>
      <c r="Y307" s="8">
        <v>0</v>
      </c>
      <c r="Z307" s="13" t="s">
        <v>875</v>
      </c>
    </row>
    <row r="308" spans="1:27" ht="75">
      <c r="A308" s="8">
        <v>307</v>
      </c>
      <c r="B308" s="8">
        <v>503</v>
      </c>
      <c r="C308" s="11" t="s">
        <v>876</v>
      </c>
      <c r="D308" s="8" t="s">
        <v>48</v>
      </c>
      <c r="E308" s="8" t="s">
        <v>686</v>
      </c>
      <c r="F308" s="8" t="s">
        <v>877</v>
      </c>
      <c r="G308" s="8">
        <v>91</v>
      </c>
      <c r="H308" s="8">
        <v>91.145955994600001</v>
      </c>
      <c r="I308" s="8">
        <v>91</v>
      </c>
      <c r="J308" s="7">
        <f t="shared" si="30"/>
        <v>0</v>
      </c>
      <c r="K308" s="7">
        <f t="shared" si="27"/>
        <v>1.6013436142866125E-3</v>
      </c>
      <c r="L308" s="55">
        <f t="shared" si="26"/>
        <v>0.06</v>
      </c>
      <c r="M308" s="12" t="str">
        <f t="shared" si="31"/>
        <v>Dentro del rango</v>
      </c>
      <c r="N308" s="12" t="str">
        <f t="shared" si="28"/>
        <v>Dentro del rango</v>
      </c>
      <c r="O308" s="71">
        <f t="shared" si="29"/>
        <v>0.1459559946000013</v>
      </c>
      <c r="P308" s="8">
        <v>1</v>
      </c>
      <c r="Q308" s="8">
        <v>1</v>
      </c>
      <c r="R308" s="8">
        <v>1</v>
      </c>
      <c r="S308" s="8">
        <v>1</v>
      </c>
      <c r="T308" s="8">
        <v>0</v>
      </c>
      <c r="U308" s="8">
        <v>1</v>
      </c>
      <c r="V308" s="8">
        <v>0</v>
      </c>
      <c r="W308" s="8">
        <v>1</v>
      </c>
      <c r="X308" s="8">
        <v>0</v>
      </c>
      <c r="Y308" s="8">
        <v>0</v>
      </c>
      <c r="Z308" s="13" t="s">
        <v>878</v>
      </c>
    </row>
    <row r="309" spans="1:27" ht="75">
      <c r="A309" s="8">
        <v>308</v>
      </c>
      <c r="B309" s="8">
        <v>504</v>
      </c>
      <c r="C309" s="11" t="s">
        <v>879</v>
      </c>
      <c r="D309" s="8" t="s">
        <v>48</v>
      </c>
      <c r="E309" s="8" t="s">
        <v>686</v>
      </c>
      <c r="F309" s="8" t="s">
        <v>880</v>
      </c>
      <c r="G309" s="8">
        <v>91</v>
      </c>
      <c r="H309" s="8">
        <v>91.148433506399996</v>
      </c>
      <c r="I309" s="8">
        <v>91</v>
      </c>
      <c r="J309" s="7">
        <f t="shared" si="30"/>
        <v>0</v>
      </c>
      <c r="K309" s="7">
        <f t="shared" si="27"/>
        <v>1.6284811563939182E-3</v>
      </c>
      <c r="L309" s="55">
        <f t="shared" si="26"/>
        <v>0.06</v>
      </c>
      <c r="M309" s="12" t="str">
        <f t="shared" si="31"/>
        <v>Dentro del rango</v>
      </c>
      <c r="N309" s="12" t="str">
        <f t="shared" si="28"/>
        <v>Dentro del rango</v>
      </c>
      <c r="O309" s="71">
        <f t="shared" si="29"/>
        <v>0.14843350639999642</v>
      </c>
      <c r="P309" s="8">
        <v>1</v>
      </c>
      <c r="Q309" s="8">
        <v>1</v>
      </c>
      <c r="R309" s="8">
        <v>1</v>
      </c>
      <c r="S309" s="8">
        <v>1</v>
      </c>
      <c r="T309" s="8">
        <v>0</v>
      </c>
      <c r="U309" s="8">
        <v>1</v>
      </c>
      <c r="V309" s="8">
        <v>0</v>
      </c>
      <c r="W309" s="8">
        <v>1</v>
      </c>
      <c r="X309" s="8">
        <v>0</v>
      </c>
      <c r="Y309" s="8">
        <v>0</v>
      </c>
      <c r="Z309" s="13" t="s">
        <v>881</v>
      </c>
    </row>
    <row r="310" spans="1:27" ht="75">
      <c r="A310" s="8">
        <v>309</v>
      </c>
      <c r="B310" s="8">
        <v>505</v>
      </c>
      <c r="C310" s="11" t="s">
        <v>882</v>
      </c>
      <c r="D310" s="8" t="s">
        <v>48</v>
      </c>
      <c r="E310" s="8" t="s">
        <v>686</v>
      </c>
      <c r="F310" s="8" t="s">
        <v>883</v>
      </c>
      <c r="G310" s="8">
        <v>91</v>
      </c>
      <c r="H310" s="8">
        <v>91.149404006300003</v>
      </c>
      <c r="I310" s="8">
        <v>91</v>
      </c>
      <c r="J310" s="7">
        <f t="shared" si="30"/>
        <v>0</v>
      </c>
      <c r="K310" s="7">
        <f t="shared" si="27"/>
        <v>1.6391111705971926E-3</v>
      </c>
      <c r="L310" s="55">
        <f t="shared" si="26"/>
        <v>0.06</v>
      </c>
      <c r="M310" s="12" t="str">
        <f t="shared" si="31"/>
        <v>Dentro del rango</v>
      </c>
      <c r="N310" s="12" t="str">
        <f t="shared" si="28"/>
        <v>Dentro del rango</v>
      </c>
      <c r="O310" s="71">
        <f t="shared" si="29"/>
        <v>0.14940400630000283</v>
      </c>
      <c r="P310" s="8">
        <v>1</v>
      </c>
      <c r="Q310" s="8">
        <v>1</v>
      </c>
      <c r="R310" s="8">
        <v>1</v>
      </c>
      <c r="S310" s="8">
        <v>1</v>
      </c>
      <c r="T310" s="8">
        <v>0</v>
      </c>
      <c r="U310" s="8">
        <v>1</v>
      </c>
      <c r="V310" s="8">
        <v>0</v>
      </c>
      <c r="W310" s="8">
        <v>1</v>
      </c>
      <c r="X310" s="8">
        <v>0</v>
      </c>
      <c r="Y310" s="8">
        <v>0</v>
      </c>
      <c r="Z310" s="13" t="s">
        <v>884</v>
      </c>
    </row>
    <row r="311" spans="1:27" ht="75">
      <c r="A311" s="8">
        <v>310</v>
      </c>
      <c r="B311" s="8">
        <v>506</v>
      </c>
      <c r="C311" s="11" t="s">
        <v>885</v>
      </c>
      <c r="D311" s="8" t="s">
        <v>48</v>
      </c>
      <c r="E311" s="8" t="s">
        <v>686</v>
      </c>
      <c r="F311" s="8" t="s">
        <v>886</v>
      </c>
      <c r="G311" s="8">
        <v>91</v>
      </c>
      <c r="H311" s="8">
        <v>91.144674498800001</v>
      </c>
      <c r="I311" s="8">
        <v>91</v>
      </c>
      <c r="J311" s="7">
        <f t="shared" si="30"/>
        <v>0</v>
      </c>
      <c r="K311" s="7">
        <f t="shared" si="27"/>
        <v>1.5873061108129293E-3</v>
      </c>
      <c r="L311" s="55">
        <f t="shared" si="26"/>
        <v>0.06</v>
      </c>
      <c r="M311" s="12" t="str">
        <f t="shared" si="31"/>
        <v>Dentro del rango</v>
      </c>
      <c r="N311" s="12" t="str">
        <f t="shared" si="28"/>
        <v>Dentro del rango</v>
      </c>
      <c r="O311" s="71">
        <f t="shared" si="29"/>
        <v>0.14467449880000061</v>
      </c>
      <c r="P311" s="8">
        <v>1</v>
      </c>
      <c r="Q311" s="8">
        <v>1</v>
      </c>
      <c r="R311" s="8">
        <v>1</v>
      </c>
      <c r="S311" s="8">
        <v>1</v>
      </c>
      <c r="T311" s="8">
        <v>0</v>
      </c>
      <c r="U311" s="8">
        <v>1</v>
      </c>
      <c r="V311" s="8">
        <v>0</v>
      </c>
      <c r="W311" s="8">
        <v>1</v>
      </c>
      <c r="X311" s="8">
        <v>0</v>
      </c>
      <c r="Y311" s="8">
        <v>0</v>
      </c>
      <c r="Z311" s="13" t="s">
        <v>887</v>
      </c>
    </row>
    <row r="312" spans="1:27" ht="45">
      <c r="A312" s="8">
        <v>311</v>
      </c>
      <c r="B312" s="8">
        <v>507</v>
      </c>
      <c r="C312" s="11" t="s">
        <v>888</v>
      </c>
      <c r="D312" s="8" t="s">
        <v>48</v>
      </c>
      <c r="E312" s="8" t="s">
        <v>686</v>
      </c>
      <c r="F312" s="8" t="s">
        <v>889</v>
      </c>
      <c r="G312" s="8">
        <v>91</v>
      </c>
      <c r="H312" s="8">
        <v>91.152423003400003</v>
      </c>
      <c r="I312" s="8">
        <v>91</v>
      </c>
      <c r="J312" s="7">
        <f t="shared" si="30"/>
        <v>0</v>
      </c>
      <c r="K312" s="7">
        <f t="shared" si="27"/>
        <v>1.6721771992206647E-3</v>
      </c>
      <c r="L312" s="55">
        <f t="shared" si="26"/>
        <v>0.06</v>
      </c>
      <c r="M312" s="12" t="str">
        <f t="shared" si="31"/>
        <v>Dentro del rango</v>
      </c>
      <c r="N312" s="12" t="str">
        <f t="shared" si="28"/>
        <v>Dentro del rango</v>
      </c>
      <c r="O312" s="71">
        <f t="shared" si="29"/>
        <v>0.1524230034000027</v>
      </c>
      <c r="P312" s="8">
        <v>1</v>
      </c>
      <c r="Q312" s="8">
        <v>1</v>
      </c>
      <c r="R312" s="8">
        <v>1</v>
      </c>
      <c r="S312" s="8">
        <v>1</v>
      </c>
      <c r="T312" s="8">
        <v>0</v>
      </c>
      <c r="U312" s="8">
        <v>1</v>
      </c>
      <c r="V312" s="8">
        <v>1</v>
      </c>
      <c r="W312" s="8">
        <v>1</v>
      </c>
      <c r="X312" s="8">
        <v>0</v>
      </c>
      <c r="Y312" s="8">
        <v>0</v>
      </c>
      <c r="Z312" s="13" t="s">
        <v>890</v>
      </c>
    </row>
    <row r="313" spans="1:27" ht="75">
      <c r="A313" s="8">
        <v>312</v>
      </c>
      <c r="B313" s="8">
        <v>508</v>
      </c>
      <c r="C313" s="11" t="s">
        <v>891</v>
      </c>
      <c r="D313" s="8" t="s">
        <v>48</v>
      </c>
      <c r="E313" s="8" t="s">
        <v>686</v>
      </c>
      <c r="F313" s="8" t="s">
        <v>892</v>
      </c>
      <c r="G313" s="8">
        <v>91</v>
      </c>
      <c r="H313" s="8">
        <v>91.1419989985</v>
      </c>
      <c r="I313" s="8">
        <v>91</v>
      </c>
      <c r="J313" s="7">
        <f t="shared" si="30"/>
        <v>0</v>
      </c>
      <c r="K313" s="7">
        <f t="shared" si="27"/>
        <v>1.5579974112959391E-3</v>
      </c>
      <c r="L313" s="55">
        <f t="shared" si="26"/>
        <v>0.06</v>
      </c>
      <c r="M313" s="12" t="str">
        <f t="shared" si="31"/>
        <v>Dentro del rango</v>
      </c>
      <c r="N313" s="12" t="str">
        <f t="shared" si="28"/>
        <v>Dentro del rango</v>
      </c>
      <c r="O313" s="71">
        <f t="shared" si="29"/>
        <v>0.14199899850000008</v>
      </c>
      <c r="P313" s="8">
        <v>1</v>
      </c>
      <c r="Q313" s="8">
        <v>1</v>
      </c>
      <c r="R313" s="8">
        <v>1</v>
      </c>
      <c r="S313" s="8">
        <v>1</v>
      </c>
      <c r="T313" s="8">
        <v>0</v>
      </c>
      <c r="U313" s="8">
        <v>1</v>
      </c>
      <c r="V313" s="8">
        <v>0</v>
      </c>
      <c r="W313" s="8">
        <v>1</v>
      </c>
      <c r="X313" s="8">
        <v>0</v>
      </c>
      <c r="Y313" s="8">
        <v>0</v>
      </c>
      <c r="Z313" s="13" t="s">
        <v>893</v>
      </c>
    </row>
    <row r="314" spans="1:27" ht="75">
      <c r="A314" s="8">
        <v>313</v>
      </c>
      <c r="B314" s="8">
        <v>509</v>
      </c>
      <c r="C314" s="11" t="s">
        <v>894</v>
      </c>
      <c r="D314" s="8" t="s">
        <v>48</v>
      </c>
      <c r="E314" s="8" t="s">
        <v>686</v>
      </c>
      <c r="F314" s="8" t="s">
        <v>895</v>
      </c>
      <c r="G314" s="8">
        <v>91</v>
      </c>
      <c r="H314" s="8">
        <v>91.146821997399996</v>
      </c>
      <c r="I314" s="8">
        <v>91</v>
      </c>
      <c r="J314" s="7">
        <f t="shared" si="30"/>
        <v>0</v>
      </c>
      <c r="K314" s="7">
        <f t="shared" si="27"/>
        <v>1.6108295844279093E-3</v>
      </c>
      <c r="L314" s="55">
        <f t="shared" si="26"/>
        <v>0.06</v>
      </c>
      <c r="M314" s="12" t="str">
        <f t="shared" si="31"/>
        <v>Dentro del rango</v>
      </c>
      <c r="N314" s="12" t="str">
        <f t="shared" si="28"/>
        <v>Dentro del rango</v>
      </c>
      <c r="O314" s="71">
        <f t="shared" si="29"/>
        <v>0.14682199739999646</v>
      </c>
      <c r="P314" s="8">
        <v>1</v>
      </c>
      <c r="Q314" s="8">
        <v>1</v>
      </c>
      <c r="R314" s="8">
        <v>1</v>
      </c>
      <c r="S314" s="8">
        <v>1</v>
      </c>
      <c r="T314" s="8">
        <v>0</v>
      </c>
      <c r="U314" s="8">
        <v>1</v>
      </c>
      <c r="V314" s="8">
        <v>0</v>
      </c>
      <c r="W314" s="8">
        <v>1</v>
      </c>
      <c r="X314" s="8">
        <v>0</v>
      </c>
      <c r="Y314" s="8">
        <v>0</v>
      </c>
      <c r="Z314" s="13" t="s">
        <v>896</v>
      </c>
    </row>
    <row r="315" spans="1:27" ht="75">
      <c r="A315" s="8">
        <v>314</v>
      </c>
      <c r="B315" s="8">
        <v>510</v>
      </c>
      <c r="C315" s="11" t="s">
        <v>897</v>
      </c>
      <c r="D315" s="8" t="s">
        <v>48</v>
      </c>
      <c r="E315" s="8" t="s">
        <v>686</v>
      </c>
      <c r="F315" s="8" t="s">
        <v>898</v>
      </c>
      <c r="G315" s="8">
        <v>91</v>
      </c>
      <c r="H315" s="8">
        <v>91.149217501899997</v>
      </c>
      <c r="I315" s="8">
        <v>91</v>
      </c>
      <c r="J315" s="7">
        <f t="shared" si="30"/>
        <v>0</v>
      </c>
      <c r="K315" s="7">
        <f t="shared" si="27"/>
        <v>1.6370683807229267E-3</v>
      </c>
      <c r="L315" s="55">
        <f t="shared" si="26"/>
        <v>0.06</v>
      </c>
      <c r="M315" s="12" t="str">
        <f t="shared" si="31"/>
        <v>Dentro del rango</v>
      </c>
      <c r="N315" s="12" t="str">
        <f t="shared" si="28"/>
        <v>Dentro del rango</v>
      </c>
      <c r="O315" s="71">
        <f t="shared" si="29"/>
        <v>0.14921750189999727</v>
      </c>
      <c r="P315" s="8">
        <v>1</v>
      </c>
      <c r="Q315" s="8">
        <v>1</v>
      </c>
      <c r="R315" s="8">
        <v>1</v>
      </c>
      <c r="S315" s="8">
        <v>1</v>
      </c>
      <c r="T315" s="8">
        <v>0</v>
      </c>
      <c r="U315" s="8">
        <v>1</v>
      </c>
      <c r="V315" s="8">
        <v>0</v>
      </c>
      <c r="W315" s="8">
        <v>1</v>
      </c>
      <c r="X315" s="8">
        <v>0</v>
      </c>
      <c r="Y315" s="8">
        <v>0</v>
      </c>
      <c r="Z315" s="13" t="s">
        <v>899</v>
      </c>
    </row>
    <row r="316" spans="1:27" ht="45">
      <c r="A316" s="8">
        <v>315</v>
      </c>
      <c r="B316" s="8">
        <v>511</v>
      </c>
      <c r="C316" s="11" t="s">
        <v>900</v>
      </c>
      <c r="D316" s="8" t="s">
        <v>48</v>
      </c>
      <c r="E316" s="8" t="s">
        <v>686</v>
      </c>
      <c r="F316" s="8" t="s">
        <v>901</v>
      </c>
      <c r="G316" s="8">
        <v>91</v>
      </c>
      <c r="H316" s="8">
        <v>91.147709503599998</v>
      </c>
      <c r="I316" s="8">
        <v>91</v>
      </c>
      <c r="J316" s="7">
        <f t="shared" si="30"/>
        <v>0</v>
      </c>
      <c r="K316" s="7">
        <f t="shared" si="27"/>
        <v>1.6205509102141951E-3</v>
      </c>
      <c r="L316" s="55">
        <f t="shared" si="26"/>
        <v>0.06</v>
      </c>
      <c r="M316" s="12" t="str">
        <f t="shared" si="31"/>
        <v>Dentro del rango</v>
      </c>
      <c r="N316" s="12" t="str">
        <f t="shared" si="28"/>
        <v>Dentro del rango</v>
      </c>
      <c r="O316" s="71">
        <f t="shared" si="29"/>
        <v>0.14770950359999802</v>
      </c>
      <c r="P316" s="8">
        <v>1</v>
      </c>
      <c r="Q316" s="8">
        <v>1</v>
      </c>
      <c r="R316" s="8">
        <v>1</v>
      </c>
      <c r="S316" s="8">
        <v>1</v>
      </c>
      <c r="T316" s="8">
        <v>0</v>
      </c>
      <c r="U316" s="8">
        <v>1</v>
      </c>
      <c r="V316" s="8">
        <v>1</v>
      </c>
      <c r="W316" s="8">
        <v>1</v>
      </c>
      <c r="X316" s="8">
        <v>0</v>
      </c>
      <c r="Y316" s="8">
        <v>0</v>
      </c>
      <c r="Z316" s="13" t="s">
        <v>890</v>
      </c>
    </row>
    <row r="317" spans="1:27" ht="45">
      <c r="A317" s="8">
        <v>316</v>
      </c>
      <c r="B317" s="8">
        <v>512</v>
      </c>
      <c r="C317" s="11" t="s">
        <v>902</v>
      </c>
      <c r="D317" s="8" t="s">
        <v>48</v>
      </c>
      <c r="E317" s="8" t="s">
        <v>686</v>
      </c>
      <c r="F317" s="8" t="s">
        <v>903</v>
      </c>
      <c r="G317" s="8">
        <v>58</v>
      </c>
      <c r="H317" s="8">
        <v>57.392712997099999</v>
      </c>
      <c r="I317" s="8">
        <v>58</v>
      </c>
      <c r="J317" s="7">
        <f t="shared" si="30"/>
        <v>0</v>
      </c>
      <c r="K317" s="7">
        <f t="shared" si="27"/>
        <v>1.0581256246427785E-2</v>
      </c>
      <c r="L317" s="55">
        <f t="shared" si="26"/>
        <v>7.0000000000000007E-2</v>
      </c>
      <c r="M317" s="12" t="str">
        <f t="shared" si="31"/>
        <v>Dentro del rango</v>
      </c>
      <c r="N317" s="12" t="str">
        <f t="shared" si="28"/>
        <v>Dentro del rango</v>
      </c>
      <c r="O317" s="71">
        <f t="shared" si="29"/>
        <v>0.60728700290000148</v>
      </c>
      <c r="P317" s="8">
        <v>1</v>
      </c>
      <c r="Q317" s="8">
        <v>1</v>
      </c>
      <c r="R317" s="8">
        <v>1</v>
      </c>
      <c r="S317" s="8">
        <v>1</v>
      </c>
      <c r="T317" s="8">
        <v>0</v>
      </c>
      <c r="U317" s="8">
        <v>1</v>
      </c>
      <c r="V317" s="8">
        <v>1</v>
      </c>
      <c r="W317" s="8">
        <v>1</v>
      </c>
      <c r="X317" s="8">
        <v>0</v>
      </c>
      <c r="Y317" s="8">
        <v>0</v>
      </c>
      <c r="Z317" s="13" t="s">
        <v>890</v>
      </c>
    </row>
    <row r="318" spans="1:27" ht="45">
      <c r="A318" s="8">
        <v>317</v>
      </c>
      <c r="B318" s="8">
        <v>513</v>
      </c>
      <c r="C318" s="11" t="s">
        <v>904</v>
      </c>
      <c r="D318" s="8" t="s">
        <v>48</v>
      </c>
      <c r="E318" s="8" t="s">
        <v>686</v>
      </c>
      <c r="F318" s="8" t="s">
        <v>905</v>
      </c>
      <c r="G318" s="8">
        <v>91</v>
      </c>
      <c r="H318" s="8">
        <v>91.144111999800003</v>
      </c>
      <c r="I318" s="8">
        <v>91</v>
      </c>
      <c r="J318" s="7">
        <f t="shared" si="30"/>
        <v>0</v>
      </c>
      <c r="K318" s="7">
        <f t="shared" si="27"/>
        <v>1.5811443727743988E-3</v>
      </c>
      <c r="L318" s="55">
        <f t="shared" si="26"/>
        <v>0.06</v>
      </c>
      <c r="M318" s="12" t="str">
        <f t="shared" si="31"/>
        <v>Dentro del rango</v>
      </c>
      <c r="N318" s="12" t="str">
        <f t="shared" si="28"/>
        <v>Dentro del rango</v>
      </c>
      <c r="O318" s="71">
        <f t="shared" si="29"/>
        <v>0.14411199980000333</v>
      </c>
      <c r="P318" s="8">
        <v>1</v>
      </c>
      <c r="Q318" s="8">
        <v>1</v>
      </c>
      <c r="R318" s="8">
        <v>1</v>
      </c>
      <c r="S318" s="8">
        <v>1</v>
      </c>
      <c r="T318" s="8">
        <v>0</v>
      </c>
      <c r="U318" s="8">
        <v>1</v>
      </c>
      <c r="V318" s="8">
        <v>1</v>
      </c>
      <c r="W318" s="8">
        <v>1</v>
      </c>
      <c r="X318" s="8">
        <v>0</v>
      </c>
      <c r="Y318" s="8">
        <v>0</v>
      </c>
      <c r="Z318" s="13" t="s">
        <v>890</v>
      </c>
    </row>
    <row r="319" spans="1:27" ht="75">
      <c r="A319" s="8">
        <v>318</v>
      </c>
      <c r="B319" s="8">
        <v>514</v>
      </c>
      <c r="C319" s="11" t="s">
        <v>906</v>
      </c>
      <c r="D319" s="8" t="s">
        <v>48</v>
      </c>
      <c r="E319" s="8" t="s">
        <v>686</v>
      </c>
      <c r="F319" s="8" t="s">
        <v>907</v>
      </c>
      <c r="G319" s="8">
        <v>91</v>
      </c>
      <c r="H319" s="8">
        <v>91.148404495600005</v>
      </c>
      <c r="I319" s="8">
        <v>91</v>
      </c>
      <c r="J319" s="7">
        <f t="shared" si="30"/>
        <v>0</v>
      </c>
      <c r="K319" s="7">
        <f t="shared" si="27"/>
        <v>1.6281633937670155E-3</v>
      </c>
      <c r="L319" s="55">
        <f t="shared" si="26"/>
        <v>0.06</v>
      </c>
      <c r="M319" s="12" t="str">
        <f t="shared" si="31"/>
        <v>Dentro del rango</v>
      </c>
      <c r="N319" s="12" t="str">
        <f t="shared" si="28"/>
        <v>Dentro del rango</v>
      </c>
      <c r="O319" s="71">
        <f t="shared" si="29"/>
        <v>0.14840449560000479</v>
      </c>
      <c r="P319" s="8">
        <v>1</v>
      </c>
      <c r="Q319" s="8">
        <v>1</v>
      </c>
      <c r="R319" s="8">
        <v>1</v>
      </c>
      <c r="S319" s="8">
        <v>1</v>
      </c>
      <c r="T319" s="8">
        <v>0</v>
      </c>
      <c r="U319" s="8">
        <v>1</v>
      </c>
      <c r="V319" s="8">
        <v>0</v>
      </c>
      <c r="W319" s="8">
        <v>1</v>
      </c>
      <c r="X319" s="8">
        <v>0</v>
      </c>
      <c r="Y319" s="8">
        <v>0</v>
      </c>
      <c r="Z319" s="13" t="s">
        <v>896</v>
      </c>
    </row>
    <row r="320" spans="1:27" ht="75">
      <c r="A320" s="8">
        <v>319</v>
      </c>
      <c r="B320" s="8">
        <v>515</v>
      </c>
      <c r="C320" s="11" t="s">
        <v>908</v>
      </c>
      <c r="D320" s="8" t="s">
        <v>48</v>
      </c>
      <c r="E320" s="8" t="s">
        <v>686</v>
      </c>
      <c r="F320" s="8" t="s">
        <v>909</v>
      </c>
      <c r="G320" s="8">
        <v>91</v>
      </c>
      <c r="H320" s="8">
        <v>91.140571497899998</v>
      </c>
      <c r="I320" s="8">
        <v>91</v>
      </c>
      <c r="J320" s="7">
        <f t="shared" si="30"/>
        <v>0</v>
      </c>
      <c r="K320" s="7">
        <f t="shared" si="27"/>
        <v>1.5423591885556378E-3</v>
      </c>
      <c r="L320" s="55">
        <f t="shared" si="26"/>
        <v>0.06</v>
      </c>
      <c r="M320" s="12" t="str">
        <f t="shared" si="31"/>
        <v>Dentro del rango</v>
      </c>
      <c r="N320" s="12" t="str">
        <f t="shared" si="28"/>
        <v>Dentro del rango</v>
      </c>
      <c r="O320" s="71">
        <f t="shared" si="29"/>
        <v>0.14057149789999812</v>
      </c>
      <c r="P320" s="8">
        <v>1</v>
      </c>
      <c r="Q320" s="8">
        <v>1</v>
      </c>
      <c r="R320" s="8">
        <v>1</v>
      </c>
      <c r="S320" s="8">
        <v>1</v>
      </c>
      <c r="T320" s="8">
        <v>0</v>
      </c>
      <c r="U320" s="8">
        <v>1</v>
      </c>
      <c r="V320" s="8">
        <v>0</v>
      </c>
      <c r="W320" s="8">
        <v>1</v>
      </c>
      <c r="X320" s="8">
        <v>0</v>
      </c>
      <c r="Y320" s="8">
        <v>0</v>
      </c>
      <c r="Z320" s="13" t="s">
        <v>910</v>
      </c>
      <c r="AA320" s="13"/>
    </row>
    <row r="321" spans="1:27" ht="75">
      <c r="A321" s="8">
        <v>320</v>
      </c>
      <c r="B321" s="8">
        <v>516</v>
      </c>
      <c r="C321" s="11" t="s">
        <v>911</v>
      </c>
      <c r="D321" s="8" t="s">
        <v>48</v>
      </c>
      <c r="E321" s="8" t="s">
        <v>686</v>
      </c>
      <c r="F321" s="8" t="s">
        <v>912</v>
      </c>
      <c r="G321" s="8">
        <v>91</v>
      </c>
      <c r="H321" s="8">
        <v>91.151322007999994</v>
      </c>
      <c r="I321" s="8">
        <v>91</v>
      </c>
      <c r="J321" s="7">
        <f t="shared" si="30"/>
        <v>0</v>
      </c>
      <c r="K321" s="7">
        <f t="shared" si="27"/>
        <v>1.6601186320338065E-3</v>
      </c>
      <c r="L321" s="55">
        <f t="shared" si="26"/>
        <v>0.06</v>
      </c>
      <c r="M321" s="12" t="str">
        <f t="shared" si="31"/>
        <v>Dentro del rango</v>
      </c>
      <c r="N321" s="12" t="str">
        <f t="shared" si="28"/>
        <v>Dentro del rango</v>
      </c>
      <c r="O321" s="71">
        <f t="shared" si="29"/>
        <v>0.15132200799999396</v>
      </c>
      <c r="P321" s="8">
        <v>1</v>
      </c>
      <c r="Q321" s="8">
        <v>1</v>
      </c>
      <c r="R321" s="8">
        <v>1</v>
      </c>
      <c r="S321" s="8">
        <v>1</v>
      </c>
      <c r="T321" s="8">
        <v>0</v>
      </c>
      <c r="U321" s="8">
        <v>1</v>
      </c>
      <c r="V321" s="8">
        <v>0</v>
      </c>
      <c r="W321" s="8">
        <v>1</v>
      </c>
      <c r="X321" s="8">
        <v>0</v>
      </c>
      <c r="Y321" s="8">
        <v>0</v>
      </c>
      <c r="Z321" s="13" t="s">
        <v>913</v>
      </c>
    </row>
    <row r="322" spans="1:27">
      <c r="A322" s="8">
        <v>321</v>
      </c>
      <c r="B322" s="8">
        <v>517</v>
      </c>
      <c r="C322" s="11" t="s">
        <v>914</v>
      </c>
      <c r="D322" s="8" t="s">
        <v>48</v>
      </c>
      <c r="E322" s="8" t="s">
        <v>686</v>
      </c>
      <c r="F322" s="8" t="s">
        <v>915</v>
      </c>
      <c r="G322" s="8">
        <v>91</v>
      </c>
      <c r="H322" s="8">
        <v>91.146871500800003</v>
      </c>
      <c r="I322" s="8">
        <v>91</v>
      </c>
      <c r="J322" s="7">
        <f t="shared" si="30"/>
        <v>0</v>
      </c>
      <c r="K322" s="7">
        <f t="shared" si="27"/>
        <v>1.6113718263902686E-3</v>
      </c>
      <c r="L322" s="55">
        <f t="shared" ref="L322:L385" si="32">IF(I322&lt;=80,7,IF(AND(I322&gt;80,I322&lt;=250),6,IF(AND(I322&gt;250,I322&lt;=500),4,IF(I322&gt;500,3,0))))/100</f>
        <v>0.06</v>
      </c>
      <c r="M322" s="12" t="str">
        <f t="shared" si="31"/>
        <v>Dentro del rango</v>
      </c>
      <c r="N322" s="12" t="str">
        <f t="shared" si="28"/>
        <v>Dentro del rango</v>
      </c>
      <c r="O322" s="71">
        <f t="shared" si="29"/>
        <v>0.14687150080000322</v>
      </c>
      <c r="P322" s="8">
        <v>1</v>
      </c>
      <c r="Q322" s="8">
        <v>1</v>
      </c>
      <c r="R322" s="8">
        <v>1</v>
      </c>
      <c r="S322" s="8">
        <v>1</v>
      </c>
      <c r="T322" s="8">
        <v>1</v>
      </c>
      <c r="U322" s="8">
        <v>1</v>
      </c>
      <c r="V322" s="8">
        <v>1</v>
      </c>
      <c r="W322" s="8">
        <v>1</v>
      </c>
      <c r="X322" s="8">
        <v>0</v>
      </c>
      <c r="Y322" s="8">
        <v>0</v>
      </c>
      <c r="Z322" s="13" t="s">
        <v>916</v>
      </c>
    </row>
    <row r="323" spans="1:27">
      <c r="A323" s="8">
        <v>322</v>
      </c>
      <c r="B323" s="8">
        <v>518</v>
      </c>
      <c r="C323" s="11" t="s">
        <v>917</v>
      </c>
      <c r="D323" s="8" t="s">
        <v>48</v>
      </c>
      <c r="E323" s="8" t="s">
        <v>686</v>
      </c>
      <c r="F323" s="8" t="s">
        <v>918</v>
      </c>
      <c r="G323" s="8">
        <v>91</v>
      </c>
      <c r="H323" s="8">
        <v>91.147358997400005</v>
      </c>
      <c r="I323" s="8">
        <v>91</v>
      </c>
      <c r="J323" s="7">
        <f t="shared" si="30"/>
        <v>0</v>
      </c>
      <c r="K323" s="7">
        <f t="shared" ref="K323:K386" si="33">(((ABS(I323-H323))/H323))</f>
        <v>1.6167116526569721E-3</v>
      </c>
      <c r="L323" s="55">
        <f t="shared" si="32"/>
        <v>0.06</v>
      </c>
      <c r="M323" s="12" t="str">
        <f t="shared" si="31"/>
        <v>Dentro del rango</v>
      </c>
      <c r="N323" s="12" t="str">
        <f t="shared" ref="N323:N386" si="34">IF(ABS(K323)&lt;=L323,"Dentro del rango","Supera el rango")</f>
        <v>Dentro del rango</v>
      </c>
      <c r="O323" s="71">
        <f t="shared" ref="O323:O386" si="35">ABS(I323-H323)</f>
        <v>0.14735899740000491</v>
      </c>
      <c r="P323" s="8">
        <v>1</v>
      </c>
      <c r="Q323" s="8">
        <v>1</v>
      </c>
      <c r="R323" s="8">
        <v>1</v>
      </c>
      <c r="S323" s="8">
        <v>1</v>
      </c>
      <c r="T323" s="8">
        <v>0</v>
      </c>
      <c r="U323" s="8">
        <v>1</v>
      </c>
      <c r="V323" s="8">
        <v>1</v>
      </c>
      <c r="W323" s="8">
        <v>1</v>
      </c>
      <c r="X323" s="8">
        <v>0</v>
      </c>
      <c r="Y323" s="8">
        <v>0</v>
      </c>
      <c r="Z323" s="13" t="s">
        <v>919</v>
      </c>
    </row>
    <row r="324" spans="1:27" ht="45">
      <c r="A324" s="8">
        <v>323</v>
      </c>
      <c r="B324" s="8">
        <v>519</v>
      </c>
      <c r="C324" s="11" t="s">
        <v>920</v>
      </c>
      <c r="D324" s="8" t="s">
        <v>48</v>
      </c>
      <c r="E324" s="8" t="s">
        <v>686</v>
      </c>
      <c r="F324" s="8" t="s">
        <v>921</v>
      </c>
      <c r="G324" s="8">
        <v>91</v>
      </c>
      <c r="H324" s="8">
        <v>91.151883002399998</v>
      </c>
      <c r="I324" s="8">
        <v>91</v>
      </c>
      <c r="J324" s="7">
        <f t="shared" si="30"/>
        <v>0</v>
      </c>
      <c r="K324" s="7">
        <f t="shared" si="33"/>
        <v>1.6662629163239466E-3</v>
      </c>
      <c r="L324" s="55">
        <f t="shared" si="32"/>
        <v>0.06</v>
      </c>
      <c r="M324" s="12" t="str">
        <f t="shared" si="31"/>
        <v>Dentro del rango</v>
      </c>
      <c r="N324" s="12" t="str">
        <f t="shared" si="34"/>
        <v>Dentro del rango</v>
      </c>
      <c r="O324" s="71">
        <f t="shared" si="35"/>
        <v>0.15188300239999819</v>
      </c>
      <c r="P324" s="8">
        <v>1</v>
      </c>
      <c r="Q324" s="8">
        <v>1</v>
      </c>
      <c r="R324" s="8">
        <v>1</v>
      </c>
      <c r="S324" s="8">
        <v>1</v>
      </c>
      <c r="T324" s="8">
        <v>1</v>
      </c>
      <c r="U324" s="8">
        <v>1</v>
      </c>
      <c r="V324" s="8">
        <v>0</v>
      </c>
      <c r="W324" s="8">
        <v>1</v>
      </c>
      <c r="X324" s="8">
        <v>0</v>
      </c>
      <c r="Y324" s="8">
        <v>1</v>
      </c>
      <c r="Z324" s="13" t="s">
        <v>922</v>
      </c>
    </row>
    <row r="325" spans="1:27">
      <c r="A325" s="8">
        <v>324</v>
      </c>
      <c r="B325" s="8">
        <v>520</v>
      </c>
      <c r="C325" s="11" t="s">
        <v>923</v>
      </c>
      <c r="D325" s="8" t="s">
        <v>48</v>
      </c>
      <c r="E325" s="8" t="s">
        <v>686</v>
      </c>
      <c r="F325" s="8" t="s">
        <v>924</v>
      </c>
      <c r="G325" s="8">
        <v>91</v>
      </c>
      <c r="H325" s="8">
        <v>91.147399999300006</v>
      </c>
      <c r="I325" s="8">
        <v>91</v>
      </c>
      <c r="J325" s="7">
        <f t="shared" si="30"/>
        <v>0</v>
      </c>
      <c r="K325" s="7">
        <f t="shared" si="33"/>
        <v>1.6171607670777044E-3</v>
      </c>
      <c r="L325" s="55">
        <f t="shared" si="32"/>
        <v>0.06</v>
      </c>
      <c r="M325" s="12" t="str">
        <f t="shared" si="31"/>
        <v>Dentro del rango</v>
      </c>
      <c r="N325" s="12" t="str">
        <f t="shared" si="34"/>
        <v>Dentro del rango</v>
      </c>
      <c r="O325" s="71">
        <f t="shared" si="35"/>
        <v>0.14739999930000636</v>
      </c>
      <c r="P325" s="8">
        <v>1</v>
      </c>
      <c r="Q325" s="8">
        <v>1</v>
      </c>
      <c r="R325" s="8">
        <v>1</v>
      </c>
      <c r="S325" s="8">
        <v>1</v>
      </c>
      <c r="T325" s="8">
        <v>1</v>
      </c>
      <c r="U325" s="8">
        <v>1</v>
      </c>
      <c r="V325" s="8">
        <v>1</v>
      </c>
      <c r="W325" s="8">
        <v>1</v>
      </c>
      <c r="X325" s="8">
        <v>0</v>
      </c>
      <c r="Y325" s="8">
        <v>1</v>
      </c>
      <c r="Z325" s="13" t="s">
        <v>925</v>
      </c>
    </row>
    <row r="326" spans="1:27" ht="30">
      <c r="A326" s="8">
        <v>325</v>
      </c>
      <c r="B326" s="8">
        <v>521</v>
      </c>
      <c r="C326" s="11" t="s">
        <v>926</v>
      </c>
      <c r="D326" s="8" t="s">
        <v>48</v>
      </c>
      <c r="E326" s="8" t="s">
        <v>686</v>
      </c>
      <c r="F326" s="8" t="s">
        <v>927</v>
      </c>
      <c r="G326" s="8">
        <v>91</v>
      </c>
      <c r="H326" s="8">
        <v>91.143797003499998</v>
      </c>
      <c r="I326" s="8">
        <v>91</v>
      </c>
      <c r="J326" s="7">
        <f t="shared" si="30"/>
        <v>0</v>
      </c>
      <c r="K326" s="7">
        <f t="shared" si="33"/>
        <v>1.5776938006486154E-3</v>
      </c>
      <c r="L326" s="55">
        <f t="shared" si="32"/>
        <v>0.06</v>
      </c>
      <c r="M326" s="12" t="str">
        <f t="shared" si="31"/>
        <v>Dentro del rango</v>
      </c>
      <c r="N326" s="12" t="str">
        <f t="shared" si="34"/>
        <v>Dentro del rango</v>
      </c>
      <c r="O326" s="71">
        <f t="shared" si="35"/>
        <v>0.1437970034999978</v>
      </c>
      <c r="P326" s="8">
        <v>1</v>
      </c>
      <c r="Q326" s="8">
        <v>1</v>
      </c>
      <c r="R326" s="8">
        <v>1</v>
      </c>
      <c r="S326" s="8">
        <v>1</v>
      </c>
      <c r="T326" s="8">
        <v>1</v>
      </c>
      <c r="U326" s="8">
        <v>1</v>
      </c>
      <c r="V326" s="8">
        <v>0</v>
      </c>
      <c r="W326" s="8">
        <v>1</v>
      </c>
      <c r="X326" s="8">
        <v>0</v>
      </c>
      <c r="Y326" s="8">
        <v>0</v>
      </c>
      <c r="Z326" s="13" t="s">
        <v>928</v>
      </c>
    </row>
    <row r="327" spans="1:27" ht="30">
      <c r="A327" s="8">
        <v>326</v>
      </c>
      <c r="B327" s="8">
        <v>522</v>
      </c>
      <c r="C327" s="11" t="s">
        <v>929</v>
      </c>
      <c r="D327" s="8" t="s">
        <v>48</v>
      </c>
      <c r="E327" s="8" t="s">
        <v>686</v>
      </c>
      <c r="F327" s="8" t="s">
        <v>930</v>
      </c>
      <c r="G327" s="8">
        <v>91</v>
      </c>
      <c r="H327" s="8">
        <v>91.141303506</v>
      </c>
      <c r="I327" s="8">
        <v>91</v>
      </c>
      <c r="J327" s="7">
        <f t="shared" si="30"/>
        <v>0</v>
      </c>
      <c r="K327" s="7">
        <f t="shared" si="33"/>
        <v>1.5503783747255445E-3</v>
      </c>
      <c r="L327" s="55">
        <f t="shared" si="32"/>
        <v>0.06</v>
      </c>
      <c r="M327" s="12" t="str">
        <f t="shared" si="31"/>
        <v>Dentro del rango</v>
      </c>
      <c r="N327" s="12" t="str">
        <f t="shared" si="34"/>
        <v>Dentro del rango</v>
      </c>
      <c r="O327" s="71">
        <f t="shared" si="35"/>
        <v>0.14130350599999986</v>
      </c>
      <c r="P327" s="8">
        <v>1</v>
      </c>
      <c r="Q327" s="8">
        <v>1</v>
      </c>
      <c r="R327" s="8">
        <v>1</v>
      </c>
      <c r="S327" s="8">
        <v>1</v>
      </c>
      <c r="T327" s="8">
        <v>1</v>
      </c>
      <c r="U327" s="8">
        <v>1</v>
      </c>
      <c r="V327" s="8">
        <v>0</v>
      </c>
      <c r="W327" s="8">
        <v>1</v>
      </c>
      <c r="X327" s="8">
        <v>0</v>
      </c>
      <c r="Y327" s="8">
        <v>0</v>
      </c>
      <c r="Z327" s="13" t="s">
        <v>931</v>
      </c>
    </row>
    <row r="328" spans="1:27">
      <c r="A328" s="8">
        <v>327</v>
      </c>
      <c r="B328" s="8">
        <v>523</v>
      </c>
      <c r="C328" s="11" t="s">
        <v>932</v>
      </c>
      <c r="D328" s="8" t="s">
        <v>48</v>
      </c>
      <c r="E328" s="8" t="s">
        <v>686</v>
      </c>
      <c r="F328" s="8" t="s">
        <v>933</v>
      </c>
      <c r="G328" s="8">
        <v>91</v>
      </c>
      <c r="H328" s="8">
        <v>91.142764003300002</v>
      </c>
      <c r="I328" s="8">
        <v>91</v>
      </c>
      <c r="J328" s="7">
        <f t="shared" si="30"/>
        <v>0</v>
      </c>
      <c r="K328" s="7">
        <f t="shared" si="33"/>
        <v>1.5663778124485304E-3</v>
      </c>
      <c r="L328" s="55">
        <f t="shared" si="32"/>
        <v>0.06</v>
      </c>
      <c r="M328" s="12" t="str">
        <f t="shared" si="31"/>
        <v>Dentro del rango</v>
      </c>
      <c r="N328" s="12" t="str">
        <f t="shared" si="34"/>
        <v>Dentro del rango</v>
      </c>
      <c r="O328" s="71">
        <f t="shared" si="35"/>
        <v>0.14276400330000172</v>
      </c>
      <c r="P328" s="8">
        <v>1</v>
      </c>
      <c r="Q328" s="8">
        <v>1</v>
      </c>
      <c r="R328" s="8">
        <v>1</v>
      </c>
      <c r="S328" s="8">
        <v>1</v>
      </c>
      <c r="T328" s="8">
        <v>1</v>
      </c>
      <c r="U328" s="8">
        <v>1</v>
      </c>
      <c r="V328" s="8">
        <v>1</v>
      </c>
      <c r="W328" s="8">
        <v>1</v>
      </c>
      <c r="X328" s="8">
        <v>0</v>
      </c>
      <c r="Y328" s="8">
        <v>0</v>
      </c>
      <c r="Z328" s="13" t="s">
        <v>934</v>
      </c>
    </row>
    <row r="329" spans="1:27">
      <c r="A329" s="8">
        <v>328</v>
      </c>
      <c r="B329" s="8">
        <v>524</v>
      </c>
      <c r="C329" s="11" t="s">
        <v>935</v>
      </c>
      <c r="D329" s="8" t="s">
        <v>48</v>
      </c>
      <c r="E329" s="8" t="s">
        <v>686</v>
      </c>
      <c r="F329" s="8" t="s">
        <v>936</v>
      </c>
      <c r="G329" s="8">
        <v>91</v>
      </c>
      <c r="H329" s="8">
        <v>90.474781493400002</v>
      </c>
      <c r="I329" s="8">
        <v>91</v>
      </c>
      <c r="J329" s="7">
        <f t="shared" si="30"/>
        <v>0</v>
      </c>
      <c r="K329" s="7">
        <f t="shared" si="33"/>
        <v>5.8051370551064777E-3</v>
      </c>
      <c r="L329" s="55">
        <f t="shared" si="32"/>
        <v>0.06</v>
      </c>
      <c r="M329" s="12" t="str">
        <f t="shared" si="31"/>
        <v>Dentro del rango</v>
      </c>
      <c r="N329" s="12" t="str">
        <f t="shared" si="34"/>
        <v>Dentro del rango</v>
      </c>
      <c r="O329" s="71">
        <f t="shared" si="35"/>
        <v>0.52521850659999814</v>
      </c>
      <c r="P329" s="8">
        <v>1</v>
      </c>
      <c r="Q329" s="8">
        <v>1</v>
      </c>
      <c r="R329" s="8">
        <v>1</v>
      </c>
      <c r="S329" s="8">
        <v>1</v>
      </c>
      <c r="T329" s="8">
        <v>1</v>
      </c>
      <c r="U329" s="8">
        <v>1</v>
      </c>
      <c r="V329" s="8">
        <v>1</v>
      </c>
      <c r="W329" s="8">
        <v>1</v>
      </c>
      <c r="X329" s="8">
        <v>0</v>
      </c>
      <c r="Y329" s="8">
        <v>0</v>
      </c>
      <c r="Z329" s="13" t="s">
        <v>934</v>
      </c>
    </row>
    <row r="330" spans="1:27" ht="30">
      <c r="A330" s="8">
        <v>329</v>
      </c>
      <c r="B330" s="8">
        <v>525</v>
      </c>
      <c r="C330" s="11" t="s">
        <v>937</v>
      </c>
      <c r="D330" s="8" t="s">
        <v>48</v>
      </c>
      <c r="E330" s="8" t="s">
        <v>686</v>
      </c>
      <c r="F330" s="8" t="s">
        <v>938</v>
      </c>
      <c r="G330" s="8">
        <v>91</v>
      </c>
      <c r="H330" s="8">
        <v>90.477883501600004</v>
      </c>
      <c r="I330" s="8">
        <v>91</v>
      </c>
      <c r="J330" s="7">
        <f t="shared" si="30"/>
        <v>0</v>
      </c>
      <c r="K330" s="7">
        <f t="shared" si="33"/>
        <v>5.7706533154122958E-3</v>
      </c>
      <c r="L330" s="55">
        <f t="shared" si="32"/>
        <v>0.06</v>
      </c>
      <c r="M330" s="12" t="str">
        <f t="shared" si="31"/>
        <v>Dentro del rango</v>
      </c>
      <c r="N330" s="12" t="str">
        <f t="shared" si="34"/>
        <v>Dentro del rango</v>
      </c>
      <c r="O330" s="71">
        <f t="shared" si="35"/>
        <v>0.52211649839999552</v>
      </c>
      <c r="P330" s="8">
        <v>1</v>
      </c>
      <c r="Q330" s="8">
        <v>1</v>
      </c>
      <c r="R330" s="8">
        <v>1</v>
      </c>
      <c r="S330" s="8">
        <v>1</v>
      </c>
      <c r="T330" s="8">
        <v>1</v>
      </c>
      <c r="U330" s="8">
        <v>1</v>
      </c>
      <c r="V330" s="8">
        <v>0</v>
      </c>
      <c r="W330" s="8">
        <v>1</v>
      </c>
      <c r="X330" s="8">
        <v>0</v>
      </c>
      <c r="Y330" s="8">
        <v>0</v>
      </c>
      <c r="Z330" s="13" t="s">
        <v>939</v>
      </c>
    </row>
    <row r="331" spans="1:27" ht="45">
      <c r="A331" s="8">
        <v>330</v>
      </c>
      <c r="B331" s="8">
        <v>526</v>
      </c>
      <c r="C331" s="11" t="s">
        <v>940</v>
      </c>
      <c r="D331" s="8" t="s">
        <v>48</v>
      </c>
      <c r="E331" s="8" t="s">
        <v>686</v>
      </c>
      <c r="F331" s="8" t="s">
        <v>941</v>
      </c>
      <c r="G331" s="8">
        <v>91</v>
      </c>
      <c r="H331" s="8">
        <v>90.470891492500002</v>
      </c>
      <c r="I331" s="8">
        <v>91</v>
      </c>
      <c r="J331" s="7">
        <f t="shared" si="30"/>
        <v>0</v>
      </c>
      <c r="K331" s="7">
        <f t="shared" si="33"/>
        <v>5.8483839251640543E-3</v>
      </c>
      <c r="L331" s="55">
        <f t="shared" si="32"/>
        <v>0.06</v>
      </c>
      <c r="M331" s="12" t="str">
        <f t="shared" si="31"/>
        <v>Dentro del rango</v>
      </c>
      <c r="N331" s="12" t="str">
        <f t="shared" si="34"/>
        <v>Dentro del rango</v>
      </c>
      <c r="O331" s="71">
        <f t="shared" si="35"/>
        <v>0.52910850749999838</v>
      </c>
      <c r="P331" s="8">
        <v>1</v>
      </c>
      <c r="Q331" s="8">
        <v>1</v>
      </c>
      <c r="R331" s="8">
        <v>1</v>
      </c>
      <c r="S331" s="8">
        <v>1</v>
      </c>
      <c r="T331" s="8">
        <v>1</v>
      </c>
      <c r="U331" s="8">
        <v>1</v>
      </c>
      <c r="V331" s="8">
        <v>0</v>
      </c>
      <c r="W331" s="8">
        <v>1</v>
      </c>
      <c r="X331" s="8">
        <v>0</v>
      </c>
      <c r="Y331" s="8">
        <v>0</v>
      </c>
      <c r="Z331" s="13" t="s">
        <v>942</v>
      </c>
    </row>
    <row r="332" spans="1:27" ht="30">
      <c r="A332" s="8">
        <v>331</v>
      </c>
      <c r="B332" s="8">
        <v>527</v>
      </c>
      <c r="C332" s="11" t="s">
        <v>943</v>
      </c>
      <c r="D332" s="8" t="s">
        <v>48</v>
      </c>
      <c r="E332" s="8" t="s">
        <v>686</v>
      </c>
      <c r="F332" s="8" t="s">
        <v>944</v>
      </c>
      <c r="G332" s="8">
        <v>91</v>
      </c>
      <c r="H332" s="8">
        <v>90.469672494999998</v>
      </c>
      <c r="I332" s="8">
        <v>91</v>
      </c>
      <c r="J332" s="7">
        <f t="shared" si="30"/>
        <v>0</v>
      </c>
      <c r="K332" s="7">
        <f t="shared" si="33"/>
        <v>5.8619368278282668E-3</v>
      </c>
      <c r="L332" s="55">
        <f t="shared" si="32"/>
        <v>0.06</v>
      </c>
      <c r="M332" s="12" t="str">
        <f t="shared" si="31"/>
        <v>Dentro del rango</v>
      </c>
      <c r="N332" s="12" t="str">
        <f t="shared" si="34"/>
        <v>Dentro del rango</v>
      </c>
      <c r="O332" s="71">
        <f t="shared" si="35"/>
        <v>0.53032750500000247</v>
      </c>
      <c r="P332" s="8">
        <v>1</v>
      </c>
      <c r="Q332" s="8">
        <v>1</v>
      </c>
      <c r="R332" s="8">
        <v>1</v>
      </c>
      <c r="S332" s="8">
        <v>1</v>
      </c>
      <c r="T332" s="8">
        <v>1</v>
      </c>
      <c r="U332" s="8">
        <v>1</v>
      </c>
      <c r="V332" s="8">
        <v>0</v>
      </c>
      <c r="W332" s="8">
        <v>1</v>
      </c>
      <c r="X332" s="8">
        <v>0</v>
      </c>
      <c r="Y332" s="8">
        <v>0</v>
      </c>
      <c r="Z332" s="13" t="s">
        <v>945</v>
      </c>
    </row>
    <row r="333" spans="1:27" ht="45">
      <c r="A333" s="8">
        <v>332</v>
      </c>
      <c r="B333" s="8">
        <v>528</v>
      </c>
      <c r="C333" s="11" t="s">
        <v>946</v>
      </c>
      <c r="D333" s="8" t="s">
        <v>48</v>
      </c>
      <c r="E333" s="8" t="s">
        <v>686</v>
      </c>
      <c r="F333" s="8" t="s">
        <v>947</v>
      </c>
      <c r="G333" s="8">
        <v>91</v>
      </c>
      <c r="H333" s="8">
        <v>90.470904501800007</v>
      </c>
      <c r="I333" s="8">
        <v>91</v>
      </c>
      <c r="J333" s="7">
        <f t="shared" si="30"/>
        <v>0</v>
      </c>
      <c r="K333" s="7">
        <f t="shared" si="33"/>
        <v>5.8482392887921914E-3</v>
      </c>
      <c r="L333" s="55">
        <f t="shared" si="32"/>
        <v>0.06</v>
      </c>
      <c r="M333" s="12" t="str">
        <f t="shared" si="31"/>
        <v>Dentro del rango</v>
      </c>
      <c r="N333" s="12" t="str">
        <f t="shared" si="34"/>
        <v>Dentro del rango</v>
      </c>
      <c r="O333" s="71">
        <f t="shared" si="35"/>
        <v>0.52909549819999313</v>
      </c>
      <c r="P333" s="8">
        <v>1</v>
      </c>
      <c r="Q333" s="8">
        <v>1</v>
      </c>
      <c r="R333" s="8">
        <v>1</v>
      </c>
      <c r="S333" s="8">
        <v>1</v>
      </c>
      <c r="T333" s="8">
        <v>1</v>
      </c>
      <c r="U333" s="8">
        <v>1</v>
      </c>
      <c r="V333" s="8">
        <v>0</v>
      </c>
      <c r="W333" s="8">
        <v>1</v>
      </c>
      <c r="X333" s="8">
        <v>0</v>
      </c>
      <c r="Y333" s="8">
        <v>0</v>
      </c>
      <c r="Z333" s="13" t="s">
        <v>948</v>
      </c>
    </row>
    <row r="334" spans="1:27">
      <c r="A334" s="8">
        <v>333</v>
      </c>
      <c r="B334" s="8">
        <v>529</v>
      </c>
      <c r="C334" s="11" t="s">
        <v>949</v>
      </c>
      <c r="D334" s="8" t="s">
        <v>48</v>
      </c>
      <c r="E334" s="8" t="s">
        <v>686</v>
      </c>
      <c r="F334" s="8" t="s">
        <v>950</v>
      </c>
      <c r="G334" s="8">
        <v>91</v>
      </c>
      <c r="H334" s="8">
        <v>90.475176495300005</v>
      </c>
      <c r="I334" s="8">
        <v>91</v>
      </c>
      <c r="J334" s="7">
        <f t="shared" si="30"/>
        <v>0</v>
      </c>
      <c r="K334" s="7">
        <f t="shared" si="33"/>
        <v>5.8007458512916929E-3</v>
      </c>
      <c r="L334" s="55">
        <f t="shared" si="32"/>
        <v>0.06</v>
      </c>
      <c r="M334" s="12" t="str">
        <f t="shared" si="31"/>
        <v>Dentro del rango</v>
      </c>
      <c r="N334" s="12" t="str">
        <f t="shared" si="34"/>
        <v>Dentro del rango</v>
      </c>
      <c r="O334" s="71">
        <f t="shared" si="35"/>
        <v>0.52482350469999517</v>
      </c>
      <c r="P334" s="8">
        <v>1</v>
      </c>
      <c r="Q334" s="8">
        <v>1</v>
      </c>
      <c r="R334" s="8">
        <v>1</v>
      </c>
      <c r="S334" s="8">
        <v>1</v>
      </c>
      <c r="T334" s="8">
        <v>1</v>
      </c>
      <c r="U334" s="8">
        <v>1</v>
      </c>
      <c r="V334" s="8">
        <v>1</v>
      </c>
      <c r="W334" s="8">
        <v>1</v>
      </c>
      <c r="X334" s="8">
        <v>0</v>
      </c>
      <c r="Y334" s="8">
        <v>0</v>
      </c>
      <c r="Z334" s="13" t="s">
        <v>951</v>
      </c>
    </row>
    <row r="335" spans="1:27" ht="45">
      <c r="A335" s="8">
        <v>334</v>
      </c>
      <c r="B335" s="8">
        <v>530</v>
      </c>
      <c r="C335" s="11" t="s">
        <v>952</v>
      </c>
      <c r="D335" s="8" t="s">
        <v>48</v>
      </c>
      <c r="E335" s="8" t="s">
        <v>686</v>
      </c>
      <c r="F335" s="8" t="s">
        <v>953</v>
      </c>
      <c r="G335" s="8">
        <v>91</v>
      </c>
      <c r="H335" s="8">
        <v>90.478517012799998</v>
      </c>
      <c r="I335" s="8">
        <v>91</v>
      </c>
      <c r="J335" s="7">
        <f t="shared" si="30"/>
        <v>0</v>
      </c>
      <c r="K335" s="7">
        <f t="shared" si="33"/>
        <v>5.7636111246853021E-3</v>
      </c>
      <c r="L335" s="55">
        <f t="shared" si="32"/>
        <v>0.06</v>
      </c>
      <c r="M335" s="12" t="str">
        <f t="shared" si="31"/>
        <v>Dentro del rango</v>
      </c>
      <c r="N335" s="12" t="str">
        <f t="shared" si="34"/>
        <v>Dentro del rango</v>
      </c>
      <c r="O335" s="71">
        <f t="shared" si="35"/>
        <v>0.52148298720000241</v>
      </c>
      <c r="P335" s="8">
        <v>1</v>
      </c>
      <c r="Q335" s="8">
        <v>1</v>
      </c>
      <c r="R335" s="8">
        <v>1</v>
      </c>
      <c r="S335" s="8">
        <v>1</v>
      </c>
      <c r="T335" s="8">
        <v>1</v>
      </c>
      <c r="U335" s="8">
        <v>1</v>
      </c>
      <c r="V335" s="8">
        <v>0</v>
      </c>
      <c r="W335" s="8">
        <v>1</v>
      </c>
      <c r="X335" s="8">
        <v>0</v>
      </c>
      <c r="Y335" s="8">
        <v>0</v>
      </c>
      <c r="Z335" s="13" t="s">
        <v>954</v>
      </c>
      <c r="AA335" s="13"/>
    </row>
    <row r="336" spans="1:27" ht="45">
      <c r="A336" s="8">
        <v>335</v>
      </c>
      <c r="B336" s="8">
        <v>531</v>
      </c>
      <c r="C336" s="11" t="s">
        <v>955</v>
      </c>
      <c r="D336" s="8" t="s">
        <v>48</v>
      </c>
      <c r="E336" s="8" t="s">
        <v>686</v>
      </c>
      <c r="F336" s="8" t="s">
        <v>956</v>
      </c>
      <c r="G336" s="8">
        <v>91</v>
      </c>
      <c r="H336" s="8">
        <v>90.474981506299997</v>
      </c>
      <c r="I336" s="8">
        <v>91</v>
      </c>
      <c r="J336" s="7">
        <f t="shared" si="30"/>
        <v>0</v>
      </c>
      <c r="K336" s="7">
        <f t="shared" si="33"/>
        <v>5.8029135232643796E-3</v>
      </c>
      <c r="L336" s="55">
        <f t="shared" si="32"/>
        <v>0.06</v>
      </c>
      <c r="M336" s="12" t="str">
        <f t="shared" si="31"/>
        <v>Dentro del rango</v>
      </c>
      <c r="N336" s="12" t="str">
        <f t="shared" si="34"/>
        <v>Dentro del rango</v>
      </c>
      <c r="O336" s="71">
        <f t="shared" si="35"/>
        <v>0.52501849370000286</v>
      </c>
      <c r="P336" s="8">
        <v>1</v>
      </c>
      <c r="Q336" s="8">
        <v>1</v>
      </c>
      <c r="R336" s="8">
        <v>1</v>
      </c>
      <c r="S336" s="8">
        <v>1</v>
      </c>
      <c r="T336" s="8">
        <v>1</v>
      </c>
      <c r="U336" s="8">
        <v>1</v>
      </c>
      <c r="V336" s="8">
        <v>0</v>
      </c>
      <c r="W336" s="8">
        <v>1</v>
      </c>
      <c r="X336" s="8">
        <v>0</v>
      </c>
      <c r="Y336" s="8">
        <v>0</v>
      </c>
      <c r="Z336" s="13" t="s">
        <v>954</v>
      </c>
    </row>
    <row r="337" spans="1:26" ht="45">
      <c r="A337" s="8">
        <v>336</v>
      </c>
      <c r="B337" s="8">
        <v>532</v>
      </c>
      <c r="C337" s="11" t="s">
        <v>957</v>
      </c>
      <c r="D337" s="8" t="s">
        <v>48</v>
      </c>
      <c r="E337" s="8" t="s">
        <v>686</v>
      </c>
      <c r="F337" s="8" t="s">
        <v>958</v>
      </c>
      <c r="G337" s="8">
        <v>91</v>
      </c>
      <c r="H337" s="8">
        <v>90.464421499699995</v>
      </c>
      <c r="I337" s="8">
        <v>91</v>
      </c>
      <c r="J337" s="7">
        <f t="shared" si="30"/>
        <v>0</v>
      </c>
      <c r="K337" s="7">
        <f t="shared" si="33"/>
        <v>5.9203219500141412E-3</v>
      </c>
      <c r="L337" s="55">
        <f t="shared" si="32"/>
        <v>0.06</v>
      </c>
      <c r="M337" s="12" t="str">
        <f t="shared" si="31"/>
        <v>Dentro del rango</v>
      </c>
      <c r="N337" s="12" t="str">
        <f t="shared" si="34"/>
        <v>Dentro del rango</v>
      </c>
      <c r="O337" s="71">
        <f t="shared" si="35"/>
        <v>0.53557850030000509</v>
      </c>
      <c r="P337" s="8">
        <v>1</v>
      </c>
      <c r="Q337" s="8">
        <v>1</v>
      </c>
      <c r="R337" s="8">
        <v>1</v>
      </c>
      <c r="S337" s="8">
        <v>1</v>
      </c>
      <c r="T337" s="8">
        <v>1</v>
      </c>
      <c r="U337" s="8">
        <v>1</v>
      </c>
      <c r="V337" s="8">
        <v>0</v>
      </c>
      <c r="W337" s="8">
        <v>1</v>
      </c>
      <c r="X337" s="8">
        <v>0</v>
      </c>
      <c r="Y337" s="8">
        <v>0</v>
      </c>
      <c r="Z337" s="13" t="s">
        <v>959</v>
      </c>
    </row>
    <row r="338" spans="1:26">
      <c r="A338" s="8">
        <v>337</v>
      </c>
      <c r="B338" s="8">
        <v>533</v>
      </c>
      <c r="C338" s="11" t="s">
        <v>960</v>
      </c>
      <c r="D338" s="8" t="s">
        <v>48</v>
      </c>
      <c r="E338" s="8" t="s">
        <v>686</v>
      </c>
      <c r="F338" s="8" t="s">
        <v>961</v>
      </c>
      <c r="G338" s="8">
        <v>91</v>
      </c>
      <c r="H338" s="8">
        <v>90.476385500600003</v>
      </c>
      <c r="I338" s="8">
        <v>91</v>
      </c>
      <c r="J338" s="7">
        <f t="shared" si="30"/>
        <v>0</v>
      </c>
      <c r="K338" s="7">
        <f t="shared" si="33"/>
        <v>5.7873056765350636E-3</v>
      </c>
      <c r="L338" s="55">
        <f t="shared" si="32"/>
        <v>0.06</v>
      </c>
      <c r="M338" s="12" t="str">
        <f t="shared" si="31"/>
        <v>Dentro del rango</v>
      </c>
      <c r="N338" s="12" t="str">
        <f t="shared" si="34"/>
        <v>Dentro del rango</v>
      </c>
      <c r="O338" s="71">
        <f t="shared" si="35"/>
        <v>0.52361449939999716</v>
      </c>
      <c r="P338" s="8">
        <v>1</v>
      </c>
      <c r="Q338" s="8">
        <v>1</v>
      </c>
      <c r="R338" s="8">
        <v>1</v>
      </c>
      <c r="S338" s="8">
        <v>1</v>
      </c>
      <c r="T338" s="8">
        <v>1</v>
      </c>
      <c r="U338" s="8">
        <v>1</v>
      </c>
      <c r="V338" s="8">
        <v>1</v>
      </c>
      <c r="W338" s="8">
        <v>1</v>
      </c>
      <c r="X338" s="8">
        <v>0</v>
      </c>
      <c r="Y338" s="8">
        <v>0</v>
      </c>
      <c r="Z338" s="13" t="s">
        <v>962</v>
      </c>
    </row>
    <row r="339" spans="1:26">
      <c r="A339" s="8">
        <v>338</v>
      </c>
      <c r="B339" s="8">
        <v>534</v>
      </c>
      <c r="C339" s="11" t="s">
        <v>963</v>
      </c>
      <c r="D339" s="8" t="s">
        <v>48</v>
      </c>
      <c r="E339" s="8" t="s">
        <v>686</v>
      </c>
      <c r="F339" s="8" t="s">
        <v>964</v>
      </c>
      <c r="G339" s="8">
        <v>91</v>
      </c>
      <c r="H339" s="8">
        <v>90.471847508099998</v>
      </c>
      <c r="I339" s="8">
        <v>91</v>
      </c>
      <c r="J339" s="7">
        <f t="shared" si="30"/>
        <v>0</v>
      </c>
      <c r="K339" s="7">
        <f t="shared" si="33"/>
        <v>5.8377551298785645E-3</v>
      </c>
      <c r="L339" s="55">
        <f t="shared" si="32"/>
        <v>0.06</v>
      </c>
      <c r="M339" s="12" t="str">
        <f t="shared" si="31"/>
        <v>Dentro del rango</v>
      </c>
      <c r="N339" s="12" t="str">
        <f t="shared" si="34"/>
        <v>Dentro del rango</v>
      </c>
      <c r="O339" s="71">
        <f t="shared" si="35"/>
        <v>0.52815249190000202</v>
      </c>
      <c r="P339" s="8">
        <v>1</v>
      </c>
      <c r="Q339" s="8">
        <v>1</v>
      </c>
      <c r="R339" s="8">
        <v>1</v>
      </c>
      <c r="S339" s="8">
        <v>1</v>
      </c>
      <c r="T339" s="8">
        <v>1</v>
      </c>
      <c r="U339" s="8">
        <v>1</v>
      </c>
      <c r="V339" s="8">
        <v>1</v>
      </c>
      <c r="W339" s="8">
        <v>1</v>
      </c>
      <c r="X339" s="8">
        <v>0</v>
      </c>
      <c r="Y339" s="8">
        <v>0</v>
      </c>
      <c r="Z339" s="13" t="s">
        <v>962</v>
      </c>
    </row>
    <row r="340" spans="1:26" ht="30">
      <c r="A340" s="8">
        <v>339</v>
      </c>
      <c r="B340" s="8">
        <v>535</v>
      </c>
      <c r="C340" s="11" t="s">
        <v>965</v>
      </c>
      <c r="D340" s="8" t="s">
        <v>48</v>
      </c>
      <c r="E340" s="8" t="s">
        <v>686</v>
      </c>
      <c r="F340" s="8" t="s">
        <v>966</v>
      </c>
      <c r="G340" s="8">
        <v>91</v>
      </c>
      <c r="H340" s="8">
        <v>87.939363051599997</v>
      </c>
      <c r="I340" s="8">
        <v>91</v>
      </c>
      <c r="J340" s="7">
        <f t="shared" si="30"/>
        <v>0</v>
      </c>
      <c r="K340" s="7">
        <f t="shared" si="33"/>
        <v>3.4803947199436948E-2</v>
      </c>
      <c r="L340" s="55">
        <f t="shared" si="32"/>
        <v>0.06</v>
      </c>
      <c r="M340" s="12" t="str">
        <f t="shared" si="31"/>
        <v>Dentro del rango</v>
      </c>
      <c r="N340" s="12" t="str">
        <f t="shared" si="34"/>
        <v>Dentro del rango</v>
      </c>
      <c r="O340" s="71">
        <f t="shared" si="35"/>
        <v>3.0606369484000027</v>
      </c>
      <c r="P340" s="8">
        <v>1</v>
      </c>
      <c r="Q340" s="8">
        <v>1</v>
      </c>
      <c r="R340" s="8">
        <v>1</v>
      </c>
      <c r="S340" s="8">
        <v>1</v>
      </c>
      <c r="T340" s="8">
        <v>1</v>
      </c>
      <c r="U340" s="8">
        <v>1</v>
      </c>
      <c r="V340" s="8">
        <v>0</v>
      </c>
      <c r="W340" s="8">
        <v>1</v>
      </c>
      <c r="X340" s="8">
        <v>0</v>
      </c>
      <c r="Y340" s="8">
        <v>0</v>
      </c>
      <c r="Z340" s="13" t="s">
        <v>967</v>
      </c>
    </row>
    <row r="341" spans="1:26" ht="105">
      <c r="A341" s="8">
        <v>340</v>
      </c>
      <c r="B341" s="8">
        <v>536</v>
      </c>
      <c r="C341" s="11" t="s">
        <v>968</v>
      </c>
      <c r="D341" s="8" t="s">
        <v>48</v>
      </c>
      <c r="E341" s="8" t="s">
        <v>686</v>
      </c>
      <c r="F341" s="8" t="s">
        <v>969</v>
      </c>
      <c r="G341" s="21">
        <v>91</v>
      </c>
      <c r="H341" s="21">
        <v>85.088238498699994</v>
      </c>
      <c r="I341" s="21">
        <v>91</v>
      </c>
      <c r="J341" s="7">
        <f t="shared" si="30"/>
        <v>0</v>
      </c>
      <c r="K341" s="7">
        <f t="shared" si="33"/>
        <v>6.9478010188098183E-2</v>
      </c>
      <c r="L341" s="55">
        <f t="shared" si="32"/>
        <v>0.06</v>
      </c>
      <c r="M341" s="12" t="str">
        <f t="shared" si="31"/>
        <v>Dentro del rango</v>
      </c>
      <c r="N341" s="12" t="str">
        <f t="shared" si="34"/>
        <v>Supera el rango</v>
      </c>
      <c r="O341" s="71">
        <f t="shared" si="35"/>
        <v>5.9117615013000062</v>
      </c>
      <c r="P341" s="8">
        <v>1</v>
      </c>
      <c r="Q341" s="8">
        <v>1</v>
      </c>
      <c r="R341" s="8">
        <v>1</v>
      </c>
      <c r="S341" s="8">
        <v>1</v>
      </c>
      <c r="T341" s="8">
        <v>0</v>
      </c>
      <c r="U341" s="8">
        <v>1</v>
      </c>
      <c r="V341" s="8">
        <v>1</v>
      </c>
      <c r="W341" s="8">
        <v>1</v>
      </c>
      <c r="X341" s="8">
        <v>0</v>
      </c>
      <c r="Y341" s="8">
        <v>0</v>
      </c>
      <c r="Z341" s="83" t="s">
        <v>970</v>
      </c>
    </row>
    <row r="342" spans="1:26" ht="75">
      <c r="A342" s="8">
        <v>341</v>
      </c>
      <c r="B342" s="8">
        <v>537</v>
      </c>
      <c r="C342" s="11" t="s">
        <v>971</v>
      </c>
      <c r="D342" s="8" t="s">
        <v>48</v>
      </c>
      <c r="E342" s="8" t="s">
        <v>686</v>
      </c>
      <c r="F342" s="8" t="s">
        <v>972</v>
      </c>
      <c r="G342" s="8">
        <v>91</v>
      </c>
      <c r="H342" s="8">
        <v>89.571064972900004</v>
      </c>
      <c r="I342" s="8">
        <v>91</v>
      </c>
      <c r="J342" s="7">
        <f t="shared" si="30"/>
        <v>0</v>
      </c>
      <c r="K342" s="7">
        <f t="shared" si="33"/>
        <v>1.5953087389686888E-2</v>
      </c>
      <c r="L342" s="55">
        <f t="shared" si="32"/>
        <v>0.06</v>
      </c>
      <c r="M342" s="12" t="str">
        <f t="shared" si="31"/>
        <v>Dentro del rango</v>
      </c>
      <c r="N342" s="12" t="str">
        <f t="shared" si="34"/>
        <v>Dentro del rango</v>
      </c>
      <c r="O342" s="71">
        <f t="shared" si="35"/>
        <v>1.4289350270999961</v>
      </c>
      <c r="P342" s="8">
        <v>1</v>
      </c>
      <c r="Q342" s="8">
        <v>1</v>
      </c>
      <c r="R342" s="8">
        <v>1</v>
      </c>
      <c r="S342" s="8">
        <v>1</v>
      </c>
      <c r="T342" s="8">
        <v>0</v>
      </c>
      <c r="U342" s="8">
        <v>1</v>
      </c>
      <c r="V342" s="8">
        <v>0</v>
      </c>
      <c r="W342" s="8">
        <v>1</v>
      </c>
      <c r="X342" s="8">
        <v>0</v>
      </c>
      <c r="Y342" s="8">
        <v>0</v>
      </c>
      <c r="Z342" s="13" t="s">
        <v>973</v>
      </c>
    </row>
    <row r="343" spans="1:26" ht="75">
      <c r="A343" s="8">
        <v>342</v>
      </c>
      <c r="B343" s="8">
        <v>538</v>
      </c>
      <c r="C343" s="11" t="s">
        <v>974</v>
      </c>
      <c r="D343" s="8" t="s">
        <v>48</v>
      </c>
      <c r="E343" s="8" t="s">
        <v>686</v>
      </c>
      <c r="F343" s="8" t="s">
        <v>975</v>
      </c>
      <c r="G343" s="8">
        <v>91</v>
      </c>
      <c r="H343" s="8">
        <v>86.024089497299997</v>
      </c>
      <c r="I343" s="8">
        <v>91</v>
      </c>
      <c r="J343" s="7">
        <f t="shared" si="30"/>
        <v>0</v>
      </c>
      <c r="K343" s="7">
        <f t="shared" si="33"/>
        <v>5.7843221960009003E-2</v>
      </c>
      <c r="L343" s="55">
        <f t="shared" si="32"/>
        <v>0.06</v>
      </c>
      <c r="M343" s="12" t="str">
        <f t="shared" si="31"/>
        <v>Dentro del rango</v>
      </c>
      <c r="N343" s="12" t="str">
        <f t="shared" si="34"/>
        <v>Dentro del rango</v>
      </c>
      <c r="O343" s="71">
        <f t="shared" si="35"/>
        <v>4.9759105027000032</v>
      </c>
      <c r="P343" s="8">
        <v>1</v>
      </c>
      <c r="Q343" s="8">
        <v>1</v>
      </c>
      <c r="R343" s="8">
        <v>1</v>
      </c>
      <c r="S343" s="8">
        <v>1</v>
      </c>
      <c r="T343" s="8">
        <v>0</v>
      </c>
      <c r="U343" s="8">
        <v>1</v>
      </c>
      <c r="V343" s="8">
        <v>0</v>
      </c>
      <c r="W343" s="8">
        <v>1</v>
      </c>
      <c r="X343" s="8">
        <v>0</v>
      </c>
      <c r="Y343" s="8">
        <v>0</v>
      </c>
      <c r="Z343" s="13" t="s">
        <v>976</v>
      </c>
    </row>
    <row r="344" spans="1:26" ht="75">
      <c r="A344" s="8">
        <v>343</v>
      </c>
      <c r="B344" s="8">
        <v>539</v>
      </c>
      <c r="C344" s="11" t="s">
        <v>977</v>
      </c>
      <c r="D344" s="8" t="s">
        <v>48</v>
      </c>
      <c r="E344" s="8" t="s">
        <v>686</v>
      </c>
      <c r="F344" s="8" t="s">
        <v>978</v>
      </c>
      <c r="G344" s="8">
        <v>91</v>
      </c>
      <c r="H344" s="8">
        <v>89.528980998600005</v>
      </c>
      <c r="I344" s="8">
        <v>91</v>
      </c>
      <c r="J344" s="7">
        <f t="shared" si="30"/>
        <v>0</v>
      </c>
      <c r="K344" s="7">
        <f t="shared" si="33"/>
        <v>1.64306460879187E-2</v>
      </c>
      <c r="L344" s="55">
        <f t="shared" si="32"/>
        <v>0.06</v>
      </c>
      <c r="M344" s="12" t="str">
        <f t="shared" si="31"/>
        <v>Dentro del rango</v>
      </c>
      <c r="N344" s="12" t="str">
        <f t="shared" si="34"/>
        <v>Dentro del rango</v>
      </c>
      <c r="O344" s="71">
        <f t="shared" si="35"/>
        <v>1.4710190013999949</v>
      </c>
      <c r="P344" s="8">
        <v>1</v>
      </c>
      <c r="Q344" s="8">
        <v>1</v>
      </c>
      <c r="R344" s="8">
        <v>1</v>
      </c>
      <c r="S344" s="8">
        <v>1</v>
      </c>
      <c r="T344" s="8">
        <v>0</v>
      </c>
      <c r="U344" s="8">
        <v>1</v>
      </c>
      <c r="V344" s="8">
        <v>0</v>
      </c>
      <c r="W344" s="8">
        <v>1</v>
      </c>
      <c r="X344" s="8">
        <v>0</v>
      </c>
      <c r="Y344" s="8">
        <v>0</v>
      </c>
      <c r="Z344" s="13" t="s">
        <v>979</v>
      </c>
    </row>
    <row r="345" spans="1:26" ht="45">
      <c r="A345" s="8">
        <v>344</v>
      </c>
      <c r="B345" s="8">
        <v>540</v>
      </c>
      <c r="C345" s="11" t="s">
        <v>980</v>
      </c>
      <c r="D345" s="8" t="s">
        <v>48</v>
      </c>
      <c r="E345" s="8" t="s">
        <v>686</v>
      </c>
      <c r="F345" s="8" t="s">
        <v>981</v>
      </c>
      <c r="G345" s="8">
        <v>91</v>
      </c>
      <c r="H345" s="8">
        <v>86.481225502699999</v>
      </c>
      <c r="I345" s="8">
        <v>91</v>
      </c>
      <c r="J345" s="7">
        <f t="shared" si="30"/>
        <v>0</v>
      </c>
      <c r="K345" s="7">
        <f t="shared" si="33"/>
        <v>5.2251508590831913E-2</v>
      </c>
      <c r="L345" s="55">
        <f t="shared" si="32"/>
        <v>0.06</v>
      </c>
      <c r="M345" s="12" t="str">
        <f t="shared" si="31"/>
        <v>Dentro del rango</v>
      </c>
      <c r="N345" s="12" t="str">
        <f t="shared" si="34"/>
        <v>Dentro del rango</v>
      </c>
      <c r="O345" s="71">
        <f t="shared" si="35"/>
        <v>4.5187744973000008</v>
      </c>
      <c r="P345" s="8">
        <v>1</v>
      </c>
      <c r="Q345" s="8">
        <v>1</v>
      </c>
      <c r="R345" s="8">
        <v>1</v>
      </c>
      <c r="S345" s="8">
        <v>1</v>
      </c>
      <c r="T345" s="8">
        <v>0</v>
      </c>
      <c r="U345" s="8">
        <v>1</v>
      </c>
      <c r="V345" s="8">
        <v>1</v>
      </c>
      <c r="W345" s="8">
        <v>1</v>
      </c>
      <c r="X345" s="8">
        <v>0</v>
      </c>
      <c r="Y345" s="8">
        <v>0</v>
      </c>
      <c r="Z345" s="13" t="s">
        <v>982</v>
      </c>
    </row>
    <row r="346" spans="1:26" ht="60">
      <c r="A346" s="8">
        <v>345</v>
      </c>
      <c r="B346" s="8">
        <v>541</v>
      </c>
      <c r="C346" s="11" t="s">
        <v>983</v>
      </c>
      <c r="D346" s="8" t="s">
        <v>48</v>
      </c>
      <c r="E346" s="8" t="s">
        <v>686</v>
      </c>
      <c r="F346" s="8" t="s">
        <v>984</v>
      </c>
      <c r="G346" s="21">
        <v>91</v>
      </c>
      <c r="H346" s="21">
        <v>84.339575003500002</v>
      </c>
      <c r="I346" s="21">
        <v>91</v>
      </c>
      <c r="J346" s="7">
        <f t="shared" si="30"/>
        <v>0</v>
      </c>
      <c r="K346" s="7">
        <f t="shared" si="33"/>
        <v>7.8971526667327846E-2</v>
      </c>
      <c r="L346" s="55">
        <f t="shared" si="32"/>
        <v>0.06</v>
      </c>
      <c r="M346" s="12" t="str">
        <f t="shared" si="31"/>
        <v>Dentro del rango</v>
      </c>
      <c r="N346" s="12" t="str">
        <f t="shared" si="34"/>
        <v>Supera el rango</v>
      </c>
      <c r="O346" s="71">
        <f t="shared" si="35"/>
        <v>6.660424996499998</v>
      </c>
      <c r="P346" s="8">
        <v>1</v>
      </c>
      <c r="Q346" s="8">
        <v>1</v>
      </c>
      <c r="R346" s="8">
        <v>1</v>
      </c>
      <c r="S346" s="8">
        <v>1</v>
      </c>
      <c r="T346" s="8">
        <v>0</v>
      </c>
      <c r="U346" s="8">
        <v>1</v>
      </c>
      <c r="V346" s="8">
        <v>1</v>
      </c>
      <c r="W346" s="8">
        <v>1</v>
      </c>
      <c r="X346" s="8">
        <v>0</v>
      </c>
      <c r="Y346" s="8">
        <v>0</v>
      </c>
      <c r="Z346" s="83" t="s">
        <v>985</v>
      </c>
    </row>
    <row r="347" spans="1:26" ht="60">
      <c r="A347" s="8">
        <v>346</v>
      </c>
      <c r="B347" s="8">
        <v>542</v>
      </c>
      <c r="C347" s="11" t="s">
        <v>986</v>
      </c>
      <c r="D347" s="8" t="s">
        <v>48</v>
      </c>
      <c r="E347" s="8" t="s">
        <v>686</v>
      </c>
      <c r="F347" s="8" t="s">
        <v>987</v>
      </c>
      <c r="G347" s="21">
        <v>91</v>
      </c>
      <c r="H347" s="21">
        <v>85.605764237800003</v>
      </c>
      <c r="I347" s="21">
        <v>91</v>
      </c>
      <c r="J347" s="7">
        <f t="shared" si="30"/>
        <v>0</v>
      </c>
      <c r="K347" s="7">
        <f t="shared" si="33"/>
        <v>6.3012529707878295E-2</v>
      </c>
      <c r="L347" s="55">
        <f t="shared" si="32"/>
        <v>0.06</v>
      </c>
      <c r="M347" s="12" t="str">
        <f t="shared" si="31"/>
        <v>Dentro del rango</v>
      </c>
      <c r="N347" s="12" t="str">
        <f t="shared" si="34"/>
        <v>Supera el rango</v>
      </c>
      <c r="O347" s="71">
        <f t="shared" si="35"/>
        <v>5.3942357621999975</v>
      </c>
      <c r="P347" s="8">
        <v>1</v>
      </c>
      <c r="Q347" s="8">
        <v>1</v>
      </c>
      <c r="R347" s="8">
        <v>1</v>
      </c>
      <c r="S347" s="8">
        <v>1</v>
      </c>
      <c r="T347" s="8">
        <v>0</v>
      </c>
      <c r="U347" s="8">
        <v>1</v>
      </c>
      <c r="V347" s="8">
        <v>1</v>
      </c>
      <c r="W347" s="8">
        <v>1</v>
      </c>
      <c r="X347" s="8">
        <v>0</v>
      </c>
      <c r="Y347" s="8">
        <v>0</v>
      </c>
      <c r="Z347" s="83" t="s">
        <v>988</v>
      </c>
    </row>
    <row r="348" spans="1:26" ht="75">
      <c r="A348" s="8">
        <v>347</v>
      </c>
      <c r="B348" s="8">
        <v>543</v>
      </c>
      <c r="C348" s="11" t="s">
        <v>989</v>
      </c>
      <c r="D348" s="8" t="s">
        <v>48</v>
      </c>
      <c r="E348" s="8" t="s">
        <v>686</v>
      </c>
      <c r="F348" s="8" t="s">
        <v>990</v>
      </c>
      <c r="G348" s="8">
        <v>91</v>
      </c>
      <c r="H348" s="8">
        <v>90.416404500300004</v>
      </c>
      <c r="I348" s="8">
        <v>91</v>
      </c>
      <c r="J348" s="7">
        <f t="shared" si="30"/>
        <v>0</v>
      </c>
      <c r="K348" s="7">
        <f t="shared" si="33"/>
        <v>6.4545311542227885E-3</v>
      </c>
      <c r="L348" s="55">
        <f t="shared" si="32"/>
        <v>0.06</v>
      </c>
      <c r="M348" s="12" t="str">
        <f t="shared" si="31"/>
        <v>Dentro del rango</v>
      </c>
      <c r="N348" s="12" t="str">
        <f t="shared" si="34"/>
        <v>Dentro del rango</v>
      </c>
      <c r="O348" s="71">
        <f t="shared" si="35"/>
        <v>0.58359549969999591</v>
      </c>
      <c r="P348" s="8">
        <v>1</v>
      </c>
      <c r="Q348" s="8">
        <v>1</v>
      </c>
      <c r="R348" s="8">
        <v>1</v>
      </c>
      <c r="S348" s="8">
        <v>1</v>
      </c>
      <c r="T348" s="8">
        <v>0</v>
      </c>
      <c r="U348" s="8">
        <v>1</v>
      </c>
      <c r="V348" s="8">
        <v>0</v>
      </c>
      <c r="W348" s="8">
        <v>1</v>
      </c>
      <c r="X348" s="8">
        <v>0</v>
      </c>
      <c r="Y348" s="8">
        <v>0</v>
      </c>
      <c r="Z348" s="13" t="s">
        <v>991</v>
      </c>
    </row>
    <row r="349" spans="1:26" ht="105">
      <c r="A349" s="8">
        <v>348</v>
      </c>
      <c r="B349" s="8">
        <v>544</v>
      </c>
      <c r="C349" s="11" t="s">
        <v>992</v>
      </c>
      <c r="D349" s="8" t="s">
        <v>48</v>
      </c>
      <c r="E349" s="8" t="s">
        <v>686</v>
      </c>
      <c r="F349" s="8" t="s">
        <v>993</v>
      </c>
      <c r="G349" s="21">
        <v>91</v>
      </c>
      <c r="H349" s="21">
        <v>85.217206000199994</v>
      </c>
      <c r="I349" s="21">
        <v>91</v>
      </c>
      <c r="J349" s="7">
        <f t="shared" si="30"/>
        <v>0</v>
      </c>
      <c r="K349" s="7">
        <f t="shared" si="33"/>
        <v>6.7859464904146641E-2</v>
      </c>
      <c r="L349" s="55">
        <f t="shared" si="32"/>
        <v>0.06</v>
      </c>
      <c r="M349" s="12" t="str">
        <f t="shared" si="31"/>
        <v>Dentro del rango</v>
      </c>
      <c r="N349" s="12" t="str">
        <f t="shared" si="34"/>
        <v>Supera el rango</v>
      </c>
      <c r="O349" s="71">
        <f t="shared" si="35"/>
        <v>5.7827939998000062</v>
      </c>
      <c r="P349" s="8">
        <v>1</v>
      </c>
      <c r="Q349" s="8">
        <v>1</v>
      </c>
      <c r="R349" s="8">
        <v>1</v>
      </c>
      <c r="S349" s="8">
        <v>1</v>
      </c>
      <c r="T349" s="8">
        <v>0</v>
      </c>
      <c r="U349" s="8">
        <v>1</v>
      </c>
      <c r="V349" s="8">
        <v>0</v>
      </c>
      <c r="W349" s="8">
        <v>1</v>
      </c>
      <c r="X349" s="8">
        <v>0</v>
      </c>
      <c r="Y349" s="8">
        <v>0</v>
      </c>
      <c r="Z349" s="83" t="s">
        <v>994</v>
      </c>
    </row>
    <row r="350" spans="1:26" ht="105">
      <c r="A350" s="8">
        <v>349</v>
      </c>
      <c r="B350" s="8">
        <v>545</v>
      </c>
      <c r="C350" s="11" t="s">
        <v>995</v>
      </c>
      <c r="D350" s="8" t="s">
        <v>48</v>
      </c>
      <c r="E350" s="8" t="s">
        <v>686</v>
      </c>
      <c r="F350" s="8" t="s">
        <v>996</v>
      </c>
      <c r="G350" s="21">
        <v>91</v>
      </c>
      <c r="H350" s="21">
        <v>84.929352538900005</v>
      </c>
      <c r="I350" s="21">
        <v>91</v>
      </c>
      <c r="J350" s="7">
        <f t="shared" si="30"/>
        <v>0</v>
      </c>
      <c r="K350" s="7">
        <f t="shared" si="33"/>
        <v>7.1478791249697443E-2</v>
      </c>
      <c r="L350" s="55">
        <f t="shared" si="32"/>
        <v>0.06</v>
      </c>
      <c r="M350" s="12" t="str">
        <f t="shared" si="31"/>
        <v>Dentro del rango</v>
      </c>
      <c r="N350" s="12" t="str">
        <f t="shared" si="34"/>
        <v>Supera el rango</v>
      </c>
      <c r="O350" s="71">
        <f t="shared" si="35"/>
        <v>6.0706474610999948</v>
      </c>
      <c r="P350" s="8">
        <v>1</v>
      </c>
      <c r="Q350" s="8">
        <v>1</v>
      </c>
      <c r="R350" s="8">
        <v>1</v>
      </c>
      <c r="S350" s="8">
        <v>1</v>
      </c>
      <c r="T350" s="8">
        <v>0</v>
      </c>
      <c r="U350" s="8">
        <v>1</v>
      </c>
      <c r="V350" s="8">
        <v>0</v>
      </c>
      <c r="W350" s="8">
        <v>1</v>
      </c>
      <c r="X350" s="8">
        <v>0</v>
      </c>
      <c r="Y350" s="8">
        <v>0</v>
      </c>
      <c r="Z350" s="83" t="s">
        <v>994</v>
      </c>
    </row>
    <row r="351" spans="1:26" ht="60">
      <c r="A351" s="8">
        <v>350</v>
      </c>
      <c r="B351" s="8">
        <v>546</v>
      </c>
      <c r="C351" s="11" t="s">
        <v>997</v>
      </c>
      <c r="D351" s="8" t="s">
        <v>48</v>
      </c>
      <c r="E351" s="8" t="s">
        <v>686</v>
      </c>
      <c r="F351" s="8" t="s">
        <v>998</v>
      </c>
      <c r="G351" s="8">
        <v>91</v>
      </c>
      <c r="H351" s="8">
        <v>87.497317397299994</v>
      </c>
      <c r="I351" s="8">
        <v>91</v>
      </c>
      <c r="J351" s="7">
        <f t="shared" si="30"/>
        <v>0</v>
      </c>
      <c r="K351" s="7">
        <f t="shared" si="33"/>
        <v>4.0031885626793995E-2</v>
      </c>
      <c r="L351" s="55">
        <f t="shared" si="32"/>
        <v>0.06</v>
      </c>
      <c r="M351" s="12" t="str">
        <f t="shared" si="31"/>
        <v>Dentro del rango</v>
      </c>
      <c r="N351" s="12" t="str">
        <f t="shared" si="34"/>
        <v>Dentro del rango</v>
      </c>
      <c r="O351" s="71">
        <f t="shared" si="35"/>
        <v>3.5026826027000055</v>
      </c>
      <c r="P351" s="8">
        <v>1</v>
      </c>
      <c r="Q351" s="8">
        <v>1</v>
      </c>
      <c r="R351" s="8">
        <v>1</v>
      </c>
      <c r="S351" s="8">
        <v>1</v>
      </c>
      <c r="T351" s="8">
        <v>0</v>
      </c>
      <c r="U351" s="8">
        <v>1</v>
      </c>
      <c r="V351" s="8">
        <v>0</v>
      </c>
      <c r="W351" s="8">
        <v>1</v>
      </c>
      <c r="X351" s="8">
        <v>0</v>
      </c>
      <c r="Y351" s="8">
        <v>0</v>
      </c>
      <c r="Z351" s="13" t="s">
        <v>999</v>
      </c>
    </row>
    <row r="352" spans="1:26" ht="90">
      <c r="A352" s="8">
        <v>351</v>
      </c>
      <c r="B352" s="8">
        <v>547</v>
      </c>
      <c r="C352" s="11" t="s">
        <v>1000</v>
      </c>
      <c r="D352" s="8" t="s">
        <v>48</v>
      </c>
      <c r="E352" s="8" t="s">
        <v>686</v>
      </c>
      <c r="F352" s="8" t="s">
        <v>1001</v>
      </c>
      <c r="G352" s="21">
        <v>91</v>
      </c>
      <c r="H352" s="21">
        <v>85.642442498600005</v>
      </c>
      <c r="I352" s="21">
        <v>91</v>
      </c>
      <c r="J352" s="7">
        <f t="shared" si="30"/>
        <v>0</v>
      </c>
      <c r="K352" s="7">
        <f t="shared" si="33"/>
        <v>6.2557271197485692E-2</v>
      </c>
      <c r="L352" s="55">
        <f t="shared" si="32"/>
        <v>0.06</v>
      </c>
      <c r="M352" s="12" t="str">
        <f t="shared" si="31"/>
        <v>Dentro del rango</v>
      </c>
      <c r="N352" s="12" t="str">
        <f t="shared" si="34"/>
        <v>Supera el rango</v>
      </c>
      <c r="O352" s="71">
        <f t="shared" si="35"/>
        <v>5.3575575013999952</v>
      </c>
      <c r="P352" s="8">
        <v>1</v>
      </c>
      <c r="Q352" s="8">
        <v>1</v>
      </c>
      <c r="R352" s="8">
        <v>1</v>
      </c>
      <c r="S352" s="8">
        <v>1</v>
      </c>
      <c r="T352" s="8">
        <v>0</v>
      </c>
      <c r="U352" s="8">
        <v>1</v>
      </c>
      <c r="V352" s="8">
        <v>0</v>
      </c>
      <c r="W352" s="8">
        <v>1</v>
      </c>
      <c r="X352" s="8">
        <v>0</v>
      </c>
      <c r="Y352" s="8">
        <v>0</v>
      </c>
      <c r="Z352" s="83" t="s">
        <v>1002</v>
      </c>
    </row>
    <row r="353" spans="1:26" ht="60">
      <c r="A353" s="8">
        <v>352</v>
      </c>
      <c r="B353" s="8">
        <v>548</v>
      </c>
      <c r="C353" s="11" t="s">
        <v>1003</v>
      </c>
      <c r="D353" s="8" t="s">
        <v>48</v>
      </c>
      <c r="E353" s="8" t="s">
        <v>686</v>
      </c>
      <c r="F353" s="8" t="s">
        <v>1004</v>
      </c>
      <c r="G353" s="8">
        <v>91</v>
      </c>
      <c r="H353" s="8">
        <v>89.424098500699998</v>
      </c>
      <c r="I353" s="8">
        <v>91</v>
      </c>
      <c r="J353" s="7">
        <f t="shared" si="30"/>
        <v>0</v>
      </c>
      <c r="K353" s="7">
        <f t="shared" si="33"/>
        <v>1.7622783183972118E-2</v>
      </c>
      <c r="L353" s="55">
        <f t="shared" si="32"/>
        <v>0.06</v>
      </c>
      <c r="M353" s="12" t="str">
        <f t="shared" si="31"/>
        <v>Dentro del rango</v>
      </c>
      <c r="N353" s="12" t="str">
        <f t="shared" si="34"/>
        <v>Dentro del rango</v>
      </c>
      <c r="O353" s="71">
        <f t="shared" si="35"/>
        <v>1.5759014993000022</v>
      </c>
      <c r="P353" s="8">
        <v>1</v>
      </c>
      <c r="Q353" s="8">
        <v>1</v>
      </c>
      <c r="R353" s="8">
        <v>1</v>
      </c>
      <c r="S353" s="8">
        <v>1</v>
      </c>
      <c r="T353" s="8">
        <v>0</v>
      </c>
      <c r="U353" s="8">
        <v>1</v>
      </c>
      <c r="V353" s="8">
        <v>0</v>
      </c>
      <c r="W353" s="8">
        <v>1</v>
      </c>
      <c r="X353" s="8">
        <v>0</v>
      </c>
      <c r="Y353" s="8">
        <v>0</v>
      </c>
      <c r="Z353" s="13" t="s">
        <v>1005</v>
      </c>
    </row>
    <row r="354" spans="1:26" ht="45">
      <c r="A354" s="8">
        <v>353</v>
      </c>
      <c r="B354" s="8">
        <v>549</v>
      </c>
      <c r="C354" s="11" t="s">
        <v>1006</v>
      </c>
      <c r="D354" s="8" t="s">
        <v>48</v>
      </c>
      <c r="E354" s="8" t="s">
        <v>686</v>
      </c>
      <c r="F354" s="8" t="s">
        <v>1007</v>
      </c>
      <c r="G354" s="8">
        <v>91</v>
      </c>
      <c r="H354" s="8">
        <v>89.263878494500005</v>
      </c>
      <c r="I354" s="8">
        <v>91</v>
      </c>
      <c r="J354" s="7">
        <f t="shared" si="30"/>
        <v>0</v>
      </c>
      <c r="K354" s="7">
        <f t="shared" si="33"/>
        <v>1.9449317403421651E-2</v>
      </c>
      <c r="L354" s="55">
        <f t="shared" si="32"/>
        <v>0.06</v>
      </c>
      <c r="M354" s="12" t="str">
        <f t="shared" si="31"/>
        <v>Dentro del rango</v>
      </c>
      <c r="N354" s="12" t="str">
        <f t="shared" si="34"/>
        <v>Dentro del rango</v>
      </c>
      <c r="O354" s="71">
        <f t="shared" si="35"/>
        <v>1.7361215054999946</v>
      </c>
      <c r="P354" s="8">
        <v>1</v>
      </c>
      <c r="Q354" s="8">
        <v>1</v>
      </c>
      <c r="R354" s="8">
        <v>1</v>
      </c>
      <c r="S354" s="8">
        <v>1</v>
      </c>
      <c r="T354" s="8">
        <v>0</v>
      </c>
      <c r="U354" s="8">
        <v>1</v>
      </c>
      <c r="V354" s="8">
        <v>1</v>
      </c>
      <c r="W354" s="8">
        <v>1</v>
      </c>
      <c r="X354" s="8">
        <v>0</v>
      </c>
      <c r="Y354" s="8">
        <v>0</v>
      </c>
      <c r="Z354" s="13" t="s">
        <v>1008</v>
      </c>
    </row>
    <row r="355" spans="1:26" ht="60">
      <c r="A355" s="8">
        <v>354</v>
      </c>
      <c r="B355" s="8">
        <v>550</v>
      </c>
      <c r="C355" s="11" t="s">
        <v>1009</v>
      </c>
      <c r="D355" s="8" t="s">
        <v>48</v>
      </c>
      <c r="E355" s="8" t="s">
        <v>686</v>
      </c>
      <c r="F355" s="8" t="s">
        <v>1010</v>
      </c>
      <c r="G355" s="8">
        <v>91</v>
      </c>
      <c r="H355" s="8">
        <v>91.144302500799995</v>
      </c>
      <c r="I355" s="8">
        <v>91</v>
      </c>
      <c r="J355" s="7">
        <f t="shared" si="30"/>
        <v>0</v>
      </c>
      <c r="K355" s="7">
        <f t="shared" si="33"/>
        <v>1.5832311712378113E-3</v>
      </c>
      <c r="L355" s="55">
        <f t="shared" si="32"/>
        <v>0.06</v>
      </c>
      <c r="M355" s="12" t="str">
        <f t="shared" si="31"/>
        <v>Dentro del rango</v>
      </c>
      <c r="N355" s="12" t="str">
        <f t="shared" si="34"/>
        <v>Dentro del rango</v>
      </c>
      <c r="O355" s="71">
        <f t="shared" si="35"/>
        <v>0.14430250079999496</v>
      </c>
      <c r="P355" s="8">
        <v>1</v>
      </c>
      <c r="Q355" s="8">
        <v>1</v>
      </c>
      <c r="R355" s="8">
        <v>1</v>
      </c>
      <c r="S355" s="8">
        <v>1</v>
      </c>
      <c r="T355" s="8">
        <v>0</v>
      </c>
      <c r="U355" s="8">
        <v>1</v>
      </c>
      <c r="V355" s="8">
        <v>0</v>
      </c>
      <c r="W355" s="8">
        <v>1</v>
      </c>
      <c r="X355" s="8">
        <v>0</v>
      </c>
      <c r="Y355" s="8">
        <v>0</v>
      </c>
      <c r="Z355" s="13" t="s">
        <v>1011</v>
      </c>
    </row>
    <row r="356" spans="1:26" ht="60">
      <c r="A356" s="8">
        <v>355</v>
      </c>
      <c r="B356" s="8">
        <v>551</v>
      </c>
      <c r="C356" s="11" t="s">
        <v>1012</v>
      </c>
      <c r="D356" s="8" t="s">
        <v>48</v>
      </c>
      <c r="E356" s="8" t="s">
        <v>686</v>
      </c>
      <c r="F356" s="8" t="s">
        <v>1013</v>
      </c>
      <c r="G356" s="8">
        <v>91</v>
      </c>
      <c r="H356" s="8">
        <v>91.149154502399995</v>
      </c>
      <c r="I356" s="8">
        <v>91</v>
      </c>
      <c r="J356" s="7">
        <f t="shared" si="30"/>
        <v>0</v>
      </c>
      <c r="K356" s="7">
        <f t="shared" si="33"/>
        <v>1.6363783428848748E-3</v>
      </c>
      <c r="L356" s="55">
        <f t="shared" si="32"/>
        <v>0.06</v>
      </c>
      <c r="M356" s="12" t="str">
        <f t="shared" si="31"/>
        <v>Dentro del rango</v>
      </c>
      <c r="N356" s="12" t="str">
        <f t="shared" si="34"/>
        <v>Dentro del rango</v>
      </c>
      <c r="O356" s="71">
        <f t="shared" si="35"/>
        <v>0.14915450239999473</v>
      </c>
      <c r="P356" s="8">
        <v>1</v>
      </c>
      <c r="Q356" s="8">
        <v>1</v>
      </c>
      <c r="R356" s="8">
        <v>1</v>
      </c>
      <c r="S356" s="8">
        <v>1</v>
      </c>
      <c r="T356" s="8">
        <v>0</v>
      </c>
      <c r="U356" s="8">
        <v>1</v>
      </c>
      <c r="V356" s="8">
        <v>0</v>
      </c>
      <c r="W356" s="8">
        <v>1</v>
      </c>
      <c r="X356" s="8">
        <v>0</v>
      </c>
      <c r="Y356" s="8">
        <v>0</v>
      </c>
      <c r="Z356" s="13" t="s">
        <v>1014</v>
      </c>
    </row>
    <row r="357" spans="1:26" ht="60">
      <c r="A357" s="8">
        <v>356</v>
      </c>
      <c r="B357" s="8">
        <v>552</v>
      </c>
      <c r="C357" s="11" t="s">
        <v>1015</v>
      </c>
      <c r="D357" s="8" t="s">
        <v>48</v>
      </c>
      <c r="E357" s="8" t="s">
        <v>686</v>
      </c>
      <c r="F357" s="8" t="s">
        <v>1016</v>
      </c>
      <c r="G357" s="8">
        <v>91</v>
      </c>
      <c r="H357" s="8">
        <v>91.138794001500003</v>
      </c>
      <c r="I357" s="8">
        <v>91</v>
      </c>
      <c r="J357" s="7">
        <f t="shared" si="30"/>
        <v>0</v>
      </c>
      <c r="K357" s="7">
        <f t="shared" si="33"/>
        <v>1.5228860884171709E-3</v>
      </c>
      <c r="L357" s="55">
        <f t="shared" si="32"/>
        <v>0.06</v>
      </c>
      <c r="M357" s="12" t="str">
        <f t="shared" si="31"/>
        <v>Dentro del rango</v>
      </c>
      <c r="N357" s="12" t="str">
        <f t="shared" si="34"/>
        <v>Dentro del rango</v>
      </c>
      <c r="O357" s="71">
        <f t="shared" si="35"/>
        <v>0.13879400150000265</v>
      </c>
      <c r="P357" s="8">
        <v>1</v>
      </c>
      <c r="Q357" s="8">
        <v>1</v>
      </c>
      <c r="R357" s="8">
        <v>1</v>
      </c>
      <c r="S357" s="8">
        <v>1</v>
      </c>
      <c r="T357" s="8">
        <v>0</v>
      </c>
      <c r="U357" s="8">
        <v>1</v>
      </c>
      <c r="V357" s="8">
        <v>0</v>
      </c>
      <c r="W357" s="8">
        <v>1</v>
      </c>
      <c r="X357" s="8">
        <v>0</v>
      </c>
      <c r="Y357" s="8">
        <v>0</v>
      </c>
      <c r="Z357" s="13" t="s">
        <v>1017</v>
      </c>
    </row>
    <row r="358" spans="1:26" ht="45">
      <c r="A358" s="8">
        <v>357</v>
      </c>
      <c r="B358" s="8">
        <v>553</v>
      </c>
      <c r="C358" s="11" t="s">
        <v>1018</v>
      </c>
      <c r="D358" s="8" t="s">
        <v>48</v>
      </c>
      <c r="E358" s="8" t="s">
        <v>686</v>
      </c>
      <c r="F358" s="8" t="s">
        <v>1019</v>
      </c>
      <c r="G358" s="8">
        <v>91</v>
      </c>
      <c r="H358" s="8">
        <v>91.151980004199999</v>
      </c>
      <c r="I358" s="8">
        <v>91</v>
      </c>
      <c r="J358" s="7">
        <f t="shared" si="30"/>
        <v>0</v>
      </c>
      <c r="K358" s="7">
        <f t="shared" si="33"/>
        <v>1.6673253196803383E-3</v>
      </c>
      <c r="L358" s="55">
        <f t="shared" si="32"/>
        <v>0.06</v>
      </c>
      <c r="M358" s="12" t="str">
        <f t="shared" si="31"/>
        <v>Dentro del rango</v>
      </c>
      <c r="N358" s="12" t="str">
        <f t="shared" si="34"/>
        <v>Dentro del rango</v>
      </c>
      <c r="O358" s="71">
        <f t="shared" si="35"/>
        <v>0.15198000419999858</v>
      </c>
      <c r="P358" s="8">
        <v>1</v>
      </c>
      <c r="Q358" s="8">
        <v>1</v>
      </c>
      <c r="R358" s="8">
        <v>1</v>
      </c>
      <c r="S358" s="8">
        <v>1</v>
      </c>
      <c r="T358" s="8">
        <v>0</v>
      </c>
      <c r="U358" s="8">
        <v>1</v>
      </c>
      <c r="V358" s="8">
        <v>1</v>
      </c>
      <c r="W358" s="8">
        <v>1</v>
      </c>
      <c r="X358" s="8">
        <v>0</v>
      </c>
      <c r="Y358" s="8">
        <v>0</v>
      </c>
      <c r="Z358" s="13" t="s">
        <v>1008</v>
      </c>
    </row>
    <row r="359" spans="1:26" ht="45">
      <c r="A359" s="8">
        <v>358</v>
      </c>
      <c r="B359" s="8">
        <v>554</v>
      </c>
      <c r="C359" s="11" t="s">
        <v>1020</v>
      </c>
      <c r="D359" s="8" t="s">
        <v>48</v>
      </c>
      <c r="E359" s="8" t="s">
        <v>686</v>
      </c>
      <c r="F359" s="8" t="s">
        <v>1021</v>
      </c>
      <c r="G359" s="8">
        <v>91</v>
      </c>
      <c r="H359" s="8">
        <v>91.143092006499998</v>
      </c>
      <c r="I359" s="8">
        <v>91</v>
      </c>
      <c r="J359" s="7">
        <f t="shared" si="30"/>
        <v>0</v>
      </c>
      <c r="K359" s="7">
        <f t="shared" si="33"/>
        <v>1.5699709473296483E-3</v>
      </c>
      <c r="L359" s="55">
        <f t="shared" si="32"/>
        <v>0.06</v>
      </c>
      <c r="M359" s="12" t="str">
        <f t="shared" si="31"/>
        <v>Dentro del rango</v>
      </c>
      <c r="N359" s="12" t="str">
        <f t="shared" si="34"/>
        <v>Dentro del rango</v>
      </c>
      <c r="O359" s="71">
        <f t="shared" si="35"/>
        <v>0.14309200649999809</v>
      </c>
      <c r="P359" s="8">
        <v>1</v>
      </c>
      <c r="Q359" s="8">
        <v>1</v>
      </c>
      <c r="R359" s="8">
        <v>1</v>
      </c>
      <c r="S359" s="8">
        <v>1</v>
      </c>
      <c r="T359" s="8">
        <v>0</v>
      </c>
      <c r="U359" s="8">
        <v>1</v>
      </c>
      <c r="V359" s="8">
        <v>1</v>
      </c>
      <c r="W359" s="8">
        <v>1</v>
      </c>
      <c r="X359" s="8">
        <v>0</v>
      </c>
      <c r="Y359" s="8">
        <v>0</v>
      </c>
      <c r="Z359" s="13" t="s">
        <v>1022</v>
      </c>
    </row>
    <row r="360" spans="1:26" ht="30">
      <c r="A360" s="8">
        <v>359</v>
      </c>
      <c r="B360" s="8">
        <v>555</v>
      </c>
      <c r="C360" s="11" t="s">
        <v>1023</v>
      </c>
      <c r="D360" s="8" t="s">
        <v>48</v>
      </c>
      <c r="E360" s="8" t="s">
        <v>686</v>
      </c>
      <c r="F360" s="8" t="s">
        <v>1024</v>
      </c>
      <c r="G360" s="8">
        <v>91</v>
      </c>
      <c r="H360" s="8">
        <v>91.149784000699995</v>
      </c>
      <c r="I360" s="8">
        <v>91</v>
      </c>
      <c r="J360" s="7">
        <f t="shared" si="30"/>
        <v>0</v>
      </c>
      <c r="K360" s="7">
        <f t="shared" si="33"/>
        <v>1.6432732380237435E-3</v>
      </c>
      <c r="L360" s="55">
        <f t="shared" si="32"/>
        <v>0.06</v>
      </c>
      <c r="M360" s="12" t="str">
        <f t="shared" si="31"/>
        <v>Dentro del rango</v>
      </c>
      <c r="N360" s="12" t="str">
        <f t="shared" si="34"/>
        <v>Dentro del rango</v>
      </c>
      <c r="O360" s="71">
        <f t="shared" si="35"/>
        <v>0.14978400069999509</v>
      </c>
      <c r="P360" s="8">
        <v>1</v>
      </c>
      <c r="Q360" s="8">
        <v>1</v>
      </c>
      <c r="R360" s="8">
        <v>1</v>
      </c>
      <c r="S360" s="8">
        <v>1</v>
      </c>
      <c r="T360" s="8">
        <v>1</v>
      </c>
      <c r="U360" s="8">
        <v>1</v>
      </c>
      <c r="V360" s="8">
        <v>0</v>
      </c>
      <c r="W360" s="8">
        <v>1</v>
      </c>
      <c r="X360" s="8">
        <v>0</v>
      </c>
      <c r="Y360" s="8">
        <v>0</v>
      </c>
      <c r="Z360" s="13" t="s">
        <v>1025</v>
      </c>
    </row>
    <row r="361" spans="1:26" ht="30">
      <c r="A361" s="8">
        <v>360</v>
      </c>
      <c r="B361" s="8">
        <v>556</v>
      </c>
      <c r="C361" s="11" t="s">
        <v>1026</v>
      </c>
      <c r="D361" s="8" t="s">
        <v>48</v>
      </c>
      <c r="E361" s="8" t="s">
        <v>686</v>
      </c>
      <c r="F361" s="8" t="s">
        <v>1027</v>
      </c>
      <c r="G361" s="8">
        <v>91</v>
      </c>
      <c r="H361" s="8">
        <v>91.147492004300005</v>
      </c>
      <c r="I361" s="8">
        <v>91</v>
      </c>
      <c r="J361" s="7">
        <f t="shared" si="30"/>
        <v>0</v>
      </c>
      <c r="K361" s="7">
        <f t="shared" si="33"/>
        <v>1.6181685426193326E-3</v>
      </c>
      <c r="L361" s="55">
        <f t="shared" si="32"/>
        <v>0.06</v>
      </c>
      <c r="M361" s="12" t="str">
        <f t="shared" si="31"/>
        <v>Dentro del rango</v>
      </c>
      <c r="N361" s="12" t="str">
        <f t="shared" si="34"/>
        <v>Dentro del rango</v>
      </c>
      <c r="O361" s="71">
        <f t="shared" si="35"/>
        <v>0.14749200430000542</v>
      </c>
      <c r="P361" s="8">
        <v>1</v>
      </c>
      <c r="Q361" s="8">
        <v>1</v>
      </c>
      <c r="R361" s="8">
        <v>1</v>
      </c>
      <c r="S361" s="8">
        <v>1</v>
      </c>
      <c r="T361" s="8">
        <v>1</v>
      </c>
      <c r="U361" s="8">
        <v>1</v>
      </c>
      <c r="V361" s="8">
        <v>0</v>
      </c>
      <c r="W361" s="8">
        <v>1</v>
      </c>
      <c r="X361" s="8">
        <v>0</v>
      </c>
      <c r="Y361" s="8">
        <v>0</v>
      </c>
      <c r="Z361" s="13" t="s">
        <v>1028</v>
      </c>
    </row>
    <row r="362" spans="1:26">
      <c r="A362" s="8">
        <v>361</v>
      </c>
      <c r="B362" s="8">
        <v>557</v>
      </c>
      <c r="C362" s="11" t="s">
        <v>1029</v>
      </c>
      <c r="D362" s="8" t="s">
        <v>48</v>
      </c>
      <c r="E362" s="8" t="s">
        <v>1030</v>
      </c>
      <c r="F362" s="8" t="s">
        <v>1031</v>
      </c>
      <c r="G362" s="8">
        <v>91</v>
      </c>
      <c r="H362" s="8">
        <v>91.151026498199997</v>
      </c>
      <c r="I362" s="17">
        <v>91</v>
      </c>
      <c r="J362" s="7">
        <f t="shared" si="30"/>
        <v>0</v>
      </c>
      <c r="K362" s="7">
        <f t="shared" si="33"/>
        <v>1.6568820341587606E-3</v>
      </c>
      <c r="L362" s="55">
        <f t="shared" si="32"/>
        <v>0.06</v>
      </c>
      <c r="M362" s="12" t="str">
        <f t="shared" si="31"/>
        <v>Dentro del rango</v>
      </c>
      <c r="N362" s="12" t="str">
        <f t="shared" si="34"/>
        <v>Dentro del rango</v>
      </c>
      <c r="O362" s="71">
        <f t="shared" si="35"/>
        <v>0.15102649819999669</v>
      </c>
      <c r="P362" s="17">
        <v>1</v>
      </c>
      <c r="Q362" s="18">
        <v>1</v>
      </c>
      <c r="R362" s="18">
        <v>1</v>
      </c>
      <c r="S362" s="18">
        <v>1</v>
      </c>
      <c r="T362" s="18">
        <v>1</v>
      </c>
      <c r="U362" s="18">
        <v>1</v>
      </c>
      <c r="V362" s="18">
        <v>1</v>
      </c>
      <c r="W362" s="18">
        <v>1</v>
      </c>
      <c r="X362" s="18">
        <v>0</v>
      </c>
      <c r="Y362" s="18">
        <v>0</v>
      </c>
      <c r="Z362" s="19" t="s">
        <v>1032</v>
      </c>
    </row>
    <row r="363" spans="1:26" ht="30">
      <c r="A363" s="8">
        <v>362</v>
      </c>
      <c r="B363" s="8">
        <v>558</v>
      </c>
      <c r="C363" s="11" t="s">
        <v>1033</v>
      </c>
      <c r="D363" s="8" t="s">
        <v>48</v>
      </c>
      <c r="E363" s="8" t="s">
        <v>1030</v>
      </c>
      <c r="F363" s="8" t="s">
        <v>1034</v>
      </c>
      <c r="G363" s="8">
        <v>91</v>
      </c>
      <c r="H363" s="8">
        <v>91.152843997600002</v>
      </c>
      <c r="I363" s="31">
        <v>91</v>
      </c>
      <c r="J363" s="7">
        <f t="shared" si="30"/>
        <v>0</v>
      </c>
      <c r="K363" s="7">
        <f t="shared" si="33"/>
        <v>1.6767880287314552E-3</v>
      </c>
      <c r="L363" s="55">
        <f t="shared" si="32"/>
        <v>0.06</v>
      </c>
      <c r="M363" s="12" t="str">
        <f t="shared" si="31"/>
        <v>Dentro del rango</v>
      </c>
      <c r="N363" s="12" t="str">
        <f t="shared" si="34"/>
        <v>Dentro del rango</v>
      </c>
      <c r="O363" s="71">
        <f t="shared" si="35"/>
        <v>0.15284399760000156</v>
      </c>
      <c r="P363" s="31">
        <v>1</v>
      </c>
      <c r="Q363" s="32">
        <v>1</v>
      </c>
      <c r="R363" s="32">
        <v>1</v>
      </c>
      <c r="S363" s="32">
        <v>1</v>
      </c>
      <c r="T363" s="32">
        <v>1</v>
      </c>
      <c r="U363" s="32">
        <v>1</v>
      </c>
      <c r="V363" s="32">
        <v>0</v>
      </c>
      <c r="W363" s="32">
        <v>0</v>
      </c>
      <c r="X363" s="32">
        <v>0</v>
      </c>
      <c r="Y363" s="32">
        <v>0</v>
      </c>
      <c r="Z363" s="30" t="s">
        <v>1035</v>
      </c>
    </row>
    <row r="364" spans="1:26" ht="30">
      <c r="A364" s="8">
        <v>363</v>
      </c>
      <c r="B364" s="8">
        <v>559</v>
      </c>
      <c r="C364" s="11" t="s">
        <v>1036</v>
      </c>
      <c r="D364" s="8" t="s">
        <v>48</v>
      </c>
      <c r="E364" s="8" t="s">
        <v>1030</v>
      </c>
      <c r="F364" s="8" t="s">
        <v>1037</v>
      </c>
      <c r="G364" s="8">
        <v>91</v>
      </c>
      <c r="H364" s="8">
        <v>91.143427994500001</v>
      </c>
      <c r="I364" s="31">
        <v>91</v>
      </c>
      <c r="J364" s="7">
        <f t="shared" si="30"/>
        <v>0</v>
      </c>
      <c r="K364" s="7">
        <f t="shared" si="33"/>
        <v>1.5736515254688086E-3</v>
      </c>
      <c r="L364" s="55">
        <f t="shared" si="32"/>
        <v>0.06</v>
      </c>
      <c r="M364" s="12" t="str">
        <f t="shared" si="31"/>
        <v>Dentro del rango</v>
      </c>
      <c r="N364" s="12" t="str">
        <f t="shared" si="34"/>
        <v>Dentro del rango</v>
      </c>
      <c r="O364" s="71">
        <f t="shared" si="35"/>
        <v>0.14342799450000143</v>
      </c>
      <c r="P364" s="31">
        <v>1</v>
      </c>
      <c r="Q364" s="32">
        <v>1</v>
      </c>
      <c r="R364" s="32">
        <v>1</v>
      </c>
      <c r="S364" s="32">
        <v>1</v>
      </c>
      <c r="T364" s="32">
        <v>1</v>
      </c>
      <c r="U364" s="32">
        <v>1</v>
      </c>
      <c r="V364" s="32">
        <v>0</v>
      </c>
      <c r="W364" s="32">
        <v>0</v>
      </c>
      <c r="X364" s="32">
        <v>0</v>
      </c>
      <c r="Y364" s="32">
        <v>0</v>
      </c>
      <c r="Z364" s="30" t="s">
        <v>1038</v>
      </c>
    </row>
    <row r="365" spans="1:26">
      <c r="A365" s="8">
        <v>364</v>
      </c>
      <c r="B365" s="8">
        <v>560</v>
      </c>
      <c r="C365" s="11" t="s">
        <v>1039</v>
      </c>
      <c r="D365" s="8" t="s">
        <v>48</v>
      </c>
      <c r="E365" s="8" t="s">
        <v>1030</v>
      </c>
      <c r="F365" s="8" t="s">
        <v>1040</v>
      </c>
      <c r="G365" s="8">
        <v>20</v>
      </c>
      <c r="H365" s="8">
        <v>20.255572996000001</v>
      </c>
      <c r="I365" s="31">
        <v>20</v>
      </c>
      <c r="J365" s="7">
        <f t="shared" si="30"/>
        <v>0</v>
      </c>
      <c r="K365" s="7">
        <f t="shared" si="33"/>
        <v>1.2617416256280241E-2</v>
      </c>
      <c r="L365" s="55">
        <f t="shared" si="32"/>
        <v>7.0000000000000007E-2</v>
      </c>
      <c r="M365" s="12" t="str">
        <f t="shared" si="31"/>
        <v>Dentro del rango</v>
      </c>
      <c r="N365" s="12" t="str">
        <f t="shared" si="34"/>
        <v>Dentro del rango</v>
      </c>
      <c r="O365" s="71">
        <f t="shared" si="35"/>
        <v>0.2555729960000015</v>
      </c>
      <c r="P365" s="31">
        <v>1</v>
      </c>
      <c r="Q365" s="32">
        <v>1</v>
      </c>
      <c r="R365" s="32">
        <v>1</v>
      </c>
      <c r="S365" s="32">
        <v>1</v>
      </c>
      <c r="T365" s="32">
        <v>1</v>
      </c>
      <c r="U365" s="32">
        <v>1</v>
      </c>
      <c r="V365" s="32">
        <v>1</v>
      </c>
      <c r="W365" s="32">
        <v>1</v>
      </c>
      <c r="X365" s="32">
        <v>0</v>
      </c>
      <c r="Y365" s="32">
        <v>0</v>
      </c>
      <c r="Z365" s="30" t="s">
        <v>1041</v>
      </c>
    </row>
    <row r="366" spans="1:26" ht="45">
      <c r="A366" s="8">
        <v>365</v>
      </c>
      <c r="B366" s="8">
        <v>561</v>
      </c>
      <c r="C366" s="11" t="s">
        <v>1042</v>
      </c>
      <c r="D366" s="8" t="s">
        <v>48</v>
      </c>
      <c r="E366" s="8" t="s">
        <v>1030</v>
      </c>
      <c r="F366" s="8" t="s">
        <v>1043</v>
      </c>
      <c r="G366" s="21">
        <v>41</v>
      </c>
      <c r="H366" s="21">
        <v>54.009954993400001</v>
      </c>
      <c r="I366" s="77">
        <v>41</v>
      </c>
      <c r="J366" s="7">
        <f t="shared" si="30"/>
        <v>0</v>
      </c>
      <c r="K366" s="7">
        <f t="shared" si="33"/>
        <v>0.24088068569932733</v>
      </c>
      <c r="L366" s="55">
        <f t="shared" si="32"/>
        <v>7.0000000000000007E-2</v>
      </c>
      <c r="M366" s="12" t="str">
        <f t="shared" si="31"/>
        <v>Dentro del rango</v>
      </c>
      <c r="N366" s="12" t="str">
        <f t="shared" si="34"/>
        <v>Supera el rango</v>
      </c>
      <c r="O366" s="71">
        <f t="shared" si="35"/>
        <v>13.009954993400001</v>
      </c>
      <c r="P366" s="31">
        <v>1</v>
      </c>
      <c r="Q366" s="32">
        <v>1</v>
      </c>
      <c r="R366" s="32">
        <v>1</v>
      </c>
      <c r="S366" s="32">
        <v>1</v>
      </c>
      <c r="T366" s="32">
        <v>1</v>
      </c>
      <c r="U366" s="32">
        <v>1</v>
      </c>
      <c r="V366" s="32">
        <v>1</v>
      </c>
      <c r="W366" s="32">
        <v>1</v>
      </c>
      <c r="X366" s="32">
        <v>0</v>
      </c>
      <c r="Y366" s="32">
        <v>0</v>
      </c>
      <c r="Z366" s="88" t="s">
        <v>1044</v>
      </c>
    </row>
    <row r="367" spans="1:26" ht="30">
      <c r="A367" s="8">
        <v>366</v>
      </c>
      <c r="B367" s="8">
        <v>562</v>
      </c>
      <c r="C367" s="11" t="s">
        <v>1045</v>
      </c>
      <c r="D367" s="8" t="s">
        <v>48</v>
      </c>
      <c r="E367" s="8" t="s">
        <v>1030</v>
      </c>
      <c r="F367" s="8" t="s">
        <v>1046</v>
      </c>
      <c r="G367" s="8">
        <v>154</v>
      </c>
      <c r="H367" s="8">
        <v>155.68352050600001</v>
      </c>
      <c r="I367" s="31">
        <v>154</v>
      </c>
      <c r="J367" s="7">
        <f t="shared" si="30"/>
        <v>0</v>
      </c>
      <c r="K367" s="7">
        <f t="shared" si="33"/>
        <v>1.0813736100829793E-2</v>
      </c>
      <c r="L367" s="55">
        <f t="shared" si="32"/>
        <v>0.06</v>
      </c>
      <c r="M367" s="12" t="str">
        <f t="shared" si="31"/>
        <v>Dentro del rango</v>
      </c>
      <c r="N367" s="12" t="str">
        <f t="shared" si="34"/>
        <v>Dentro del rango</v>
      </c>
      <c r="O367" s="71">
        <f t="shared" si="35"/>
        <v>1.6835205060000078</v>
      </c>
      <c r="P367" s="31">
        <v>1</v>
      </c>
      <c r="Q367" s="32">
        <v>1</v>
      </c>
      <c r="R367" s="32">
        <v>1</v>
      </c>
      <c r="S367" s="32">
        <v>1</v>
      </c>
      <c r="T367" s="32">
        <v>1</v>
      </c>
      <c r="U367" s="32">
        <v>1</v>
      </c>
      <c r="V367" s="32">
        <v>0</v>
      </c>
      <c r="W367" s="32">
        <v>0</v>
      </c>
      <c r="X367" s="32">
        <v>0</v>
      </c>
      <c r="Y367" s="32">
        <v>0</v>
      </c>
      <c r="Z367" s="30" t="s">
        <v>1047</v>
      </c>
    </row>
    <row r="368" spans="1:26">
      <c r="A368" s="8">
        <v>367</v>
      </c>
      <c r="B368" s="8">
        <v>563</v>
      </c>
      <c r="C368" s="11" t="s">
        <v>1048</v>
      </c>
      <c r="D368" s="8" t="s">
        <v>48</v>
      </c>
      <c r="E368" s="8" t="s">
        <v>1030</v>
      </c>
      <c r="F368" s="8" t="s">
        <v>1049</v>
      </c>
      <c r="G368" s="8">
        <v>91</v>
      </c>
      <c r="H368" s="8">
        <v>91.146709000499996</v>
      </c>
      <c r="I368" s="31">
        <v>91</v>
      </c>
      <c r="J368" s="7">
        <f t="shared" si="30"/>
        <v>0</v>
      </c>
      <c r="K368" s="7">
        <f t="shared" si="33"/>
        <v>1.6095918559077239E-3</v>
      </c>
      <c r="L368" s="55">
        <f t="shared" si="32"/>
        <v>0.06</v>
      </c>
      <c r="M368" s="12" t="str">
        <f t="shared" si="31"/>
        <v>Dentro del rango</v>
      </c>
      <c r="N368" s="12" t="str">
        <f t="shared" si="34"/>
        <v>Dentro del rango</v>
      </c>
      <c r="O368" s="71">
        <f t="shared" si="35"/>
        <v>0.14670900049999602</v>
      </c>
      <c r="P368" s="31">
        <v>1</v>
      </c>
      <c r="Q368" s="32">
        <v>1</v>
      </c>
      <c r="R368" s="32">
        <v>1</v>
      </c>
      <c r="S368" s="32">
        <v>1</v>
      </c>
      <c r="T368" s="32">
        <v>1</v>
      </c>
      <c r="U368" s="32">
        <v>1</v>
      </c>
      <c r="V368" s="32">
        <v>1</v>
      </c>
      <c r="W368" s="32">
        <v>1</v>
      </c>
      <c r="X368" s="32">
        <v>0</v>
      </c>
      <c r="Y368" s="32">
        <v>1</v>
      </c>
      <c r="Z368" s="30" t="s">
        <v>1050</v>
      </c>
    </row>
    <row r="369" spans="1:26">
      <c r="A369" s="8">
        <v>368</v>
      </c>
      <c r="B369" s="8">
        <v>564</v>
      </c>
      <c r="C369" s="11" t="s">
        <v>1051</v>
      </c>
      <c r="D369" s="8" t="s">
        <v>48</v>
      </c>
      <c r="E369" s="8" t="s">
        <v>1030</v>
      </c>
      <c r="F369" s="8" t="s">
        <v>1052</v>
      </c>
      <c r="G369" s="8">
        <v>91</v>
      </c>
      <c r="H369" s="8">
        <v>91.151230500899999</v>
      </c>
      <c r="I369" s="31">
        <v>91</v>
      </c>
      <c r="J369" s="7">
        <f t="shared" si="30"/>
        <v>0</v>
      </c>
      <c r="K369" s="7">
        <f t="shared" si="33"/>
        <v>1.6591163944682632E-3</v>
      </c>
      <c r="L369" s="55">
        <f t="shared" si="32"/>
        <v>0.06</v>
      </c>
      <c r="M369" s="12" t="str">
        <f t="shared" si="31"/>
        <v>Dentro del rango</v>
      </c>
      <c r="N369" s="12" t="str">
        <f t="shared" si="34"/>
        <v>Dentro del rango</v>
      </c>
      <c r="O369" s="71">
        <f t="shared" si="35"/>
        <v>0.15123050089999879</v>
      </c>
      <c r="P369" s="31">
        <v>1</v>
      </c>
      <c r="Q369" s="32">
        <v>1</v>
      </c>
      <c r="R369" s="32">
        <v>1</v>
      </c>
      <c r="S369" s="32">
        <v>1</v>
      </c>
      <c r="T369" s="32">
        <v>1</v>
      </c>
      <c r="U369" s="32">
        <v>1</v>
      </c>
      <c r="V369" s="32">
        <v>1</v>
      </c>
      <c r="W369" s="32">
        <v>1</v>
      </c>
      <c r="X369" s="32">
        <v>0</v>
      </c>
      <c r="Y369" s="32">
        <v>0</v>
      </c>
      <c r="Z369" s="30" t="s">
        <v>1053</v>
      </c>
    </row>
    <row r="370" spans="1:26">
      <c r="A370" s="8">
        <v>369</v>
      </c>
      <c r="B370" s="8">
        <v>565</v>
      </c>
      <c r="C370" s="11" t="s">
        <v>1054</v>
      </c>
      <c r="D370" s="8" t="s">
        <v>48</v>
      </c>
      <c r="E370" s="8" t="s">
        <v>1030</v>
      </c>
      <c r="F370" s="8" t="s">
        <v>1055</v>
      </c>
      <c r="G370" s="8">
        <v>91</v>
      </c>
      <c r="H370" s="8">
        <v>91.145563006900005</v>
      </c>
      <c r="I370" s="31">
        <v>91</v>
      </c>
      <c r="J370" s="7">
        <f t="shared" ref="J370:J433" si="36">(((ABS(I370-G370))/G370))</f>
        <v>0</v>
      </c>
      <c r="K370" s="7">
        <f t="shared" si="33"/>
        <v>1.5970388694508974E-3</v>
      </c>
      <c r="L370" s="55">
        <f t="shared" si="32"/>
        <v>0.06</v>
      </c>
      <c r="M370" s="12" t="str">
        <f t="shared" ref="M370:M433" si="37">IF(ABS(J370)&lt;=L370,"Dentro del rango","Supera el rango")</f>
        <v>Dentro del rango</v>
      </c>
      <c r="N370" s="12" t="str">
        <f t="shared" si="34"/>
        <v>Dentro del rango</v>
      </c>
      <c r="O370" s="71">
        <f t="shared" si="35"/>
        <v>0.14556300690000512</v>
      </c>
      <c r="P370" s="31">
        <v>1</v>
      </c>
      <c r="Q370" s="32">
        <v>1</v>
      </c>
      <c r="R370" s="32">
        <v>1</v>
      </c>
      <c r="S370" s="32">
        <v>1</v>
      </c>
      <c r="T370" s="32">
        <v>1</v>
      </c>
      <c r="U370" s="32">
        <v>1</v>
      </c>
      <c r="V370" s="32">
        <v>1</v>
      </c>
      <c r="W370" s="32">
        <v>1</v>
      </c>
      <c r="X370" s="32">
        <v>0</v>
      </c>
      <c r="Y370" s="32">
        <v>1</v>
      </c>
      <c r="Z370" s="30" t="s">
        <v>1056</v>
      </c>
    </row>
    <row r="371" spans="1:26" ht="30">
      <c r="A371" s="8">
        <v>370</v>
      </c>
      <c r="B371" s="8">
        <v>566</v>
      </c>
      <c r="C371" s="11" t="s">
        <v>1057</v>
      </c>
      <c r="D371" s="8" t="s">
        <v>48</v>
      </c>
      <c r="E371" s="8" t="s">
        <v>1030</v>
      </c>
      <c r="F371" s="8" t="s">
        <v>1058</v>
      </c>
      <c r="G371" s="8">
        <v>91</v>
      </c>
      <c r="H371" s="8">
        <v>91.150976996699995</v>
      </c>
      <c r="I371" s="31">
        <v>91</v>
      </c>
      <c r="J371" s="7">
        <f t="shared" si="36"/>
        <v>0</v>
      </c>
      <c r="K371" s="7">
        <f t="shared" si="33"/>
        <v>1.6563398624401069E-3</v>
      </c>
      <c r="L371" s="55">
        <f t="shared" si="32"/>
        <v>0.06</v>
      </c>
      <c r="M371" s="12" t="str">
        <f t="shared" si="37"/>
        <v>Dentro del rango</v>
      </c>
      <c r="N371" s="12" t="str">
        <f t="shared" si="34"/>
        <v>Dentro del rango</v>
      </c>
      <c r="O371" s="71">
        <f t="shared" si="35"/>
        <v>0.15097699669999542</v>
      </c>
      <c r="P371" s="31">
        <v>1</v>
      </c>
      <c r="Q371" s="32">
        <v>1</v>
      </c>
      <c r="R371" s="32">
        <v>1</v>
      </c>
      <c r="S371" s="32">
        <v>1</v>
      </c>
      <c r="T371" s="32">
        <v>1</v>
      </c>
      <c r="U371" s="32">
        <v>1</v>
      </c>
      <c r="V371" s="32">
        <v>1</v>
      </c>
      <c r="W371" s="32">
        <v>0</v>
      </c>
      <c r="X371" s="32">
        <v>0</v>
      </c>
      <c r="Y371" s="32">
        <v>0</v>
      </c>
      <c r="Z371" s="30" t="s">
        <v>1059</v>
      </c>
    </row>
    <row r="372" spans="1:26" ht="30">
      <c r="A372" s="8">
        <v>371</v>
      </c>
      <c r="B372" s="8">
        <v>567</v>
      </c>
      <c r="C372" s="11" t="s">
        <v>1060</v>
      </c>
      <c r="D372" s="8" t="s">
        <v>48</v>
      </c>
      <c r="E372" s="8" t="s">
        <v>1030</v>
      </c>
      <c r="F372" s="8" t="s">
        <v>1061</v>
      </c>
      <c r="G372" s="8">
        <v>91</v>
      </c>
      <c r="H372" s="8">
        <v>91.1472419949</v>
      </c>
      <c r="I372" s="31">
        <v>91</v>
      </c>
      <c r="J372" s="7">
        <f t="shared" si="36"/>
        <v>0</v>
      </c>
      <c r="K372" s="7">
        <f t="shared" si="33"/>
        <v>1.6154300632402962E-3</v>
      </c>
      <c r="L372" s="55">
        <f t="shared" si="32"/>
        <v>0.06</v>
      </c>
      <c r="M372" s="12" t="str">
        <f t="shared" si="37"/>
        <v>Dentro del rango</v>
      </c>
      <c r="N372" s="12" t="str">
        <f t="shared" si="34"/>
        <v>Dentro del rango</v>
      </c>
      <c r="O372" s="71">
        <f t="shared" si="35"/>
        <v>0.1472419948999999</v>
      </c>
      <c r="P372" s="31">
        <v>1</v>
      </c>
      <c r="Q372" s="32">
        <v>1</v>
      </c>
      <c r="R372" s="32">
        <v>1</v>
      </c>
      <c r="S372" s="32">
        <v>1</v>
      </c>
      <c r="T372" s="32">
        <v>1</v>
      </c>
      <c r="U372" s="32">
        <v>1</v>
      </c>
      <c r="V372" s="32">
        <v>0</v>
      </c>
      <c r="W372" s="32">
        <v>0</v>
      </c>
      <c r="X372" s="32">
        <v>0</v>
      </c>
      <c r="Y372" s="32">
        <v>0</v>
      </c>
      <c r="Z372" s="30" t="s">
        <v>1062</v>
      </c>
    </row>
    <row r="373" spans="1:26">
      <c r="A373" s="8">
        <v>372</v>
      </c>
      <c r="B373" s="8">
        <v>568</v>
      </c>
      <c r="C373" s="11" t="s">
        <v>1063</v>
      </c>
      <c r="D373" s="8" t="s">
        <v>48</v>
      </c>
      <c r="E373" s="8" t="s">
        <v>1030</v>
      </c>
      <c r="F373" s="8" t="s">
        <v>1064</v>
      </c>
      <c r="G373" s="8">
        <v>91</v>
      </c>
      <c r="H373" s="8">
        <v>90.474347504999997</v>
      </c>
      <c r="I373" s="31">
        <v>91</v>
      </c>
      <c r="J373" s="7">
        <f t="shared" si="36"/>
        <v>0</v>
      </c>
      <c r="K373" s="7">
        <f t="shared" si="33"/>
        <v>5.809961712859581E-3</v>
      </c>
      <c r="L373" s="55">
        <f t="shared" si="32"/>
        <v>0.06</v>
      </c>
      <c r="M373" s="12" t="str">
        <f t="shared" si="37"/>
        <v>Dentro del rango</v>
      </c>
      <c r="N373" s="12" t="str">
        <f t="shared" si="34"/>
        <v>Dentro del rango</v>
      </c>
      <c r="O373" s="71">
        <f t="shared" si="35"/>
        <v>0.52565249500000277</v>
      </c>
      <c r="P373" s="31">
        <v>1</v>
      </c>
      <c r="Q373" s="32">
        <v>1</v>
      </c>
      <c r="R373" s="32">
        <v>1</v>
      </c>
      <c r="S373" s="32">
        <v>1</v>
      </c>
      <c r="T373" s="32">
        <v>1</v>
      </c>
      <c r="U373" s="32">
        <v>1</v>
      </c>
      <c r="V373" s="32">
        <v>1</v>
      </c>
      <c r="W373" s="32">
        <v>0</v>
      </c>
      <c r="X373" s="32">
        <v>0</v>
      </c>
      <c r="Y373" s="32">
        <v>0</v>
      </c>
      <c r="Z373" s="30" t="s">
        <v>1065</v>
      </c>
    </row>
    <row r="374" spans="1:26" ht="30">
      <c r="A374" s="8">
        <v>373</v>
      </c>
      <c r="B374" s="8">
        <v>569</v>
      </c>
      <c r="C374" s="11" t="s">
        <v>1066</v>
      </c>
      <c r="D374" s="8" t="s">
        <v>48</v>
      </c>
      <c r="E374" s="8" t="s">
        <v>1030</v>
      </c>
      <c r="F374" s="8" t="s">
        <v>1067</v>
      </c>
      <c r="G374" s="8">
        <v>91</v>
      </c>
      <c r="H374" s="8">
        <v>90.476664506199995</v>
      </c>
      <c r="I374" s="31">
        <v>91</v>
      </c>
      <c r="J374" s="7">
        <f t="shared" si="36"/>
        <v>0</v>
      </c>
      <c r="K374" s="7">
        <f t="shared" si="33"/>
        <v>5.7842041000985703E-3</v>
      </c>
      <c r="L374" s="55">
        <f t="shared" si="32"/>
        <v>0.06</v>
      </c>
      <c r="M374" s="12" t="str">
        <f t="shared" si="37"/>
        <v>Dentro del rango</v>
      </c>
      <c r="N374" s="12" t="str">
        <f t="shared" si="34"/>
        <v>Dentro del rango</v>
      </c>
      <c r="O374" s="71">
        <f t="shared" si="35"/>
        <v>0.52333549380000477</v>
      </c>
      <c r="P374" s="31">
        <v>1</v>
      </c>
      <c r="Q374" s="32">
        <v>1</v>
      </c>
      <c r="R374" s="32">
        <v>1</v>
      </c>
      <c r="S374" s="32">
        <v>1</v>
      </c>
      <c r="T374" s="32">
        <v>1</v>
      </c>
      <c r="U374" s="32">
        <v>1</v>
      </c>
      <c r="V374" s="32">
        <v>0</v>
      </c>
      <c r="W374" s="32">
        <v>0</v>
      </c>
      <c r="X374" s="32">
        <v>0</v>
      </c>
      <c r="Y374" s="32">
        <v>0</v>
      </c>
      <c r="Z374" s="30" t="s">
        <v>1068</v>
      </c>
    </row>
    <row r="375" spans="1:26">
      <c r="A375" s="8">
        <v>374</v>
      </c>
      <c r="B375" s="8">
        <v>570</v>
      </c>
      <c r="C375" s="11" t="s">
        <v>1069</v>
      </c>
      <c r="D375" s="8" t="s">
        <v>48</v>
      </c>
      <c r="E375" s="8" t="s">
        <v>1030</v>
      </c>
      <c r="F375" s="8" t="s">
        <v>1070</v>
      </c>
      <c r="G375" s="8">
        <v>91</v>
      </c>
      <c r="H375" s="8">
        <v>90.474424004799999</v>
      </c>
      <c r="I375" s="31">
        <v>91</v>
      </c>
      <c r="J375" s="7">
        <f t="shared" si="36"/>
        <v>0</v>
      </c>
      <c r="K375" s="7">
        <f t="shared" si="33"/>
        <v>5.8091112596872331E-3</v>
      </c>
      <c r="L375" s="55">
        <f t="shared" si="32"/>
        <v>0.06</v>
      </c>
      <c r="M375" s="12" t="str">
        <f t="shared" si="37"/>
        <v>Dentro del rango</v>
      </c>
      <c r="N375" s="12" t="str">
        <f t="shared" si="34"/>
        <v>Dentro del rango</v>
      </c>
      <c r="O375" s="71">
        <f t="shared" si="35"/>
        <v>0.52557599520000053</v>
      </c>
      <c r="P375" s="31">
        <v>1</v>
      </c>
      <c r="Q375" s="32">
        <v>1</v>
      </c>
      <c r="R375" s="32">
        <v>1</v>
      </c>
      <c r="S375" s="32">
        <v>1</v>
      </c>
      <c r="T375" s="32">
        <v>1</v>
      </c>
      <c r="U375" s="32">
        <v>1</v>
      </c>
      <c r="V375" s="32">
        <v>0</v>
      </c>
      <c r="W375" s="32">
        <v>0</v>
      </c>
      <c r="X375" s="32">
        <v>0</v>
      </c>
      <c r="Y375" s="32">
        <v>0</v>
      </c>
      <c r="Z375" s="30" t="s">
        <v>1071</v>
      </c>
    </row>
    <row r="376" spans="1:26">
      <c r="A376" s="8">
        <v>375</v>
      </c>
      <c r="B376" s="8">
        <v>571</v>
      </c>
      <c r="C376" s="11" t="s">
        <v>1072</v>
      </c>
      <c r="D376" s="8" t="s">
        <v>48</v>
      </c>
      <c r="E376" s="8" t="s">
        <v>1030</v>
      </c>
      <c r="F376" s="8" t="s">
        <v>1073</v>
      </c>
      <c r="G376" s="8">
        <v>91</v>
      </c>
      <c r="H376" s="8">
        <v>90.471014497300004</v>
      </c>
      <c r="I376" s="31">
        <v>91</v>
      </c>
      <c r="J376" s="7">
        <f t="shared" si="36"/>
        <v>0</v>
      </c>
      <c r="K376" s="7">
        <f t="shared" si="33"/>
        <v>5.8470163691574702E-3</v>
      </c>
      <c r="L376" s="55">
        <f t="shared" si="32"/>
        <v>0.06</v>
      </c>
      <c r="M376" s="12" t="str">
        <f t="shared" si="37"/>
        <v>Dentro del rango</v>
      </c>
      <c r="N376" s="12" t="str">
        <f t="shared" si="34"/>
        <v>Dentro del rango</v>
      </c>
      <c r="O376" s="71">
        <f t="shared" si="35"/>
        <v>0.52898550269999589</v>
      </c>
      <c r="P376" s="31">
        <v>1</v>
      </c>
      <c r="Q376" s="32">
        <v>1</v>
      </c>
      <c r="R376" s="32">
        <v>1</v>
      </c>
      <c r="S376" s="32">
        <v>1</v>
      </c>
      <c r="T376" s="32">
        <v>1</v>
      </c>
      <c r="U376" s="32">
        <v>1</v>
      </c>
      <c r="V376" s="32">
        <v>0</v>
      </c>
      <c r="W376" s="32">
        <v>0</v>
      </c>
      <c r="X376" s="32">
        <v>0</v>
      </c>
      <c r="Y376" s="32">
        <v>0</v>
      </c>
      <c r="Z376" s="30" t="s">
        <v>1074</v>
      </c>
    </row>
    <row r="377" spans="1:26">
      <c r="A377" s="8">
        <v>376</v>
      </c>
      <c r="B377" s="8">
        <v>572</v>
      </c>
      <c r="C377" s="11" t="s">
        <v>1075</v>
      </c>
      <c r="D377" s="8" t="s">
        <v>48</v>
      </c>
      <c r="E377" s="8" t="s">
        <v>1030</v>
      </c>
      <c r="F377" s="8" t="s">
        <v>1076</v>
      </c>
      <c r="G377" s="8">
        <v>91</v>
      </c>
      <c r="H377" s="8">
        <v>90.473985503799994</v>
      </c>
      <c r="I377" s="31">
        <v>91</v>
      </c>
      <c r="J377" s="7">
        <f t="shared" si="36"/>
        <v>0</v>
      </c>
      <c r="K377" s="7">
        <f t="shared" si="33"/>
        <v>5.8139861228718882E-3</v>
      </c>
      <c r="L377" s="55">
        <f t="shared" si="32"/>
        <v>0.06</v>
      </c>
      <c r="M377" s="12" t="str">
        <f t="shared" si="37"/>
        <v>Dentro del rango</v>
      </c>
      <c r="N377" s="12" t="str">
        <f t="shared" si="34"/>
        <v>Dentro del rango</v>
      </c>
      <c r="O377" s="71">
        <f t="shared" si="35"/>
        <v>0.52601449620000551</v>
      </c>
      <c r="P377" s="31">
        <v>1</v>
      </c>
      <c r="Q377" s="32">
        <v>1</v>
      </c>
      <c r="R377" s="32">
        <v>1</v>
      </c>
      <c r="S377" s="32">
        <v>1</v>
      </c>
      <c r="T377" s="32">
        <v>1</v>
      </c>
      <c r="U377" s="32">
        <v>1</v>
      </c>
      <c r="V377" s="32">
        <v>1</v>
      </c>
      <c r="W377" s="32">
        <v>1</v>
      </c>
      <c r="X377" s="32">
        <v>0</v>
      </c>
      <c r="Y377" s="32">
        <v>0</v>
      </c>
      <c r="Z377" s="30" t="s">
        <v>1077</v>
      </c>
    </row>
    <row r="378" spans="1:26">
      <c r="A378" s="8">
        <v>377</v>
      </c>
      <c r="B378" s="8">
        <v>573</v>
      </c>
      <c r="C378" s="11" t="s">
        <v>1078</v>
      </c>
      <c r="D378" s="8" t="s">
        <v>48</v>
      </c>
      <c r="E378" s="8" t="s">
        <v>1030</v>
      </c>
      <c r="F378" s="8" t="s">
        <v>1079</v>
      </c>
      <c r="G378" s="8">
        <v>91</v>
      </c>
      <c r="H378" s="8">
        <v>90.470638494100001</v>
      </c>
      <c r="I378" s="31">
        <v>91</v>
      </c>
      <c r="J378" s="7">
        <f t="shared" si="36"/>
        <v>0</v>
      </c>
      <c r="K378" s="7">
        <f t="shared" si="33"/>
        <v>5.8511967497004132E-3</v>
      </c>
      <c r="L378" s="55">
        <f t="shared" si="32"/>
        <v>0.06</v>
      </c>
      <c r="M378" s="12" t="str">
        <f t="shared" si="37"/>
        <v>Dentro del rango</v>
      </c>
      <c r="N378" s="12" t="str">
        <f t="shared" si="34"/>
        <v>Dentro del rango</v>
      </c>
      <c r="O378" s="71">
        <f t="shared" si="35"/>
        <v>0.52936150589999897</v>
      </c>
      <c r="P378" s="31">
        <v>1</v>
      </c>
      <c r="Q378" s="32">
        <v>1</v>
      </c>
      <c r="R378" s="32">
        <v>1</v>
      </c>
      <c r="S378" s="32">
        <v>1</v>
      </c>
      <c r="T378" s="32">
        <v>1</v>
      </c>
      <c r="U378" s="32">
        <v>1</v>
      </c>
      <c r="V378" s="32">
        <v>0</v>
      </c>
      <c r="W378" s="32">
        <v>0</v>
      </c>
      <c r="X378" s="32">
        <v>0</v>
      </c>
      <c r="Y378" s="32">
        <v>0</v>
      </c>
      <c r="Z378" s="30" t="s">
        <v>1080</v>
      </c>
    </row>
    <row r="379" spans="1:26">
      <c r="A379" s="8">
        <v>378</v>
      </c>
      <c r="B379" s="8">
        <v>574</v>
      </c>
      <c r="C379" s="11" t="s">
        <v>1081</v>
      </c>
      <c r="D379" s="8" t="s">
        <v>48</v>
      </c>
      <c r="E379" s="8" t="s">
        <v>1030</v>
      </c>
      <c r="F379" s="8" t="s">
        <v>1082</v>
      </c>
      <c r="G379" s="8">
        <v>91</v>
      </c>
      <c r="H379" s="8">
        <v>90.472110997499996</v>
      </c>
      <c r="I379" s="31">
        <v>91</v>
      </c>
      <c r="J379" s="7">
        <f t="shared" si="36"/>
        <v>0</v>
      </c>
      <c r="K379" s="7">
        <f t="shared" si="33"/>
        <v>5.8348257455227382E-3</v>
      </c>
      <c r="L379" s="55">
        <f t="shared" si="32"/>
        <v>0.06</v>
      </c>
      <c r="M379" s="12" t="str">
        <f t="shared" si="37"/>
        <v>Dentro del rango</v>
      </c>
      <c r="N379" s="12" t="str">
        <f t="shared" si="34"/>
        <v>Dentro del rango</v>
      </c>
      <c r="O379" s="71">
        <f t="shared" si="35"/>
        <v>0.52788900250000381</v>
      </c>
      <c r="P379" s="31">
        <v>1</v>
      </c>
      <c r="Q379" s="32">
        <v>1</v>
      </c>
      <c r="R379" s="32">
        <v>1</v>
      </c>
      <c r="S379" s="32">
        <v>1</v>
      </c>
      <c r="T379" s="32">
        <v>1</v>
      </c>
      <c r="U379" s="32">
        <v>1</v>
      </c>
      <c r="V379" s="32">
        <v>0</v>
      </c>
      <c r="W379" s="32">
        <v>0</v>
      </c>
      <c r="X379" s="32">
        <v>0</v>
      </c>
      <c r="Y379" s="32">
        <v>0</v>
      </c>
      <c r="Z379" s="30" t="s">
        <v>1083</v>
      </c>
    </row>
    <row r="380" spans="1:26" ht="30">
      <c r="A380" s="8">
        <v>379</v>
      </c>
      <c r="B380" s="8">
        <v>575</v>
      </c>
      <c r="C380" s="11" t="s">
        <v>1084</v>
      </c>
      <c r="D380" s="8" t="s">
        <v>48</v>
      </c>
      <c r="E380" s="8" t="s">
        <v>1030</v>
      </c>
      <c r="F380" s="8" t="s">
        <v>1085</v>
      </c>
      <c r="G380" s="8">
        <v>91</v>
      </c>
      <c r="H380" s="8">
        <v>90.473064507299995</v>
      </c>
      <c r="I380" s="31">
        <v>91</v>
      </c>
      <c r="J380" s="7">
        <f t="shared" si="36"/>
        <v>0</v>
      </c>
      <c r="K380" s="7">
        <f t="shared" si="33"/>
        <v>5.8242250947240582E-3</v>
      </c>
      <c r="L380" s="55">
        <f t="shared" si="32"/>
        <v>0.06</v>
      </c>
      <c r="M380" s="12" t="str">
        <f t="shared" si="37"/>
        <v>Dentro del rango</v>
      </c>
      <c r="N380" s="12" t="str">
        <f t="shared" si="34"/>
        <v>Dentro del rango</v>
      </c>
      <c r="O380" s="71">
        <f t="shared" si="35"/>
        <v>0.52693549270000517</v>
      </c>
      <c r="P380" s="31">
        <v>1</v>
      </c>
      <c r="Q380" s="32">
        <v>1</v>
      </c>
      <c r="R380" s="32">
        <v>1</v>
      </c>
      <c r="S380" s="32">
        <v>0</v>
      </c>
      <c r="T380" s="32">
        <v>1</v>
      </c>
      <c r="U380" s="32">
        <v>1</v>
      </c>
      <c r="V380" s="32">
        <v>0</v>
      </c>
      <c r="W380" s="32">
        <v>0</v>
      </c>
      <c r="X380" s="32">
        <v>0</v>
      </c>
      <c r="Y380" s="32">
        <v>0</v>
      </c>
      <c r="Z380" s="30" t="s">
        <v>1086</v>
      </c>
    </row>
    <row r="381" spans="1:26" ht="30">
      <c r="A381" s="8">
        <v>380</v>
      </c>
      <c r="B381" s="8">
        <v>576</v>
      </c>
      <c r="C381" s="11" t="s">
        <v>1087</v>
      </c>
      <c r="D381" s="8" t="s">
        <v>48</v>
      </c>
      <c r="E381" s="8" t="s">
        <v>1030</v>
      </c>
      <c r="F381" s="8" t="s">
        <v>1088</v>
      </c>
      <c r="G381" s="8">
        <v>91</v>
      </c>
      <c r="H381" s="8">
        <v>89.903075995899997</v>
      </c>
      <c r="I381" s="31">
        <v>91</v>
      </c>
      <c r="J381" s="7">
        <f t="shared" si="36"/>
        <v>0</v>
      </c>
      <c r="K381" s="7">
        <f t="shared" si="33"/>
        <v>1.2201184352691428E-2</v>
      </c>
      <c r="L381" s="55">
        <f t="shared" si="32"/>
        <v>0.06</v>
      </c>
      <c r="M381" s="12" t="str">
        <f t="shared" si="37"/>
        <v>Dentro del rango</v>
      </c>
      <c r="N381" s="12" t="str">
        <f t="shared" si="34"/>
        <v>Dentro del rango</v>
      </c>
      <c r="O381" s="71">
        <f t="shared" si="35"/>
        <v>1.0969240041000035</v>
      </c>
      <c r="P381" s="31">
        <v>1</v>
      </c>
      <c r="Q381" s="32">
        <v>1</v>
      </c>
      <c r="R381" s="32">
        <v>1</v>
      </c>
      <c r="S381" s="32">
        <v>1</v>
      </c>
      <c r="T381" s="32">
        <v>1</v>
      </c>
      <c r="U381" s="32">
        <v>1</v>
      </c>
      <c r="V381" s="32">
        <v>0</v>
      </c>
      <c r="W381" s="32">
        <v>0</v>
      </c>
      <c r="X381" s="32">
        <v>0</v>
      </c>
      <c r="Y381" s="32">
        <v>0</v>
      </c>
      <c r="Z381" s="30" t="s">
        <v>1089</v>
      </c>
    </row>
    <row r="382" spans="1:26" ht="30">
      <c r="A382" s="8">
        <v>381</v>
      </c>
      <c r="B382" s="8">
        <v>577</v>
      </c>
      <c r="C382" s="11" t="s">
        <v>1090</v>
      </c>
      <c r="D382" s="8" t="s">
        <v>48</v>
      </c>
      <c r="E382" s="8" t="s">
        <v>1030</v>
      </c>
      <c r="F382" s="8" t="s">
        <v>1091</v>
      </c>
      <c r="G382" s="21">
        <v>91</v>
      </c>
      <c r="H382" s="21">
        <v>76.405492003399999</v>
      </c>
      <c r="I382" s="77">
        <v>91</v>
      </c>
      <c r="J382" s="7">
        <f t="shared" si="36"/>
        <v>0</v>
      </c>
      <c r="K382" s="7">
        <f t="shared" si="33"/>
        <v>0.19101386057366862</v>
      </c>
      <c r="L382" s="55">
        <f t="shared" si="32"/>
        <v>0.06</v>
      </c>
      <c r="M382" s="12" t="str">
        <f t="shared" si="37"/>
        <v>Dentro del rango</v>
      </c>
      <c r="N382" s="12" t="str">
        <f t="shared" si="34"/>
        <v>Supera el rango</v>
      </c>
      <c r="O382" s="71">
        <f t="shared" si="35"/>
        <v>14.594507996600001</v>
      </c>
      <c r="P382" s="31">
        <v>1</v>
      </c>
      <c r="Q382" s="32">
        <v>1</v>
      </c>
      <c r="R382" s="32">
        <v>1</v>
      </c>
      <c r="S382" s="32">
        <v>1</v>
      </c>
      <c r="T382" s="32">
        <v>1</v>
      </c>
      <c r="U382" s="32">
        <v>1</v>
      </c>
      <c r="V382" s="32">
        <v>1</v>
      </c>
      <c r="W382" s="32">
        <v>1</v>
      </c>
      <c r="X382" s="32">
        <v>0</v>
      </c>
      <c r="Y382" s="32">
        <v>0</v>
      </c>
      <c r="Z382" s="88" t="s">
        <v>1092</v>
      </c>
    </row>
    <row r="383" spans="1:26" ht="30">
      <c r="A383" s="8">
        <v>382</v>
      </c>
      <c r="B383" s="8">
        <v>578</v>
      </c>
      <c r="C383" s="11" t="s">
        <v>1093</v>
      </c>
      <c r="D383" s="8" t="s">
        <v>48</v>
      </c>
      <c r="E383" s="8" t="s">
        <v>1030</v>
      </c>
      <c r="F383" s="8" t="s">
        <v>1094</v>
      </c>
      <c r="G383" s="21">
        <v>91</v>
      </c>
      <c r="H383" s="21">
        <v>78.270373000099994</v>
      </c>
      <c r="I383" s="77">
        <v>91</v>
      </c>
      <c r="J383" s="7">
        <f t="shared" si="36"/>
        <v>0</v>
      </c>
      <c r="K383" s="7">
        <f t="shared" si="33"/>
        <v>0.16263659558494431</v>
      </c>
      <c r="L383" s="55">
        <f t="shared" si="32"/>
        <v>0.06</v>
      </c>
      <c r="M383" s="12" t="str">
        <f t="shared" si="37"/>
        <v>Dentro del rango</v>
      </c>
      <c r="N383" s="12" t="str">
        <f t="shared" si="34"/>
        <v>Supera el rango</v>
      </c>
      <c r="O383" s="71">
        <f t="shared" si="35"/>
        <v>12.729626999900006</v>
      </c>
      <c r="P383" s="31">
        <v>1</v>
      </c>
      <c r="Q383" s="32">
        <v>1</v>
      </c>
      <c r="R383" s="32">
        <v>1</v>
      </c>
      <c r="S383" s="32">
        <v>1</v>
      </c>
      <c r="T383" s="32">
        <v>1</v>
      </c>
      <c r="U383" s="32">
        <v>1</v>
      </c>
      <c r="V383" s="32">
        <v>1</v>
      </c>
      <c r="W383" s="32">
        <v>1</v>
      </c>
      <c r="X383" s="32">
        <v>0</v>
      </c>
      <c r="Y383" s="32">
        <v>0</v>
      </c>
      <c r="Z383" s="88" t="s">
        <v>1095</v>
      </c>
    </row>
    <row r="384" spans="1:26">
      <c r="A384" s="8">
        <v>383</v>
      </c>
      <c r="B384" s="8">
        <v>579</v>
      </c>
      <c r="C384" s="11" t="s">
        <v>1096</v>
      </c>
      <c r="D384" s="8" t="s">
        <v>48</v>
      </c>
      <c r="E384" s="8" t="s">
        <v>1030</v>
      </c>
      <c r="F384" s="8" t="s">
        <v>1097</v>
      </c>
      <c r="G384" s="8">
        <v>91</v>
      </c>
      <c r="H384" s="8">
        <v>89.7400325001</v>
      </c>
      <c r="I384" s="31">
        <v>91</v>
      </c>
      <c r="J384" s="7">
        <f t="shared" si="36"/>
        <v>0</v>
      </c>
      <c r="K384" s="7">
        <f t="shared" si="33"/>
        <v>1.404019437923199E-2</v>
      </c>
      <c r="L384" s="55">
        <f t="shared" si="32"/>
        <v>0.06</v>
      </c>
      <c r="M384" s="12" t="str">
        <f t="shared" si="37"/>
        <v>Dentro del rango</v>
      </c>
      <c r="N384" s="12" t="str">
        <f t="shared" si="34"/>
        <v>Dentro del rango</v>
      </c>
      <c r="O384" s="71">
        <f t="shared" si="35"/>
        <v>1.2599674999000001</v>
      </c>
      <c r="P384" s="31">
        <v>1</v>
      </c>
      <c r="Q384" s="32">
        <v>1</v>
      </c>
      <c r="R384" s="32">
        <v>1</v>
      </c>
      <c r="S384" s="32">
        <v>1</v>
      </c>
      <c r="T384" s="32">
        <v>1</v>
      </c>
      <c r="U384" s="32">
        <v>1</v>
      </c>
      <c r="V384" s="32">
        <v>1</v>
      </c>
      <c r="W384" s="32">
        <v>1</v>
      </c>
      <c r="X384" s="32">
        <v>0</v>
      </c>
      <c r="Y384" s="32">
        <v>0</v>
      </c>
      <c r="Z384" s="30" t="s">
        <v>1098</v>
      </c>
    </row>
    <row r="385" spans="1:26">
      <c r="A385" s="8">
        <v>384</v>
      </c>
      <c r="B385" s="8">
        <v>580</v>
      </c>
      <c r="C385" s="11" t="s">
        <v>1099</v>
      </c>
      <c r="D385" s="8" t="s">
        <v>48</v>
      </c>
      <c r="E385" s="8" t="s">
        <v>1030</v>
      </c>
      <c r="F385" s="8" t="s">
        <v>1100</v>
      </c>
      <c r="G385" s="8">
        <v>91</v>
      </c>
      <c r="H385" s="8">
        <v>90.555606001699999</v>
      </c>
      <c r="I385" s="31">
        <v>91</v>
      </c>
      <c r="J385" s="7">
        <f t="shared" si="36"/>
        <v>0</v>
      </c>
      <c r="K385" s="7">
        <f t="shared" si="33"/>
        <v>4.9074156523413702E-3</v>
      </c>
      <c r="L385" s="55">
        <f t="shared" si="32"/>
        <v>0.06</v>
      </c>
      <c r="M385" s="12" t="str">
        <f t="shared" si="37"/>
        <v>Dentro del rango</v>
      </c>
      <c r="N385" s="12" t="str">
        <f t="shared" si="34"/>
        <v>Dentro del rango</v>
      </c>
      <c r="O385" s="71">
        <f t="shared" si="35"/>
        <v>0.4443939983000007</v>
      </c>
      <c r="P385" s="31">
        <v>1</v>
      </c>
      <c r="Q385" s="32">
        <v>1</v>
      </c>
      <c r="R385" s="32">
        <v>1</v>
      </c>
      <c r="S385" s="32">
        <v>1</v>
      </c>
      <c r="T385" s="32">
        <v>1</v>
      </c>
      <c r="U385" s="32">
        <v>1</v>
      </c>
      <c r="V385" s="32">
        <v>1</v>
      </c>
      <c r="W385" s="32">
        <v>1</v>
      </c>
      <c r="X385" s="32">
        <v>0</v>
      </c>
      <c r="Y385" s="32">
        <v>0</v>
      </c>
      <c r="Z385" s="30" t="s">
        <v>1101</v>
      </c>
    </row>
    <row r="386" spans="1:26">
      <c r="A386" s="8">
        <v>385</v>
      </c>
      <c r="B386" s="8">
        <v>581</v>
      </c>
      <c r="C386" s="11" t="s">
        <v>1102</v>
      </c>
      <c r="D386" s="8" t="s">
        <v>48</v>
      </c>
      <c r="E386" s="8" t="s">
        <v>1030</v>
      </c>
      <c r="F386" s="8" t="s">
        <v>1103</v>
      </c>
      <c r="G386" s="8">
        <v>91</v>
      </c>
      <c r="H386" s="8">
        <v>90.159697493899998</v>
      </c>
      <c r="I386" s="31">
        <v>91</v>
      </c>
      <c r="J386" s="7">
        <f t="shared" si="36"/>
        <v>0</v>
      </c>
      <c r="K386" s="7">
        <f t="shared" si="33"/>
        <v>9.3201566715200579E-3</v>
      </c>
      <c r="L386" s="55">
        <f t="shared" ref="L386:L449" si="38">IF(I386&lt;=80,7,IF(AND(I386&gt;80,I386&lt;=250),6,IF(AND(I386&gt;250,I386&lt;=500),4,IF(I386&gt;500,3,0))))/100</f>
        <v>0.06</v>
      </c>
      <c r="M386" s="12" t="str">
        <f t="shared" si="37"/>
        <v>Dentro del rango</v>
      </c>
      <c r="N386" s="12" t="str">
        <f t="shared" si="34"/>
        <v>Dentro del rango</v>
      </c>
      <c r="O386" s="71">
        <f t="shared" si="35"/>
        <v>0.84030250610000223</v>
      </c>
      <c r="P386" s="31">
        <v>1</v>
      </c>
      <c r="Q386" s="32">
        <v>1</v>
      </c>
      <c r="R386" s="32">
        <v>1</v>
      </c>
      <c r="S386" s="32">
        <v>1</v>
      </c>
      <c r="T386" s="32">
        <v>1</v>
      </c>
      <c r="U386" s="32">
        <v>1</v>
      </c>
      <c r="V386" s="32">
        <v>1</v>
      </c>
      <c r="W386" s="32">
        <v>1</v>
      </c>
      <c r="X386" s="32">
        <v>0</v>
      </c>
      <c r="Y386" s="32">
        <v>0</v>
      </c>
      <c r="Z386" s="30" t="s">
        <v>1101</v>
      </c>
    </row>
    <row r="387" spans="1:26" ht="45">
      <c r="A387" s="8">
        <v>386</v>
      </c>
      <c r="B387" s="8">
        <v>582</v>
      </c>
      <c r="C387" s="11" t="s">
        <v>1104</v>
      </c>
      <c r="D387" s="8" t="s">
        <v>48</v>
      </c>
      <c r="E387" s="8" t="s">
        <v>1030</v>
      </c>
      <c r="F387" s="8" t="s">
        <v>1105</v>
      </c>
      <c r="G387" s="21">
        <v>91</v>
      </c>
      <c r="H387" s="21">
        <v>103.860041004</v>
      </c>
      <c r="I387" s="77">
        <v>91</v>
      </c>
      <c r="J387" s="7">
        <f t="shared" si="36"/>
        <v>0</v>
      </c>
      <c r="K387" s="7">
        <f t="shared" ref="K387:K450" si="39">(((ABS(I387-H387))/H387))</f>
        <v>0.12382087354947909</v>
      </c>
      <c r="L387" s="55">
        <f t="shared" si="38"/>
        <v>0.06</v>
      </c>
      <c r="M387" s="12" t="str">
        <f t="shared" si="37"/>
        <v>Dentro del rango</v>
      </c>
      <c r="N387" s="12" t="str">
        <f t="shared" ref="N387:N450" si="40">IF(ABS(K387)&lt;=L387,"Dentro del rango","Supera el rango")</f>
        <v>Supera el rango</v>
      </c>
      <c r="O387" s="71">
        <f t="shared" ref="O387:O450" si="41">ABS(I387-H387)</f>
        <v>12.860041003999996</v>
      </c>
      <c r="P387" s="31">
        <v>1</v>
      </c>
      <c r="Q387" s="32">
        <v>1</v>
      </c>
      <c r="R387" s="32">
        <v>1</v>
      </c>
      <c r="S387" s="32">
        <v>1</v>
      </c>
      <c r="T387" s="32">
        <v>1</v>
      </c>
      <c r="U387" s="32">
        <v>1</v>
      </c>
      <c r="V387" s="32">
        <v>1</v>
      </c>
      <c r="W387" s="32">
        <v>1</v>
      </c>
      <c r="X387" s="32">
        <v>0</v>
      </c>
      <c r="Y387" s="32">
        <v>0</v>
      </c>
      <c r="Z387" s="88" t="s">
        <v>1106</v>
      </c>
    </row>
    <row r="388" spans="1:26">
      <c r="A388" s="8">
        <v>387</v>
      </c>
      <c r="B388" s="8">
        <v>583</v>
      </c>
      <c r="C388" s="11" t="s">
        <v>1107</v>
      </c>
      <c r="D388" s="8" t="s">
        <v>48</v>
      </c>
      <c r="E388" s="8" t="s">
        <v>1030</v>
      </c>
      <c r="F388" s="8" t="s">
        <v>1108</v>
      </c>
      <c r="G388" s="8">
        <v>91</v>
      </c>
      <c r="H388" s="8">
        <v>89.726018499299997</v>
      </c>
      <c r="I388" s="31">
        <v>91</v>
      </c>
      <c r="J388" s="7">
        <f t="shared" si="36"/>
        <v>0</v>
      </c>
      <c r="K388" s="7">
        <f t="shared" si="39"/>
        <v>1.4198573858595345E-2</v>
      </c>
      <c r="L388" s="55">
        <f t="shared" si="38"/>
        <v>0.06</v>
      </c>
      <c r="M388" s="12" t="str">
        <f t="shared" si="37"/>
        <v>Dentro del rango</v>
      </c>
      <c r="N388" s="12" t="str">
        <f t="shared" si="40"/>
        <v>Dentro del rango</v>
      </c>
      <c r="O388" s="71">
        <f t="shared" si="41"/>
        <v>1.2739815007000033</v>
      </c>
      <c r="P388" s="31">
        <v>1</v>
      </c>
      <c r="Q388" s="32">
        <v>1</v>
      </c>
      <c r="R388" s="32">
        <v>1</v>
      </c>
      <c r="S388" s="32">
        <v>1</v>
      </c>
      <c r="T388" s="32">
        <v>1</v>
      </c>
      <c r="U388" s="32">
        <v>1</v>
      </c>
      <c r="V388" s="32">
        <v>1</v>
      </c>
      <c r="W388" s="32">
        <v>1</v>
      </c>
      <c r="X388" s="32">
        <v>0</v>
      </c>
      <c r="Y388" s="32">
        <v>0</v>
      </c>
      <c r="Z388" s="30" t="s">
        <v>1109</v>
      </c>
    </row>
    <row r="389" spans="1:26" ht="30">
      <c r="A389" s="8">
        <v>388</v>
      </c>
      <c r="B389" s="8">
        <v>584</v>
      </c>
      <c r="C389" s="11" t="s">
        <v>1110</v>
      </c>
      <c r="D389" s="8" t="s">
        <v>48</v>
      </c>
      <c r="E389" s="8" t="s">
        <v>1030</v>
      </c>
      <c r="F389" s="8" t="s">
        <v>1111</v>
      </c>
      <c r="G389" s="8">
        <v>91</v>
      </c>
      <c r="H389" s="8">
        <v>91.826149000000001</v>
      </c>
      <c r="I389" s="31">
        <v>91</v>
      </c>
      <c r="J389" s="7">
        <f t="shared" si="36"/>
        <v>0</v>
      </c>
      <c r="K389" s="7">
        <f t="shared" si="39"/>
        <v>8.9968817052319267E-3</v>
      </c>
      <c r="L389" s="55">
        <f t="shared" si="38"/>
        <v>0.06</v>
      </c>
      <c r="M389" s="12" t="str">
        <f t="shared" si="37"/>
        <v>Dentro del rango</v>
      </c>
      <c r="N389" s="12" t="str">
        <f t="shared" si="40"/>
        <v>Dentro del rango</v>
      </c>
      <c r="O389" s="71">
        <f t="shared" si="41"/>
        <v>0.82614900000000091</v>
      </c>
      <c r="P389" s="31">
        <v>1</v>
      </c>
      <c r="Q389" s="32">
        <v>1</v>
      </c>
      <c r="R389" s="32">
        <v>1</v>
      </c>
      <c r="S389" s="32">
        <v>1</v>
      </c>
      <c r="T389" s="32">
        <v>1</v>
      </c>
      <c r="U389" s="32">
        <v>1</v>
      </c>
      <c r="V389" s="32">
        <v>0</v>
      </c>
      <c r="W389" s="32">
        <v>0</v>
      </c>
      <c r="X389" s="32">
        <v>0</v>
      </c>
      <c r="Y389" s="32">
        <v>0</v>
      </c>
      <c r="Z389" s="30" t="s">
        <v>1112</v>
      </c>
    </row>
    <row r="390" spans="1:26">
      <c r="A390" s="8">
        <v>389</v>
      </c>
      <c r="B390" s="8">
        <v>585</v>
      </c>
      <c r="C390" s="11" t="s">
        <v>1113</v>
      </c>
      <c r="D390" s="8" t="s">
        <v>48</v>
      </c>
      <c r="E390" s="8" t="s">
        <v>1030</v>
      </c>
      <c r="F390" s="8" t="s">
        <v>1114</v>
      </c>
      <c r="G390" s="8">
        <v>91</v>
      </c>
      <c r="H390" s="8">
        <v>87.617528500199995</v>
      </c>
      <c r="I390" s="31">
        <v>91</v>
      </c>
      <c r="J390" s="7">
        <f t="shared" si="36"/>
        <v>0</v>
      </c>
      <c r="K390" s="7">
        <f t="shared" si="39"/>
        <v>3.8604963615154746E-2</v>
      </c>
      <c r="L390" s="55">
        <f t="shared" si="38"/>
        <v>0.06</v>
      </c>
      <c r="M390" s="12" t="str">
        <f t="shared" si="37"/>
        <v>Dentro del rango</v>
      </c>
      <c r="N390" s="12" t="str">
        <f t="shared" si="40"/>
        <v>Dentro del rango</v>
      </c>
      <c r="O390" s="71">
        <f t="shared" si="41"/>
        <v>3.3824714998000047</v>
      </c>
      <c r="P390" s="31">
        <v>1</v>
      </c>
      <c r="Q390" s="32">
        <v>1</v>
      </c>
      <c r="R390" s="32">
        <v>1</v>
      </c>
      <c r="S390" s="32">
        <v>1</v>
      </c>
      <c r="T390" s="32">
        <v>1</v>
      </c>
      <c r="U390" s="32">
        <v>1</v>
      </c>
      <c r="V390" s="32">
        <v>0</v>
      </c>
      <c r="W390" s="32">
        <v>0</v>
      </c>
      <c r="X390" s="32">
        <v>0</v>
      </c>
      <c r="Y390" s="32">
        <v>0</v>
      </c>
      <c r="Z390" s="30" t="s">
        <v>1115</v>
      </c>
    </row>
    <row r="391" spans="1:26">
      <c r="A391" s="8">
        <v>390</v>
      </c>
      <c r="B391" s="8">
        <v>586</v>
      </c>
      <c r="C391" s="11" t="s">
        <v>1116</v>
      </c>
      <c r="D391" s="8" t="s">
        <v>48</v>
      </c>
      <c r="E391" s="8" t="s">
        <v>1030</v>
      </c>
      <c r="F391" s="8" t="s">
        <v>1117</v>
      </c>
      <c r="G391" s="8">
        <v>91</v>
      </c>
      <c r="H391" s="8">
        <v>89.326903506099995</v>
      </c>
      <c r="I391" s="31">
        <v>91</v>
      </c>
      <c r="J391" s="7">
        <f t="shared" si="36"/>
        <v>0</v>
      </c>
      <c r="K391" s="7">
        <f t="shared" si="39"/>
        <v>1.8730040203237892E-2</v>
      </c>
      <c r="L391" s="55">
        <f t="shared" si="38"/>
        <v>0.06</v>
      </c>
      <c r="M391" s="12" t="str">
        <f t="shared" si="37"/>
        <v>Dentro del rango</v>
      </c>
      <c r="N391" s="12" t="str">
        <f t="shared" si="40"/>
        <v>Dentro del rango</v>
      </c>
      <c r="O391" s="71">
        <f t="shared" si="41"/>
        <v>1.6730964939000046</v>
      </c>
      <c r="P391" s="31">
        <v>1</v>
      </c>
      <c r="Q391" s="32">
        <v>1</v>
      </c>
      <c r="R391" s="32">
        <v>1</v>
      </c>
      <c r="S391" s="32">
        <v>1</v>
      </c>
      <c r="T391" s="32">
        <v>1</v>
      </c>
      <c r="U391" s="32">
        <v>1</v>
      </c>
      <c r="V391" s="32">
        <v>1</v>
      </c>
      <c r="W391" s="32">
        <v>1</v>
      </c>
      <c r="X391" s="32">
        <v>0</v>
      </c>
      <c r="Y391" s="32">
        <v>0</v>
      </c>
      <c r="Z391" s="30" t="s">
        <v>1118</v>
      </c>
    </row>
    <row r="392" spans="1:26">
      <c r="A392" s="8">
        <v>391</v>
      </c>
      <c r="B392" s="8">
        <v>587</v>
      </c>
      <c r="C392" s="11" t="s">
        <v>1119</v>
      </c>
      <c r="D392" s="8" t="s">
        <v>48</v>
      </c>
      <c r="E392" s="8" t="s">
        <v>1030</v>
      </c>
      <c r="F392" s="8" t="s">
        <v>1120</v>
      </c>
      <c r="G392" s="8">
        <v>91</v>
      </c>
      <c r="H392" s="8">
        <v>91.1468080004</v>
      </c>
      <c r="I392" s="31">
        <v>91</v>
      </c>
      <c r="J392" s="7">
        <f t="shared" si="36"/>
        <v>0</v>
      </c>
      <c r="K392" s="7">
        <f t="shared" si="39"/>
        <v>1.6106762663521449E-3</v>
      </c>
      <c r="L392" s="55">
        <f t="shared" si="38"/>
        <v>0.06</v>
      </c>
      <c r="M392" s="12" t="str">
        <f t="shared" si="37"/>
        <v>Dentro del rango</v>
      </c>
      <c r="N392" s="12" t="str">
        <f t="shared" si="40"/>
        <v>Dentro del rango</v>
      </c>
      <c r="O392" s="71">
        <f t="shared" si="41"/>
        <v>0.14680800040000008</v>
      </c>
      <c r="P392" s="31">
        <v>1</v>
      </c>
      <c r="Q392" s="32">
        <v>1</v>
      </c>
      <c r="R392" s="32">
        <v>1</v>
      </c>
      <c r="S392" s="32">
        <v>1</v>
      </c>
      <c r="T392" s="32">
        <v>1</v>
      </c>
      <c r="U392" s="32">
        <v>1</v>
      </c>
      <c r="V392" s="32">
        <v>0</v>
      </c>
      <c r="W392" s="32">
        <v>0</v>
      </c>
      <c r="X392" s="32">
        <v>0</v>
      </c>
      <c r="Y392" s="32">
        <v>0</v>
      </c>
      <c r="Z392" s="30" t="s">
        <v>1121</v>
      </c>
    </row>
    <row r="393" spans="1:26" ht="30">
      <c r="A393" s="8">
        <v>392</v>
      </c>
      <c r="B393" s="8">
        <v>588</v>
      </c>
      <c r="C393" s="11" t="s">
        <v>1122</v>
      </c>
      <c r="D393" s="8" t="s">
        <v>48</v>
      </c>
      <c r="E393" s="8" t="s">
        <v>1030</v>
      </c>
      <c r="F393" s="8" t="s">
        <v>1123</v>
      </c>
      <c r="G393" s="8">
        <v>91</v>
      </c>
      <c r="H393" s="8">
        <v>91.146534509399999</v>
      </c>
      <c r="I393" s="31">
        <v>91</v>
      </c>
      <c r="J393" s="7">
        <f t="shared" si="36"/>
        <v>0</v>
      </c>
      <c r="K393" s="7">
        <f t="shared" si="39"/>
        <v>1.6076805354007877E-3</v>
      </c>
      <c r="L393" s="55">
        <f t="shared" si="38"/>
        <v>0.06</v>
      </c>
      <c r="M393" s="12" t="str">
        <f t="shared" si="37"/>
        <v>Dentro del rango</v>
      </c>
      <c r="N393" s="12" t="str">
        <f t="shared" si="40"/>
        <v>Dentro del rango</v>
      </c>
      <c r="O393" s="71">
        <f t="shared" si="41"/>
        <v>0.14653450939999857</v>
      </c>
      <c r="P393" s="31">
        <v>1</v>
      </c>
      <c r="Q393" s="32">
        <v>1</v>
      </c>
      <c r="R393" s="32">
        <v>1</v>
      </c>
      <c r="S393" s="32">
        <v>1</v>
      </c>
      <c r="T393" s="32">
        <v>1</v>
      </c>
      <c r="U393" s="32">
        <v>1</v>
      </c>
      <c r="V393" s="32">
        <v>0</v>
      </c>
      <c r="W393" s="32">
        <v>0</v>
      </c>
      <c r="X393" s="32">
        <v>0</v>
      </c>
      <c r="Y393" s="32">
        <v>0</v>
      </c>
      <c r="Z393" s="30" t="s">
        <v>1112</v>
      </c>
    </row>
    <row r="394" spans="1:26">
      <c r="A394" s="8">
        <v>393</v>
      </c>
      <c r="B394" s="8">
        <v>589</v>
      </c>
      <c r="C394" s="11" t="s">
        <v>1124</v>
      </c>
      <c r="D394" s="8" t="s">
        <v>48</v>
      </c>
      <c r="E394" s="8" t="s">
        <v>1030</v>
      </c>
      <c r="F394" s="8" t="s">
        <v>1125</v>
      </c>
      <c r="G394" s="8">
        <v>91</v>
      </c>
      <c r="H394" s="8">
        <v>91.146796496799993</v>
      </c>
      <c r="I394" s="31">
        <v>91</v>
      </c>
      <c r="J394" s="7">
        <f t="shared" si="36"/>
        <v>0</v>
      </c>
      <c r="K394" s="7">
        <f t="shared" si="39"/>
        <v>1.6105502600428426E-3</v>
      </c>
      <c r="L394" s="55">
        <f t="shared" si="38"/>
        <v>0.06</v>
      </c>
      <c r="M394" s="12" t="str">
        <f t="shared" si="37"/>
        <v>Dentro del rango</v>
      </c>
      <c r="N394" s="12" t="str">
        <f t="shared" si="40"/>
        <v>Dentro del rango</v>
      </c>
      <c r="O394" s="71">
        <f t="shared" si="41"/>
        <v>0.14679649679999329</v>
      </c>
      <c r="P394" s="31">
        <v>1</v>
      </c>
      <c r="Q394" s="32">
        <v>1</v>
      </c>
      <c r="R394" s="32">
        <v>1</v>
      </c>
      <c r="S394" s="32">
        <v>1</v>
      </c>
      <c r="T394" s="32">
        <v>1</v>
      </c>
      <c r="U394" s="32">
        <v>1</v>
      </c>
      <c r="V394" s="32">
        <v>0</v>
      </c>
      <c r="W394" s="32">
        <v>1</v>
      </c>
      <c r="X394" s="32">
        <v>0</v>
      </c>
      <c r="Y394" s="32">
        <v>0</v>
      </c>
      <c r="Z394" s="30" t="s">
        <v>1126</v>
      </c>
    </row>
    <row r="395" spans="1:26">
      <c r="A395" s="8">
        <v>394</v>
      </c>
      <c r="B395" s="8">
        <v>590</v>
      </c>
      <c r="C395" s="11" t="s">
        <v>1127</v>
      </c>
      <c r="D395" s="8" t="s">
        <v>48</v>
      </c>
      <c r="E395" s="8" t="s">
        <v>1030</v>
      </c>
      <c r="F395" s="8" t="s">
        <v>1128</v>
      </c>
      <c r="G395" s="8">
        <v>91</v>
      </c>
      <c r="H395" s="8">
        <v>91.146280996499996</v>
      </c>
      <c r="I395" s="31">
        <v>91</v>
      </c>
      <c r="J395" s="7">
        <f t="shared" si="36"/>
        <v>0</v>
      </c>
      <c r="K395" s="7">
        <f t="shared" si="39"/>
        <v>1.6049036219658093E-3</v>
      </c>
      <c r="L395" s="55">
        <f t="shared" si="38"/>
        <v>0.06</v>
      </c>
      <c r="M395" s="12" t="str">
        <f t="shared" si="37"/>
        <v>Dentro del rango</v>
      </c>
      <c r="N395" s="12" t="str">
        <f t="shared" si="40"/>
        <v>Dentro del rango</v>
      </c>
      <c r="O395" s="71">
        <f t="shared" si="41"/>
        <v>0.14628099649999626</v>
      </c>
      <c r="P395" s="31">
        <v>1</v>
      </c>
      <c r="Q395" s="32">
        <v>1</v>
      </c>
      <c r="R395" s="32">
        <v>1</v>
      </c>
      <c r="S395" s="32">
        <v>1</v>
      </c>
      <c r="T395" s="32">
        <v>1</v>
      </c>
      <c r="U395" s="32">
        <v>1</v>
      </c>
      <c r="V395" s="32">
        <v>1</v>
      </c>
      <c r="W395" s="32">
        <v>1</v>
      </c>
      <c r="X395" s="32">
        <v>0</v>
      </c>
      <c r="Y395" s="32">
        <v>0</v>
      </c>
      <c r="Z395" s="30" t="s">
        <v>1129</v>
      </c>
    </row>
    <row r="396" spans="1:26">
      <c r="A396" s="8">
        <v>395</v>
      </c>
      <c r="B396" s="8">
        <v>591</v>
      </c>
      <c r="C396" s="11" t="s">
        <v>1130</v>
      </c>
      <c r="D396" s="8" t="s">
        <v>48</v>
      </c>
      <c r="E396" s="8" t="s">
        <v>1030</v>
      </c>
      <c r="F396" s="8" t="s">
        <v>1131</v>
      </c>
      <c r="G396" s="8">
        <v>91</v>
      </c>
      <c r="H396" s="8">
        <v>91.139335498500003</v>
      </c>
      <c r="I396" s="31">
        <v>91</v>
      </c>
      <c r="J396" s="7">
        <f t="shared" si="36"/>
        <v>0</v>
      </c>
      <c r="K396" s="7">
        <f t="shared" si="39"/>
        <v>1.5288184595365661E-3</v>
      </c>
      <c r="L396" s="55">
        <f t="shared" si="38"/>
        <v>0.06</v>
      </c>
      <c r="M396" s="12" t="str">
        <f t="shared" si="37"/>
        <v>Dentro del rango</v>
      </c>
      <c r="N396" s="12" t="str">
        <f t="shared" si="40"/>
        <v>Dentro del rango</v>
      </c>
      <c r="O396" s="71">
        <f t="shared" si="41"/>
        <v>0.13933549850000304</v>
      </c>
      <c r="P396" s="31">
        <v>1</v>
      </c>
      <c r="Q396" s="32">
        <v>1</v>
      </c>
      <c r="R396" s="32">
        <v>1</v>
      </c>
      <c r="S396" s="32">
        <v>1</v>
      </c>
      <c r="T396" s="32">
        <v>1</v>
      </c>
      <c r="U396" s="32">
        <v>1</v>
      </c>
      <c r="V396" s="32">
        <v>1</v>
      </c>
      <c r="W396" s="32">
        <v>1</v>
      </c>
      <c r="X396" s="32">
        <v>0</v>
      </c>
      <c r="Y396" s="32">
        <v>0</v>
      </c>
      <c r="Z396" s="30" t="s">
        <v>1132</v>
      </c>
    </row>
    <row r="397" spans="1:26" ht="30">
      <c r="A397" s="8">
        <v>396</v>
      </c>
      <c r="B397" s="8">
        <v>592</v>
      </c>
      <c r="C397" s="11" t="s">
        <v>1133</v>
      </c>
      <c r="D397" s="8" t="s">
        <v>48</v>
      </c>
      <c r="E397" s="8" t="s">
        <v>1030</v>
      </c>
      <c r="F397" s="8" t="s">
        <v>1134</v>
      </c>
      <c r="G397" s="8">
        <v>91</v>
      </c>
      <c r="H397" s="8">
        <v>91.141301002800006</v>
      </c>
      <c r="I397" s="31">
        <v>91</v>
      </c>
      <c r="J397" s="7">
        <f t="shared" si="36"/>
        <v>0</v>
      </c>
      <c r="K397" s="7">
        <f t="shared" si="39"/>
        <v>1.5503509522610931E-3</v>
      </c>
      <c r="L397" s="55">
        <f t="shared" si="38"/>
        <v>0.06</v>
      </c>
      <c r="M397" s="12" t="str">
        <f t="shared" si="37"/>
        <v>Dentro del rango</v>
      </c>
      <c r="N397" s="12" t="str">
        <f t="shared" si="40"/>
        <v>Dentro del rango</v>
      </c>
      <c r="O397" s="71">
        <f t="shared" si="41"/>
        <v>0.1413010028000059</v>
      </c>
      <c r="P397" s="31">
        <v>1</v>
      </c>
      <c r="Q397" s="32">
        <v>1</v>
      </c>
      <c r="R397" s="32">
        <v>1</v>
      </c>
      <c r="S397" s="32">
        <v>1</v>
      </c>
      <c r="T397" s="32">
        <v>1</v>
      </c>
      <c r="U397" s="32">
        <v>1</v>
      </c>
      <c r="V397" s="32">
        <v>1</v>
      </c>
      <c r="W397" s="32">
        <v>1</v>
      </c>
      <c r="X397" s="32">
        <v>0</v>
      </c>
      <c r="Y397" s="32">
        <v>0</v>
      </c>
      <c r="Z397" s="30" t="s">
        <v>1112</v>
      </c>
    </row>
    <row r="398" spans="1:26">
      <c r="A398" s="8">
        <v>397</v>
      </c>
      <c r="B398" s="8">
        <v>593</v>
      </c>
      <c r="C398" s="11" t="s">
        <v>1135</v>
      </c>
      <c r="D398" s="8" t="s">
        <v>48</v>
      </c>
      <c r="E398" s="8" t="s">
        <v>1030</v>
      </c>
      <c r="F398" s="8" t="s">
        <v>1136</v>
      </c>
      <c r="G398" s="8">
        <v>72</v>
      </c>
      <c r="H398" s="8">
        <v>69.211816997300005</v>
      </c>
      <c r="I398" s="31">
        <v>72</v>
      </c>
      <c r="J398" s="7">
        <f t="shared" si="36"/>
        <v>0</v>
      </c>
      <c r="K398" s="7">
        <f t="shared" si="39"/>
        <v>4.0284782623302082E-2</v>
      </c>
      <c r="L398" s="55">
        <f t="shared" si="38"/>
        <v>7.0000000000000007E-2</v>
      </c>
      <c r="M398" s="12" t="str">
        <f t="shared" si="37"/>
        <v>Dentro del rango</v>
      </c>
      <c r="N398" s="12" t="str">
        <f t="shared" si="40"/>
        <v>Dentro del rango</v>
      </c>
      <c r="O398" s="71">
        <f t="shared" si="41"/>
        <v>2.788183002699995</v>
      </c>
      <c r="P398" s="31">
        <v>1</v>
      </c>
      <c r="Q398" s="32">
        <v>1</v>
      </c>
      <c r="R398" s="32">
        <v>1</v>
      </c>
      <c r="S398" s="32">
        <v>1</v>
      </c>
      <c r="T398" s="32">
        <v>1</v>
      </c>
      <c r="U398" s="32">
        <v>1</v>
      </c>
      <c r="V398" s="32">
        <v>1</v>
      </c>
      <c r="W398" s="32">
        <v>1</v>
      </c>
      <c r="X398" s="32">
        <v>0</v>
      </c>
      <c r="Y398" s="32">
        <v>0</v>
      </c>
      <c r="Z398" s="30" t="s">
        <v>1137</v>
      </c>
    </row>
    <row r="399" spans="1:26">
      <c r="A399" s="8">
        <v>398</v>
      </c>
      <c r="B399" s="8">
        <v>594</v>
      </c>
      <c r="C399" s="11" t="s">
        <v>1138</v>
      </c>
      <c r="D399" s="8" t="s">
        <v>48</v>
      </c>
      <c r="E399" s="8" t="s">
        <v>1030</v>
      </c>
      <c r="F399" s="8" t="s">
        <v>1139</v>
      </c>
      <c r="G399" s="8">
        <v>91</v>
      </c>
      <c r="H399" s="8">
        <v>93.034889009400004</v>
      </c>
      <c r="I399" s="31">
        <v>91</v>
      </c>
      <c r="J399" s="7">
        <f t="shared" si="36"/>
        <v>0</v>
      </c>
      <c r="K399" s="7">
        <f t="shared" si="39"/>
        <v>2.1872321567389674E-2</v>
      </c>
      <c r="L399" s="55">
        <f t="shared" si="38"/>
        <v>0.06</v>
      </c>
      <c r="M399" s="12" t="str">
        <f t="shared" si="37"/>
        <v>Dentro del rango</v>
      </c>
      <c r="N399" s="12" t="str">
        <f t="shared" si="40"/>
        <v>Dentro del rango</v>
      </c>
      <c r="O399" s="71">
        <f t="shared" si="41"/>
        <v>2.0348890094000041</v>
      </c>
      <c r="P399" s="31">
        <v>1</v>
      </c>
      <c r="Q399" s="32">
        <v>1</v>
      </c>
      <c r="R399" s="32">
        <v>1</v>
      </c>
      <c r="S399" s="32">
        <v>1</v>
      </c>
      <c r="T399" s="32">
        <v>1</v>
      </c>
      <c r="U399" s="32">
        <v>1</v>
      </c>
      <c r="V399" s="32">
        <v>0</v>
      </c>
      <c r="W399" s="32">
        <v>0</v>
      </c>
      <c r="X399" s="32">
        <v>0</v>
      </c>
      <c r="Y399" s="32">
        <v>0</v>
      </c>
      <c r="Z399" s="30" t="s">
        <v>1140</v>
      </c>
    </row>
    <row r="400" spans="1:26" ht="30">
      <c r="A400" s="8">
        <v>399</v>
      </c>
      <c r="B400" s="8">
        <v>595</v>
      </c>
      <c r="C400" s="11" t="s">
        <v>1141</v>
      </c>
      <c r="D400" s="8" t="s">
        <v>48</v>
      </c>
      <c r="E400" s="8" t="s">
        <v>1030</v>
      </c>
      <c r="F400" s="8" t="s">
        <v>1142</v>
      </c>
      <c r="G400" s="8">
        <v>91</v>
      </c>
      <c r="H400" s="8">
        <v>92.538263496499994</v>
      </c>
      <c r="I400" s="31">
        <v>91</v>
      </c>
      <c r="J400" s="7">
        <f t="shared" si="36"/>
        <v>0</v>
      </c>
      <c r="K400" s="7">
        <f t="shared" si="39"/>
        <v>1.6622999377529646E-2</v>
      </c>
      <c r="L400" s="55">
        <f t="shared" si="38"/>
        <v>0.06</v>
      </c>
      <c r="M400" s="12" t="str">
        <f t="shared" si="37"/>
        <v>Dentro del rango</v>
      </c>
      <c r="N400" s="12" t="str">
        <f t="shared" si="40"/>
        <v>Dentro del rango</v>
      </c>
      <c r="O400" s="71">
        <f t="shared" si="41"/>
        <v>1.5382634964999937</v>
      </c>
      <c r="P400" s="31">
        <v>1</v>
      </c>
      <c r="Q400" s="32">
        <v>1</v>
      </c>
      <c r="R400" s="32">
        <v>1</v>
      </c>
      <c r="S400" s="32">
        <v>1</v>
      </c>
      <c r="T400" s="32">
        <v>1</v>
      </c>
      <c r="U400" s="32">
        <v>1</v>
      </c>
      <c r="V400" s="32">
        <v>0</v>
      </c>
      <c r="W400" s="32">
        <v>0</v>
      </c>
      <c r="X400" s="32">
        <v>0</v>
      </c>
      <c r="Y400" s="32">
        <v>0</v>
      </c>
      <c r="Z400" s="30" t="s">
        <v>1143</v>
      </c>
    </row>
    <row r="401" spans="1:26" ht="30">
      <c r="A401" s="8">
        <v>400</v>
      </c>
      <c r="B401" s="8">
        <v>596</v>
      </c>
      <c r="C401" s="11" t="s">
        <v>1144</v>
      </c>
      <c r="D401" s="8" t="s">
        <v>48</v>
      </c>
      <c r="E401" s="8" t="s">
        <v>1030</v>
      </c>
      <c r="F401" s="8" t="s">
        <v>1145</v>
      </c>
      <c r="G401" s="8">
        <v>91</v>
      </c>
      <c r="H401" s="8">
        <v>92.736682492599996</v>
      </c>
      <c r="I401" s="31">
        <v>91</v>
      </c>
      <c r="J401" s="7">
        <f t="shared" si="36"/>
        <v>0</v>
      </c>
      <c r="K401" s="7">
        <f t="shared" si="39"/>
        <v>1.8727028462966384E-2</v>
      </c>
      <c r="L401" s="55">
        <f t="shared" si="38"/>
        <v>0.06</v>
      </c>
      <c r="M401" s="12" t="str">
        <f t="shared" si="37"/>
        <v>Dentro del rango</v>
      </c>
      <c r="N401" s="12" t="str">
        <f t="shared" si="40"/>
        <v>Dentro del rango</v>
      </c>
      <c r="O401" s="71">
        <f t="shared" si="41"/>
        <v>1.7366824925999964</v>
      </c>
      <c r="P401" s="31">
        <v>1</v>
      </c>
      <c r="Q401" s="32">
        <v>1</v>
      </c>
      <c r="R401" s="32">
        <v>1</v>
      </c>
      <c r="S401" s="32">
        <v>1</v>
      </c>
      <c r="T401" s="32">
        <v>1</v>
      </c>
      <c r="U401" s="32">
        <v>1</v>
      </c>
      <c r="V401" s="32">
        <v>0</v>
      </c>
      <c r="W401" s="32">
        <v>0</v>
      </c>
      <c r="X401" s="32">
        <v>0</v>
      </c>
      <c r="Y401" s="32">
        <v>0</v>
      </c>
      <c r="Z401" s="30" t="s">
        <v>1146</v>
      </c>
    </row>
    <row r="402" spans="1:26">
      <c r="A402" s="8">
        <v>401</v>
      </c>
      <c r="B402" s="8">
        <v>597</v>
      </c>
      <c r="C402" s="11" t="s">
        <v>1147</v>
      </c>
      <c r="D402" s="8" t="s">
        <v>48</v>
      </c>
      <c r="E402" s="8" t="s">
        <v>1030</v>
      </c>
      <c r="F402" s="8" t="s">
        <v>1148</v>
      </c>
      <c r="G402" s="8">
        <v>91</v>
      </c>
      <c r="H402" s="8">
        <v>88.851021493199994</v>
      </c>
      <c r="I402" s="31">
        <v>91</v>
      </c>
      <c r="J402" s="7">
        <f t="shared" si="36"/>
        <v>0</v>
      </c>
      <c r="K402" s="7">
        <f t="shared" si="39"/>
        <v>2.4186311768677561E-2</v>
      </c>
      <c r="L402" s="55">
        <f t="shared" si="38"/>
        <v>0.06</v>
      </c>
      <c r="M402" s="12" t="str">
        <f t="shared" si="37"/>
        <v>Dentro del rango</v>
      </c>
      <c r="N402" s="12" t="str">
        <f t="shared" si="40"/>
        <v>Dentro del rango</v>
      </c>
      <c r="O402" s="71">
        <f t="shared" si="41"/>
        <v>2.148978506800006</v>
      </c>
      <c r="P402" s="31">
        <v>1</v>
      </c>
      <c r="Q402" s="32">
        <v>1</v>
      </c>
      <c r="R402" s="32">
        <v>1</v>
      </c>
      <c r="S402" s="32">
        <v>1</v>
      </c>
      <c r="T402" s="32">
        <v>1</v>
      </c>
      <c r="U402" s="32">
        <v>1</v>
      </c>
      <c r="V402" s="32">
        <v>0</v>
      </c>
      <c r="W402" s="32">
        <v>0</v>
      </c>
      <c r="X402" s="32">
        <v>0</v>
      </c>
      <c r="Y402" s="32">
        <v>0</v>
      </c>
      <c r="Z402" s="30" t="s">
        <v>1149</v>
      </c>
    </row>
    <row r="403" spans="1:26">
      <c r="A403" s="8">
        <v>402</v>
      </c>
      <c r="B403" s="8">
        <v>598</v>
      </c>
      <c r="C403" s="11" t="s">
        <v>1150</v>
      </c>
      <c r="D403" s="8" t="s">
        <v>48</v>
      </c>
      <c r="E403" s="8" t="s">
        <v>1030</v>
      </c>
      <c r="F403" s="8" t="s">
        <v>1151</v>
      </c>
      <c r="G403" s="8">
        <v>117</v>
      </c>
      <c r="H403" s="8">
        <v>120.969630503</v>
      </c>
      <c r="I403" s="31">
        <v>117</v>
      </c>
      <c r="J403" s="7">
        <f t="shared" si="36"/>
        <v>0</v>
      </c>
      <c r="K403" s="7">
        <f t="shared" si="39"/>
        <v>3.281509984360545E-2</v>
      </c>
      <c r="L403" s="55">
        <f t="shared" si="38"/>
        <v>0.06</v>
      </c>
      <c r="M403" s="12" t="str">
        <f t="shared" si="37"/>
        <v>Dentro del rango</v>
      </c>
      <c r="N403" s="12" t="str">
        <f t="shared" si="40"/>
        <v>Dentro del rango</v>
      </c>
      <c r="O403" s="71">
        <f t="shared" si="41"/>
        <v>3.9696305030000048</v>
      </c>
      <c r="P403" s="31">
        <v>1</v>
      </c>
      <c r="Q403" s="32">
        <v>1</v>
      </c>
      <c r="R403" s="32">
        <v>1</v>
      </c>
      <c r="S403" s="32">
        <v>1</v>
      </c>
      <c r="T403" s="32">
        <v>1</v>
      </c>
      <c r="U403" s="32">
        <v>1</v>
      </c>
      <c r="V403" s="32">
        <v>0</v>
      </c>
      <c r="W403" s="32">
        <v>0</v>
      </c>
      <c r="X403" s="32">
        <v>0</v>
      </c>
      <c r="Y403" s="32">
        <v>0</v>
      </c>
      <c r="Z403" s="30" t="s">
        <v>1152</v>
      </c>
    </row>
    <row r="404" spans="1:26" ht="45">
      <c r="A404" s="8">
        <v>403</v>
      </c>
      <c r="B404" s="8">
        <v>599</v>
      </c>
      <c r="C404" s="11" t="s">
        <v>1153</v>
      </c>
      <c r="D404" s="8" t="s">
        <v>48</v>
      </c>
      <c r="E404" s="8" t="s">
        <v>1030</v>
      </c>
      <c r="F404" s="8" t="s">
        <v>1154</v>
      </c>
      <c r="G404" s="21">
        <v>91</v>
      </c>
      <c r="H404" s="21">
        <v>98.011411508099997</v>
      </c>
      <c r="I404" s="77">
        <v>91</v>
      </c>
      <c r="J404" s="7">
        <f t="shared" si="36"/>
        <v>0</v>
      </c>
      <c r="K404" s="7">
        <f t="shared" si="39"/>
        <v>7.1536685373830677E-2</v>
      </c>
      <c r="L404" s="55">
        <f t="shared" si="38"/>
        <v>0.06</v>
      </c>
      <c r="M404" s="12" t="str">
        <f t="shared" si="37"/>
        <v>Dentro del rango</v>
      </c>
      <c r="N404" s="12" t="str">
        <f t="shared" si="40"/>
        <v>Supera el rango</v>
      </c>
      <c r="O404" s="71">
        <f t="shared" si="41"/>
        <v>7.0114115080999966</v>
      </c>
      <c r="P404" s="31">
        <v>1</v>
      </c>
      <c r="Q404" s="32">
        <v>1</v>
      </c>
      <c r="R404" s="32">
        <v>1</v>
      </c>
      <c r="S404" s="32">
        <v>1</v>
      </c>
      <c r="T404" s="32">
        <v>1</v>
      </c>
      <c r="U404" s="32">
        <v>1</v>
      </c>
      <c r="V404" s="32">
        <v>0</v>
      </c>
      <c r="W404" s="32">
        <v>0</v>
      </c>
      <c r="X404" s="32">
        <v>0</v>
      </c>
      <c r="Y404" s="32">
        <v>0</v>
      </c>
      <c r="Z404" s="88" t="s">
        <v>1155</v>
      </c>
    </row>
    <row r="405" spans="1:26" ht="30">
      <c r="A405" s="8">
        <v>404</v>
      </c>
      <c r="B405" s="8">
        <v>600</v>
      </c>
      <c r="C405" s="11" t="s">
        <v>1156</v>
      </c>
      <c r="D405" s="8" t="s">
        <v>48</v>
      </c>
      <c r="E405" s="8" t="s">
        <v>1030</v>
      </c>
      <c r="F405" s="8" t="s">
        <v>1157</v>
      </c>
      <c r="G405" s="8">
        <v>91</v>
      </c>
      <c r="H405" s="8">
        <v>93.075517497600003</v>
      </c>
      <c r="I405" s="31">
        <v>91</v>
      </c>
      <c r="J405" s="7">
        <f t="shared" si="36"/>
        <v>0</v>
      </c>
      <c r="K405" s="7">
        <f t="shared" si="39"/>
        <v>2.2299285068745619E-2</v>
      </c>
      <c r="L405" s="55">
        <f t="shared" si="38"/>
        <v>0.06</v>
      </c>
      <c r="M405" s="12" t="str">
        <f t="shared" si="37"/>
        <v>Dentro del rango</v>
      </c>
      <c r="N405" s="12" t="str">
        <f t="shared" si="40"/>
        <v>Dentro del rango</v>
      </c>
      <c r="O405" s="71">
        <f t="shared" si="41"/>
        <v>2.0755174976000035</v>
      </c>
      <c r="P405" s="31">
        <v>1</v>
      </c>
      <c r="Q405" s="32">
        <v>1</v>
      </c>
      <c r="R405" s="32">
        <v>1</v>
      </c>
      <c r="S405" s="32">
        <v>1</v>
      </c>
      <c r="T405" s="32">
        <v>1</v>
      </c>
      <c r="U405" s="32">
        <v>1</v>
      </c>
      <c r="V405" s="32">
        <v>0</v>
      </c>
      <c r="W405" s="32">
        <v>0</v>
      </c>
      <c r="X405" s="32">
        <v>0</v>
      </c>
      <c r="Y405" s="32">
        <v>0</v>
      </c>
      <c r="Z405" s="30" t="s">
        <v>1158</v>
      </c>
    </row>
    <row r="406" spans="1:26" ht="30">
      <c r="A406" s="8">
        <v>405</v>
      </c>
      <c r="B406" s="8">
        <v>601</v>
      </c>
      <c r="C406" s="11" t="s">
        <v>1159</v>
      </c>
      <c r="D406" s="8" t="s">
        <v>48</v>
      </c>
      <c r="E406" s="8" t="s">
        <v>1030</v>
      </c>
      <c r="F406" s="8" t="s">
        <v>1160</v>
      </c>
      <c r="G406" s="8">
        <v>91</v>
      </c>
      <c r="H406" s="8">
        <v>96.207431499400002</v>
      </c>
      <c r="I406" s="31">
        <v>91</v>
      </c>
      <c r="J406" s="7">
        <f t="shared" si="36"/>
        <v>0</v>
      </c>
      <c r="K406" s="7">
        <f t="shared" si="39"/>
        <v>5.4127123219503873E-2</v>
      </c>
      <c r="L406" s="55">
        <f t="shared" si="38"/>
        <v>0.06</v>
      </c>
      <c r="M406" s="12" t="str">
        <f t="shared" si="37"/>
        <v>Dentro del rango</v>
      </c>
      <c r="N406" s="12" t="str">
        <f t="shared" si="40"/>
        <v>Dentro del rango</v>
      </c>
      <c r="O406" s="71">
        <f t="shared" si="41"/>
        <v>5.2074314994000019</v>
      </c>
      <c r="P406" s="31">
        <v>1</v>
      </c>
      <c r="Q406" s="32">
        <v>1</v>
      </c>
      <c r="R406" s="32">
        <v>1</v>
      </c>
      <c r="S406" s="32">
        <v>1</v>
      </c>
      <c r="T406" s="32">
        <v>1</v>
      </c>
      <c r="U406" s="32">
        <v>1</v>
      </c>
      <c r="V406" s="32">
        <v>1</v>
      </c>
      <c r="W406" s="32">
        <v>1</v>
      </c>
      <c r="X406" s="32">
        <v>0</v>
      </c>
      <c r="Y406" s="32">
        <v>0</v>
      </c>
      <c r="Z406" s="30" t="s">
        <v>1161</v>
      </c>
    </row>
    <row r="407" spans="1:26">
      <c r="A407" s="8">
        <v>406</v>
      </c>
      <c r="B407" s="8">
        <v>602</v>
      </c>
      <c r="C407" s="11" t="s">
        <v>1162</v>
      </c>
      <c r="D407" s="8" t="s">
        <v>48</v>
      </c>
      <c r="E407" s="8" t="s">
        <v>1030</v>
      </c>
      <c r="F407" s="8" t="s">
        <v>1163</v>
      </c>
      <c r="G407" s="8">
        <v>121</v>
      </c>
      <c r="H407" s="8">
        <v>120.962020991</v>
      </c>
      <c r="I407" s="31">
        <v>121</v>
      </c>
      <c r="J407" s="7">
        <f t="shared" si="36"/>
        <v>0</v>
      </c>
      <c r="K407" s="7">
        <f t="shared" si="39"/>
        <v>3.1397465658103505E-4</v>
      </c>
      <c r="L407" s="55">
        <f t="shared" si="38"/>
        <v>0.06</v>
      </c>
      <c r="M407" s="12" t="str">
        <f t="shared" si="37"/>
        <v>Dentro del rango</v>
      </c>
      <c r="N407" s="12" t="str">
        <f t="shared" si="40"/>
        <v>Dentro del rango</v>
      </c>
      <c r="O407" s="71">
        <f t="shared" si="41"/>
        <v>3.7979008999997177E-2</v>
      </c>
      <c r="P407" s="31">
        <v>1</v>
      </c>
      <c r="Q407" s="32">
        <v>1</v>
      </c>
      <c r="R407" s="32">
        <v>1</v>
      </c>
      <c r="S407" s="32">
        <v>1</v>
      </c>
      <c r="T407" s="32">
        <v>1</v>
      </c>
      <c r="U407" s="32">
        <v>1</v>
      </c>
      <c r="V407" s="32">
        <v>1</v>
      </c>
      <c r="W407" s="32">
        <v>1</v>
      </c>
      <c r="X407" s="32">
        <v>0</v>
      </c>
      <c r="Y407" s="32">
        <v>0</v>
      </c>
      <c r="Z407" s="30" t="s">
        <v>1164</v>
      </c>
    </row>
    <row r="408" spans="1:26">
      <c r="A408" s="8">
        <v>407</v>
      </c>
      <c r="B408" s="8">
        <v>603</v>
      </c>
      <c r="C408" s="11" t="s">
        <v>1165</v>
      </c>
      <c r="D408" s="8" t="s">
        <v>48</v>
      </c>
      <c r="E408" s="8" t="s">
        <v>1030</v>
      </c>
      <c r="F408" s="8" t="s">
        <v>1166</v>
      </c>
      <c r="G408" s="8">
        <v>91</v>
      </c>
      <c r="H408" s="8">
        <v>91.147893005599997</v>
      </c>
      <c r="I408" s="31">
        <v>91</v>
      </c>
      <c r="J408" s="7">
        <f t="shared" si="36"/>
        <v>0</v>
      </c>
      <c r="K408" s="7">
        <f t="shared" si="39"/>
        <v>1.6225608812582251E-3</v>
      </c>
      <c r="L408" s="55">
        <f t="shared" si="38"/>
        <v>0.06</v>
      </c>
      <c r="M408" s="12" t="str">
        <f t="shared" si="37"/>
        <v>Dentro del rango</v>
      </c>
      <c r="N408" s="12" t="str">
        <f t="shared" si="40"/>
        <v>Dentro del rango</v>
      </c>
      <c r="O408" s="71">
        <f t="shared" si="41"/>
        <v>0.14789300559999674</v>
      </c>
      <c r="P408" s="31">
        <v>1</v>
      </c>
      <c r="Q408" s="32">
        <v>1</v>
      </c>
      <c r="R408" s="32">
        <v>1</v>
      </c>
      <c r="S408" s="32">
        <v>1</v>
      </c>
      <c r="T408" s="32">
        <v>1</v>
      </c>
      <c r="U408" s="32">
        <v>1</v>
      </c>
      <c r="V408" s="32">
        <v>1</v>
      </c>
      <c r="W408" s="32">
        <v>1</v>
      </c>
      <c r="X408" s="32">
        <v>0</v>
      </c>
      <c r="Y408" s="32">
        <v>0</v>
      </c>
      <c r="Z408" s="30" t="s">
        <v>1167</v>
      </c>
    </row>
    <row r="409" spans="1:26">
      <c r="A409" s="8">
        <v>408</v>
      </c>
      <c r="B409" s="8">
        <v>604</v>
      </c>
      <c r="C409" s="11" t="s">
        <v>1168</v>
      </c>
      <c r="D409" s="8" t="s">
        <v>48</v>
      </c>
      <c r="E409" s="8" t="s">
        <v>1030</v>
      </c>
      <c r="F409" s="8" t="s">
        <v>1169</v>
      </c>
      <c r="G409" s="8">
        <v>91</v>
      </c>
      <c r="H409" s="8">
        <v>91.148397501800005</v>
      </c>
      <c r="I409" s="31">
        <v>91</v>
      </c>
      <c r="J409" s="7">
        <f t="shared" si="36"/>
        <v>0</v>
      </c>
      <c r="K409" s="7">
        <f t="shared" si="39"/>
        <v>1.6280867888771675E-3</v>
      </c>
      <c r="L409" s="55">
        <f t="shared" si="38"/>
        <v>0.06</v>
      </c>
      <c r="M409" s="12" t="str">
        <f t="shared" si="37"/>
        <v>Dentro del rango</v>
      </c>
      <c r="N409" s="12" t="str">
        <f t="shared" si="40"/>
        <v>Dentro del rango</v>
      </c>
      <c r="O409" s="71">
        <f t="shared" si="41"/>
        <v>0.14839750180000522</v>
      </c>
      <c r="P409" s="31">
        <v>1</v>
      </c>
      <c r="Q409" s="32">
        <v>1</v>
      </c>
      <c r="R409" s="32">
        <v>1</v>
      </c>
      <c r="S409" s="32">
        <v>1</v>
      </c>
      <c r="T409" s="32">
        <v>1</v>
      </c>
      <c r="U409" s="32">
        <v>1</v>
      </c>
      <c r="V409" s="32">
        <v>0</v>
      </c>
      <c r="W409" s="32">
        <v>0</v>
      </c>
      <c r="X409" s="32">
        <v>0</v>
      </c>
      <c r="Y409" s="32">
        <v>0</v>
      </c>
      <c r="Z409" s="30" t="s">
        <v>1170</v>
      </c>
    </row>
    <row r="410" spans="1:26" ht="30">
      <c r="A410" s="8">
        <v>409</v>
      </c>
      <c r="B410" s="8">
        <v>605</v>
      </c>
      <c r="C410" s="11" t="s">
        <v>1171</v>
      </c>
      <c r="D410" s="8" t="s">
        <v>48</v>
      </c>
      <c r="E410" s="8" t="s">
        <v>1030</v>
      </c>
      <c r="F410" s="8" t="s">
        <v>1172</v>
      </c>
      <c r="G410" s="8">
        <v>91</v>
      </c>
      <c r="H410" s="8">
        <v>91.145329496700001</v>
      </c>
      <c r="I410" s="31">
        <v>91</v>
      </c>
      <c r="J410" s="7">
        <f t="shared" si="36"/>
        <v>0</v>
      </c>
      <c r="K410" s="7">
        <f t="shared" si="39"/>
        <v>1.5944810063499995E-3</v>
      </c>
      <c r="L410" s="55">
        <f t="shared" si="38"/>
        <v>0.06</v>
      </c>
      <c r="M410" s="12" t="str">
        <f t="shared" si="37"/>
        <v>Dentro del rango</v>
      </c>
      <c r="N410" s="12" t="str">
        <f t="shared" si="40"/>
        <v>Dentro del rango</v>
      </c>
      <c r="O410" s="71">
        <f t="shared" si="41"/>
        <v>0.1453294967000005</v>
      </c>
      <c r="P410" s="31">
        <v>1</v>
      </c>
      <c r="Q410" s="32">
        <v>1</v>
      </c>
      <c r="R410" s="32">
        <v>1</v>
      </c>
      <c r="S410" s="32">
        <v>1</v>
      </c>
      <c r="T410" s="32">
        <v>1</v>
      </c>
      <c r="U410" s="32">
        <v>1</v>
      </c>
      <c r="V410" s="32">
        <v>0</v>
      </c>
      <c r="W410" s="32">
        <v>0</v>
      </c>
      <c r="X410" s="32">
        <v>0</v>
      </c>
      <c r="Y410" s="32">
        <v>0</v>
      </c>
      <c r="Z410" s="30" t="s">
        <v>1173</v>
      </c>
    </row>
    <row r="411" spans="1:26" ht="30">
      <c r="A411" s="8">
        <v>410</v>
      </c>
      <c r="B411" s="8">
        <v>606</v>
      </c>
      <c r="C411" s="11" t="s">
        <v>1174</v>
      </c>
      <c r="D411" s="8" t="s">
        <v>48</v>
      </c>
      <c r="E411" s="8" t="s">
        <v>1030</v>
      </c>
      <c r="F411" s="8" t="s">
        <v>1175</v>
      </c>
      <c r="G411" s="8">
        <v>91</v>
      </c>
      <c r="H411" s="8">
        <v>91.148375502899995</v>
      </c>
      <c r="I411" s="31">
        <v>91</v>
      </c>
      <c r="J411" s="7">
        <f t="shared" si="36"/>
        <v>0</v>
      </c>
      <c r="K411" s="7">
        <f t="shared" si="39"/>
        <v>1.6278458291917048E-3</v>
      </c>
      <c r="L411" s="55">
        <f t="shared" si="38"/>
        <v>0.06</v>
      </c>
      <c r="M411" s="12" t="str">
        <f t="shared" si="37"/>
        <v>Dentro del rango</v>
      </c>
      <c r="N411" s="12" t="str">
        <f t="shared" si="40"/>
        <v>Dentro del rango</v>
      </c>
      <c r="O411" s="71">
        <f t="shared" si="41"/>
        <v>0.14837550289999513</v>
      </c>
      <c r="P411" s="31">
        <v>1</v>
      </c>
      <c r="Q411" s="32">
        <v>1</v>
      </c>
      <c r="R411" s="32">
        <v>1</v>
      </c>
      <c r="S411" s="32">
        <v>1</v>
      </c>
      <c r="T411" s="32">
        <v>1</v>
      </c>
      <c r="U411" s="32">
        <v>1</v>
      </c>
      <c r="V411" s="32">
        <v>0</v>
      </c>
      <c r="W411" s="32">
        <v>0</v>
      </c>
      <c r="X411" s="32">
        <v>0</v>
      </c>
      <c r="Y411" s="32">
        <v>0</v>
      </c>
      <c r="Z411" s="30" t="s">
        <v>1176</v>
      </c>
    </row>
    <row r="412" spans="1:26">
      <c r="A412" s="8">
        <v>411</v>
      </c>
      <c r="B412" s="8">
        <v>607</v>
      </c>
      <c r="C412" s="11" t="s">
        <v>1177</v>
      </c>
      <c r="D412" s="8" t="s">
        <v>48</v>
      </c>
      <c r="E412" s="8" t="s">
        <v>1030</v>
      </c>
      <c r="F412" s="8" t="s">
        <v>1178</v>
      </c>
      <c r="G412" s="8">
        <v>91</v>
      </c>
      <c r="H412" s="8">
        <v>91.144888508099996</v>
      </c>
      <c r="I412" s="31">
        <v>91</v>
      </c>
      <c r="J412" s="7">
        <f t="shared" si="36"/>
        <v>0</v>
      </c>
      <c r="K412" s="7">
        <f t="shared" si="39"/>
        <v>1.5896503958871989E-3</v>
      </c>
      <c r="L412" s="55">
        <f t="shared" si="38"/>
        <v>0.06</v>
      </c>
      <c r="M412" s="12" t="str">
        <f t="shared" si="37"/>
        <v>Dentro del rango</v>
      </c>
      <c r="N412" s="12" t="str">
        <f t="shared" si="40"/>
        <v>Dentro del rango</v>
      </c>
      <c r="O412" s="71">
        <f t="shared" si="41"/>
        <v>0.14488850809999576</v>
      </c>
      <c r="P412" s="31">
        <v>1</v>
      </c>
      <c r="Q412" s="32">
        <v>1</v>
      </c>
      <c r="R412" s="32">
        <v>1</v>
      </c>
      <c r="S412" s="32">
        <v>1</v>
      </c>
      <c r="T412" s="32">
        <v>1</v>
      </c>
      <c r="U412" s="32">
        <v>1</v>
      </c>
      <c r="V412" s="32">
        <v>0</v>
      </c>
      <c r="W412" s="32">
        <v>0</v>
      </c>
      <c r="X412" s="32">
        <v>0</v>
      </c>
      <c r="Y412" s="32">
        <v>0</v>
      </c>
      <c r="Z412" s="30" t="s">
        <v>1179</v>
      </c>
    </row>
    <row r="413" spans="1:26">
      <c r="A413" s="8">
        <v>412</v>
      </c>
      <c r="B413" s="8">
        <v>608</v>
      </c>
      <c r="C413" s="11" t="s">
        <v>1180</v>
      </c>
      <c r="D413" s="8" t="s">
        <v>48</v>
      </c>
      <c r="E413" s="8" t="s">
        <v>1030</v>
      </c>
      <c r="F413" s="8" t="s">
        <v>1181</v>
      </c>
      <c r="G413" s="8">
        <v>91</v>
      </c>
      <c r="H413" s="8">
        <v>91.144108495799998</v>
      </c>
      <c r="I413" s="31">
        <v>91</v>
      </c>
      <c r="J413" s="7">
        <f t="shared" si="36"/>
        <v>0</v>
      </c>
      <c r="K413" s="7">
        <f t="shared" si="39"/>
        <v>1.5811059889475826E-3</v>
      </c>
      <c r="L413" s="55">
        <f t="shared" si="38"/>
        <v>0.06</v>
      </c>
      <c r="M413" s="12" t="str">
        <f t="shared" si="37"/>
        <v>Dentro del rango</v>
      </c>
      <c r="N413" s="12" t="str">
        <f t="shared" si="40"/>
        <v>Dentro del rango</v>
      </c>
      <c r="O413" s="71">
        <f t="shared" si="41"/>
        <v>0.14410849579999763</v>
      </c>
      <c r="P413" s="31">
        <v>1</v>
      </c>
      <c r="Q413" s="32">
        <v>1</v>
      </c>
      <c r="R413" s="32">
        <v>1</v>
      </c>
      <c r="S413" s="32">
        <v>1</v>
      </c>
      <c r="T413" s="32">
        <v>1</v>
      </c>
      <c r="U413" s="32">
        <v>1</v>
      </c>
      <c r="V413" s="32">
        <v>0</v>
      </c>
      <c r="W413" s="32">
        <v>0</v>
      </c>
      <c r="X413" s="32">
        <v>0</v>
      </c>
      <c r="Y413" s="32">
        <v>0</v>
      </c>
      <c r="Z413" s="30" t="s">
        <v>1182</v>
      </c>
    </row>
    <row r="414" spans="1:26">
      <c r="A414" s="8">
        <v>413</v>
      </c>
      <c r="B414" s="8">
        <v>609</v>
      </c>
      <c r="C414" s="11" t="s">
        <v>1183</v>
      </c>
      <c r="D414" s="8" t="s">
        <v>48</v>
      </c>
      <c r="E414" s="8" t="s">
        <v>1030</v>
      </c>
      <c r="F414" s="8" t="s">
        <v>1184</v>
      </c>
      <c r="G414" s="8">
        <v>91</v>
      </c>
      <c r="H414" s="8">
        <v>91.150172498800003</v>
      </c>
      <c r="I414" s="31">
        <v>91</v>
      </c>
      <c r="J414" s="7">
        <f t="shared" si="36"/>
        <v>0</v>
      </c>
      <c r="K414" s="7">
        <f t="shared" si="39"/>
        <v>1.6475284103492018E-3</v>
      </c>
      <c r="L414" s="55">
        <f t="shared" si="38"/>
        <v>0.06</v>
      </c>
      <c r="M414" s="12" t="str">
        <f t="shared" si="37"/>
        <v>Dentro del rango</v>
      </c>
      <c r="N414" s="12" t="str">
        <f t="shared" si="40"/>
        <v>Dentro del rango</v>
      </c>
      <c r="O414" s="71">
        <f t="shared" si="41"/>
        <v>0.1501724988000035</v>
      </c>
      <c r="P414" s="31">
        <v>1</v>
      </c>
      <c r="Q414" s="32">
        <v>1</v>
      </c>
      <c r="R414" s="32">
        <v>1</v>
      </c>
      <c r="S414" s="32">
        <v>1</v>
      </c>
      <c r="T414" s="32">
        <v>1</v>
      </c>
      <c r="U414" s="32">
        <v>1</v>
      </c>
      <c r="V414" s="32">
        <v>1</v>
      </c>
      <c r="W414" s="32">
        <v>1</v>
      </c>
      <c r="X414" s="32">
        <v>1</v>
      </c>
      <c r="Y414" s="32">
        <v>1</v>
      </c>
      <c r="Z414" s="30" t="s">
        <v>1185</v>
      </c>
    </row>
    <row r="415" spans="1:26" ht="45">
      <c r="A415" s="8">
        <v>414</v>
      </c>
      <c r="B415" s="8">
        <v>610</v>
      </c>
      <c r="C415" s="11" t="s">
        <v>1186</v>
      </c>
      <c r="D415" s="8" t="s">
        <v>48</v>
      </c>
      <c r="E415" s="8" t="s">
        <v>1030</v>
      </c>
      <c r="F415" s="8" t="s">
        <v>1187</v>
      </c>
      <c r="G415" s="21">
        <v>46</v>
      </c>
      <c r="H415" s="21">
        <v>86.081782999500007</v>
      </c>
      <c r="I415" s="77">
        <v>46</v>
      </c>
      <c r="J415" s="7">
        <f t="shared" si="36"/>
        <v>0</v>
      </c>
      <c r="K415" s="7">
        <f t="shared" si="39"/>
        <v>0.465624451572208</v>
      </c>
      <c r="L415" s="55">
        <f t="shared" si="38"/>
        <v>7.0000000000000007E-2</v>
      </c>
      <c r="M415" s="12" t="str">
        <f t="shared" si="37"/>
        <v>Dentro del rango</v>
      </c>
      <c r="N415" s="12" t="str">
        <f t="shared" si="40"/>
        <v>Supera el rango</v>
      </c>
      <c r="O415" s="71">
        <f t="shared" si="41"/>
        <v>40.081782999500007</v>
      </c>
      <c r="P415" s="31">
        <v>1</v>
      </c>
      <c r="Q415" s="32">
        <v>1</v>
      </c>
      <c r="R415" s="32">
        <v>1</v>
      </c>
      <c r="S415" s="32">
        <v>1</v>
      </c>
      <c r="T415" s="32">
        <v>0</v>
      </c>
      <c r="U415" s="32">
        <v>1</v>
      </c>
      <c r="V415" s="32">
        <v>1</v>
      </c>
      <c r="W415" s="32">
        <v>1</v>
      </c>
      <c r="X415" s="32">
        <v>0</v>
      </c>
      <c r="Y415" s="32">
        <v>0</v>
      </c>
      <c r="Z415" s="88" t="s">
        <v>1188</v>
      </c>
    </row>
    <row r="416" spans="1:26">
      <c r="A416" s="8">
        <v>415</v>
      </c>
      <c r="B416" s="8">
        <v>611</v>
      </c>
      <c r="C416" s="11" t="s">
        <v>1189</v>
      </c>
      <c r="D416" s="8" t="s">
        <v>48</v>
      </c>
      <c r="E416" s="8" t="s">
        <v>1030</v>
      </c>
      <c r="F416" s="8" t="s">
        <v>1190</v>
      </c>
      <c r="G416" s="8">
        <v>46</v>
      </c>
      <c r="H416" s="8">
        <v>45.576012502799998</v>
      </c>
      <c r="I416" s="31">
        <v>46</v>
      </c>
      <c r="J416" s="7">
        <f t="shared" si="36"/>
        <v>0</v>
      </c>
      <c r="K416" s="7">
        <f t="shared" si="39"/>
        <v>9.3028651239279517E-3</v>
      </c>
      <c r="L416" s="55">
        <f t="shared" si="38"/>
        <v>7.0000000000000007E-2</v>
      </c>
      <c r="M416" s="12" t="str">
        <f t="shared" si="37"/>
        <v>Dentro del rango</v>
      </c>
      <c r="N416" s="12" t="str">
        <f t="shared" si="40"/>
        <v>Dentro del rango</v>
      </c>
      <c r="O416" s="71">
        <f t="shared" si="41"/>
        <v>0.42398749720000239</v>
      </c>
      <c r="P416" s="31">
        <v>1</v>
      </c>
      <c r="Q416" s="32">
        <v>1</v>
      </c>
      <c r="R416" s="32">
        <v>1</v>
      </c>
      <c r="S416" s="32">
        <v>1</v>
      </c>
      <c r="T416" s="32">
        <v>1</v>
      </c>
      <c r="U416" s="32">
        <v>1</v>
      </c>
      <c r="V416" s="32">
        <v>1</v>
      </c>
      <c r="W416" s="32">
        <v>1</v>
      </c>
      <c r="X416" s="32">
        <v>0</v>
      </c>
      <c r="Y416" s="32">
        <v>0</v>
      </c>
      <c r="Z416" s="30" t="s">
        <v>1191</v>
      </c>
    </row>
    <row r="417" spans="1:26">
      <c r="A417" s="8">
        <v>416</v>
      </c>
      <c r="B417" s="8">
        <v>612</v>
      </c>
      <c r="C417" s="11" t="s">
        <v>1192</v>
      </c>
      <c r="D417" s="8" t="s">
        <v>48</v>
      </c>
      <c r="E417" s="8" t="s">
        <v>1030</v>
      </c>
      <c r="F417" s="8" t="s">
        <v>1193</v>
      </c>
      <c r="G417" s="8">
        <v>91</v>
      </c>
      <c r="H417" s="8">
        <v>90.471476214600003</v>
      </c>
      <c r="I417" s="31">
        <v>91</v>
      </c>
      <c r="J417" s="7">
        <f t="shared" si="36"/>
        <v>0</v>
      </c>
      <c r="K417" s="7">
        <f t="shared" si="39"/>
        <v>5.8418830720339881E-3</v>
      </c>
      <c r="L417" s="55">
        <f t="shared" si="38"/>
        <v>0.06</v>
      </c>
      <c r="M417" s="12" t="str">
        <f t="shared" si="37"/>
        <v>Dentro del rango</v>
      </c>
      <c r="N417" s="12" t="str">
        <f t="shared" si="40"/>
        <v>Dentro del rango</v>
      </c>
      <c r="O417" s="71">
        <f t="shared" si="41"/>
        <v>0.52852378539999734</v>
      </c>
      <c r="P417" s="31">
        <v>1</v>
      </c>
      <c r="Q417" s="32">
        <v>1</v>
      </c>
      <c r="R417" s="32">
        <v>1</v>
      </c>
      <c r="S417" s="32">
        <v>1</v>
      </c>
      <c r="T417" s="32">
        <v>1</v>
      </c>
      <c r="U417" s="32">
        <v>1</v>
      </c>
      <c r="V417" s="32">
        <v>0</v>
      </c>
      <c r="W417" s="32">
        <v>0</v>
      </c>
      <c r="X417" s="32">
        <v>0</v>
      </c>
      <c r="Y417" s="32">
        <v>0</v>
      </c>
      <c r="Z417" s="30" t="s">
        <v>1194</v>
      </c>
    </row>
    <row r="418" spans="1:26">
      <c r="A418" s="8">
        <v>417</v>
      </c>
      <c r="B418" s="8">
        <v>613</v>
      </c>
      <c r="C418" s="11" t="s">
        <v>1195</v>
      </c>
      <c r="D418" s="8" t="s">
        <v>48</v>
      </c>
      <c r="E418" s="8" t="s">
        <v>1030</v>
      </c>
      <c r="F418" s="8" t="s">
        <v>1196</v>
      </c>
      <c r="G418" s="8">
        <v>91</v>
      </c>
      <c r="H418" s="8">
        <v>90.478591496600004</v>
      </c>
      <c r="I418" s="31">
        <v>91</v>
      </c>
      <c r="J418" s="7">
        <f t="shared" si="36"/>
        <v>0</v>
      </c>
      <c r="K418" s="7">
        <f t="shared" si="39"/>
        <v>5.7627831598106817E-3</v>
      </c>
      <c r="L418" s="55">
        <f t="shared" si="38"/>
        <v>0.06</v>
      </c>
      <c r="M418" s="12" t="str">
        <f t="shared" si="37"/>
        <v>Dentro del rango</v>
      </c>
      <c r="N418" s="12" t="str">
        <f t="shared" si="40"/>
        <v>Dentro del rango</v>
      </c>
      <c r="O418" s="71">
        <f t="shared" si="41"/>
        <v>0.52140850339999645</v>
      </c>
      <c r="P418" s="31">
        <v>1</v>
      </c>
      <c r="Q418" s="32">
        <v>1</v>
      </c>
      <c r="R418" s="32">
        <v>1</v>
      </c>
      <c r="S418" s="32">
        <v>1</v>
      </c>
      <c r="T418" s="32">
        <v>1</v>
      </c>
      <c r="U418" s="32">
        <v>1</v>
      </c>
      <c r="V418" s="32">
        <v>0</v>
      </c>
      <c r="W418" s="32">
        <v>0</v>
      </c>
      <c r="X418" s="32">
        <v>0</v>
      </c>
      <c r="Y418" s="32">
        <v>0</v>
      </c>
      <c r="Z418" s="30" t="s">
        <v>1197</v>
      </c>
    </row>
    <row r="419" spans="1:26">
      <c r="A419" s="8">
        <v>418</v>
      </c>
      <c r="B419" s="8">
        <v>614</v>
      </c>
      <c r="C419" s="11" t="s">
        <v>1198</v>
      </c>
      <c r="D419" s="8" t="s">
        <v>48</v>
      </c>
      <c r="E419" s="8" t="s">
        <v>1030</v>
      </c>
      <c r="F419" s="8" t="s">
        <v>1199</v>
      </c>
      <c r="G419" s="8">
        <v>91</v>
      </c>
      <c r="H419" s="8">
        <v>90.471557499699998</v>
      </c>
      <c r="I419" s="31">
        <v>91</v>
      </c>
      <c r="J419" s="7">
        <f t="shared" si="36"/>
        <v>0</v>
      </c>
      <c r="K419" s="7">
        <f t="shared" si="39"/>
        <v>5.8409793630639631E-3</v>
      </c>
      <c r="L419" s="55">
        <f t="shared" si="38"/>
        <v>0.06</v>
      </c>
      <c r="M419" s="12" t="str">
        <f t="shared" si="37"/>
        <v>Dentro del rango</v>
      </c>
      <c r="N419" s="12" t="str">
        <f t="shared" si="40"/>
        <v>Dentro del rango</v>
      </c>
      <c r="O419" s="71">
        <f t="shared" si="41"/>
        <v>0.52844250030000239</v>
      </c>
      <c r="P419" s="31">
        <v>1</v>
      </c>
      <c r="Q419" s="32">
        <v>1</v>
      </c>
      <c r="R419" s="32">
        <v>1</v>
      </c>
      <c r="S419" s="32">
        <v>1</v>
      </c>
      <c r="T419" s="32">
        <v>1</v>
      </c>
      <c r="U419" s="32">
        <v>1</v>
      </c>
      <c r="V419" s="32">
        <v>1</v>
      </c>
      <c r="W419" s="32">
        <v>1</v>
      </c>
      <c r="X419" s="32">
        <v>0</v>
      </c>
      <c r="Y419" s="32">
        <v>0</v>
      </c>
      <c r="Z419" s="30" t="s">
        <v>1200</v>
      </c>
    </row>
    <row r="420" spans="1:26" ht="30">
      <c r="A420" s="8">
        <v>419</v>
      </c>
      <c r="B420" s="8">
        <v>615</v>
      </c>
      <c r="C420" s="11" t="s">
        <v>1201</v>
      </c>
      <c r="D420" s="8" t="s">
        <v>48</v>
      </c>
      <c r="E420" s="8" t="s">
        <v>1030</v>
      </c>
      <c r="F420" s="8" t="s">
        <v>1202</v>
      </c>
      <c r="G420" s="8">
        <v>91</v>
      </c>
      <c r="H420" s="8">
        <v>90.477916501699994</v>
      </c>
      <c r="I420" s="31">
        <v>91</v>
      </c>
      <c r="J420" s="7">
        <f t="shared" si="36"/>
        <v>0</v>
      </c>
      <c r="K420" s="7">
        <f t="shared" si="39"/>
        <v>5.7702864796869693E-3</v>
      </c>
      <c r="L420" s="55">
        <f t="shared" si="38"/>
        <v>0.06</v>
      </c>
      <c r="M420" s="12" t="str">
        <f t="shared" si="37"/>
        <v>Dentro del rango</v>
      </c>
      <c r="N420" s="12" t="str">
        <f t="shared" si="40"/>
        <v>Dentro del rango</v>
      </c>
      <c r="O420" s="71">
        <f t="shared" si="41"/>
        <v>0.522083498300006</v>
      </c>
      <c r="P420" s="31">
        <v>1</v>
      </c>
      <c r="Q420" s="32">
        <v>1</v>
      </c>
      <c r="R420" s="32">
        <v>1</v>
      </c>
      <c r="S420" s="32">
        <v>1</v>
      </c>
      <c r="T420" s="32">
        <v>1</v>
      </c>
      <c r="U420" s="32">
        <v>1</v>
      </c>
      <c r="V420" s="32">
        <v>0</v>
      </c>
      <c r="W420" s="32">
        <v>0</v>
      </c>
      <c r="X420" s="32">
        <v>0</v>
      </c>
      <c r="Y420" s="32">
        <v>0</v>
      </c>
      <c r="Z420" s="30" t="s">
        <v>1203</v>
      </c>
    </row>
    <row r="421" spans="1:26" ht="30">
      <c r="A421" s="8">
        <v>420</v>
      </c>
      <c r="B421" s="8">
        <v>616</v>
      </c>
      <c r="C421" s="11" t="s">
        <v>1204</v>
      </c>
      <c r="D421" s="8" t="s">
        <v>48</v>
      </c>
      <c r="E421" s="8" t="s">
        <v>1030</v>
      </c>
      <c r="F421" s="8" t="s">
        <v>1205</v>
      </c>
      <c r="G421" s="8">
        <v>91</v>
      </c>
      <c r="H421" s="8">
        <v>90.472126503799998</v>
      </c>
      <c r="I421" s="31">
        <v>91</v>
      </c>
      <c r="J421" s="7">
        <f t="shared" si="36"/>
        <v>0</v>
      </c>
      <c r="K421" s="7">
        <f t="shared" si="39"/>
        <v>5.8346533523541072E-3</v>
      </c>
      <c r="L421" s="55">
        <f t="shared" si="38"/>
        <v>0.06</v>
      </c>
      <c r="M421" s="12" t="str">
        <f t="shared" si="37"/>
        <v>Dentro del rango</v>
      </c>
      <c r="N421" s="12" t="str">
        <f t="shared" si="40"/>
        <v>Dentro del rango</v>
      </c>
      <c r="O421" s="71">
        <f t="shared" si="41"/>
        <v>0.52787349620000157</v>
      </c>
      <c r="P421" s="31">
        <v>1</v>
      </c>
      <c r="Q421" s="32">
        <v>1</v>
      </c>
      <c r="R421" s="32">
        <v>1</v>
      </c>
      <c r="S421" s="32">
        <v>1</v>
      </c>
      <c r="T421" s="32">
        <v>1</v>
      </c>
      <c r="U421" s="32">
        <v>1</v>
      </c>
      <c r="V421" s="32">
        <v>0</v>
      </c>
      <c r="W421" s="32">
        <v>0</v>
      </c>
      <c r="X421" s="32">
        <v>0</v>
      </c>
      <c r="Y421" s="32">
        <v>0</v>
      </c>
      <c r="Z421" s="30" t="s">
        <v>1206</v>
      </c>
    </row>
    <row r="422" spans="1:26">
      <c r="A422" s="8">
        <v>421</v>
      </c>
      <c r="B422" s="8">
        <v>617</v>
      </c>
      <c r="C422" s="11" t="s">
        <v>1207</v>
      </c>
      <c r="D422" s="8" t="s">
        <v>48</v>
      </c>
      <c r="E422" s="8" t="s">
        <v>1030</v>
      </c>
      <c r="F422" s="8" t="s">
        <v>1208</v>
      </c>
      <c r="G422" s="8">
        <v>91</v>
      </c>
      <c r="H422" s="8">
        <v>90.471560000300002</v>
      </c>
      <c r="I422" s="31">
        <v>91</v>
      </c>
      <c r="J422" s="7">
        <f t="shared" si="36"/>
        <v>0</v>
      </c>
      <c r="K422" s="7">
        <f t="shared" si="39"/>
        <v>5.8409515619963414E-3</v>
      </c>
      <c r="L422" s="55">
        <f t="shared" si="38"/>
        <v>0.06</v>
      </c>
      <c r="M422" s="12" t="str">
        <f t="shared" si="37"/>
        <v>Dentro del rango</v>
      </c>
      <c r="N422" s="12" t="str">
        <f t="shared" si="40"/>
        <v>Dentro del rango</v>
      </c>
      <c r="O422" s="71">
        <f t="shared" si="41"/>
        <v>0.528439999699998</v>
      </c>
      <c r="P422" s="31">
        <v>1</v>
      </c>
      <c r="Q422" s="32">
        <v>1</v>
      </c>
      <c r="R422" s="32">
        <v>1</v>
      </c>
      <c r="S422" s="32">
        <v>1</v>
      </c>
      <c r="T422" s="32">
        <v>1</v>
      </c>
      <c r="U422" s="32">
        <v>1</v>
      </c>
      <c r="V422" s="32">
        <v>0</v>
      </c>
      <c r="W422" s="32">
        <v>0</v>
      </c>
      <c r="X422" s="32">
        <v>0</v>
      </c>
      <c r="Y422" s="32">
        <v>0</v>
      </c>
      <c r="Z422" s="30" t="s">
        <v>1209</v>
      </c>
    </row>
    <row r="423" spans="1:26">
      <c r="A423" s="8">
        <v>422</v>
      </c>
      <c r="B423" s="8">
        <v>618</v>
      </c>
      <c r="C423" s="11" t="s">
        <v>1210</v>
      </c>
      <c r="D423" s="8" t="s">
        <v>48</v>
      </c>
      <c r="E423" s="8" t="s">
        <v>1030</v>
      </c>
      <c r="F423" s="8" t="s">
        <v>1211</v>
      </c>
      <c r="G423" s="8">
        <v>90</v>
      </c>
      <c r="H423" s="8">
        <v>90.473137001400005</v>
      </c>
      <c r="I423" s="31">
        <v>90</v>
      </c>
      <c r="J423" s="7">
        <f t="shared" si="36"/>
        <v>0</v>
      </c>
      <c r="K423" s="7">
        <f t="shared" si="39"/>
        <v>5.2295854557655435E-3</v>
      </c>
      <c r="L423" s="55">
        <f t="shared" si="38"/>
        <v>0.06</v>
      </c>
      <c r="M423" s="12" t="str">
        <f t="shared" si="37"/>
        <v>Dentro del rango</v>
      </c>
      <c r="N423" s="12" t="str">
        <f t="shared" si="40"/>
        <v>Dentro del rango</v>
      </c>
      <c r="O423" s="71">
        <f t="shared" si="41"/>
        <v>0.47313700140000492</v>
      </c>
      <c r="P423" s="31">
        <v>1</v>
      </c>
      <c r="Q423" s="32">
        <v>1</v>
      </c>
      <c r="R423" s="32">
        <v>1</v>
      </c>
      <c r="S423" s="32">
        <v>1</v>
      </c>
      <c r="T423" s="32">
        <v>1</v>
      </c>
      <c r="U423" s="32">
        <v>1</v>
      </c>
      <c r="V423" s="32">
        <v>0</v>
      </c>
      <c r="W423" s="32">
        <v>0</v>
      </c>
      <c r="X423" s="32">
        <v>0</v>
      </c>
      <c r="Y423" s="32">
        <v>0</v>
      </c>
      <c r="Z423" s="30" t="s">
        <v>1212</v>
      </c>
    </row>
    <row r="424" spans="1:26">
      <c r="A424" s="8">
        <v>423</v>
      </c>
      <c r="B424" s="8">
        <v>619</v>
      </c>
      <c r="C424" s="11" t="s">
        <v>1213</v>
      </c>
      <c r="D424" s="8" t="s">
        <v>48</v>
      </c>
      <c r="E424" s="8" t="s">
        <v>1030</v>
      </c>
      <c r="F424" s="8" t="s">
        <v>1214</v>
      </c>
      <c r="G424" s="8">
        <v>70</v>
      </c>
      <c r="H424" s="8">
        <v>69.202832993599998</v>
      </c>
      <c r="I424" s="31">
        <v>70</v>
      </c>
      <c r="J424" s="7">
        <f t="shared" si="36"/>
        <v>0</v>
      </c>
      <c r="K424" s="7">
        <f t="shared" si="39"/>
        <v>1.1519282837361958E-2</v>
      </c>
      <c r="L424" s="55">
        <f t="shared" si="38"/>
        <v>7.0000000000000007E-2</v>
      </c>
      <c r="M424" s="12" t="str">
        <f t="shared" si="37"/>
        <v>Dentro del rango</v>
      </c>
      <c r="N424" s="12" t="str">
        <f t="shared" si="40"/>
        <v>Dentro del rango</v>
      </c>
      <c r="O424" s="71">
        <f t="shared" si="41"/>
        <v>0.79716700640000226</v>
      </c>
      <c r="P424" s="31">
        <v>1</v>
      </c>
      <c r="Q424" s="32">
        <v>1</v>
      </c>
      <c r="R424" s="32">
        <v>1</v>
      </c>
      <c r="S424" s="32">
        <v>1</v>
      </c>
      <c r="T424" s="32">
        <v>1</v>
      </c>
      <c r="U424" s="32">
        <v>1</v>
      </c>
      <c r="V424" s="32">
        <v>1</v>
      </c>
      <c r="W424" s="32">
        <v>0</v>
      </c>
      <c r="X424" s="32">
        <v>0</v>
      </c>
      <c r="Y424" s="32">
        <v>0</v>
      </c>
      <c r="Z424" s="30" t="s">
        <v>1215</v>
      </c>
    </row>
    <row r="425" spans="1:26">
      <c r="A425" s="8">
        <v>424</v>
      </c>
      <c r="B425" s="8">
        <v>620</v>
      </c>
      <c r="C425" s="11" t="s">
        <v>1216</v>
      </c>
      <c r="D425" s="8" t="s">
        <v>48</v>
      </c>
      <c r="E425" s="8" t="s">
        <v>1030</v>
      </c>
      <c r="F425" s="8" t="s">
        <v>1217</v>
      </c>
      <c r="G425" s="8">
        <v>130</v>
      </c>
      <c r="H425" s="8">
        <v>132.495479751</v>
      </c>
      <c r="I425" s="31">
        <v>130</v>
      </c>
      <c r="J425" s="7">
        <f t="shared" si="36"/>
        <v>0</v>
      </c>
      <c r="K425" s="7">
        <f t="shared" si="39"/>
        <v>1.8834451980473472E-2</v>
      </c>
      <c r="L425" s="55">
        <f t="shared" si="38"/>
        <v>0.06</v>
      </c>
      <c r="M425" s="12" t="str">
        <f t="shared" si="37"/>
        <v>Dentro del rango</v>
      </c>
      <c r="N425" s="12" t="str">
        <f t="shared" si="40"/>
        <v>Dentro del rango</v>
      </c>
      <c r="O425" s="71">
        <f t="shared" si="41"/>
        <v>2.4954797510000049</v>
      </c>
      <c r="P425" s="31">
        <v>1</v>
      </c>
      <c r="Q425" s="32">
        <v>1</v>
      </c>
      <c r="R425" s="32">
        <v>1</v>
      </c>
      <c r="S425" s="32">
        <v>1</v>
      </c>
      <c r="T425" s="32">
        <v>1</v>
      </c>
      <c r="U425" s="32">
        <v>1</v>
      </c>
      <c r="V425" s="32">
        <v>0</v>
      </c>
      <c r="W425" s="32">
        <v>0</v>
      </c>
      <c r="X425" s="32">
        <v>0</v>
      </c>
      <c r="Y425" s="32">
        <v>0</v>
      </c>
      <c r="Z425" s="30" t="s">
        <v>1212</v>
      </c>
    </row>
    <row r="426" spans="1:26">
      <c r="A426" s="8">
        <v>425</v>
      </c>
      <c r="B426" s="8">
        <v>621</v>
      </c>
      <c r="C426" s="11" t="s">
        <v>1218</v>
      </c>
      <c r="D426" s="8" t="s">
        <v>48</v>
      </c>
      <c r="E426" s="8" t="s">
        <v>1030</v>
      </c>
      <c r="F426" s="8" t="s">
        <v>1219</v>
      </c>
      <c r="G426" s="8">
        <v>91</v>
      </c>
      <c r="H426" s="8">
        <v>91.142915987899997</v>
      </c>
      <c r="I426" s="31">
        <v>91</v>
      </c>
      <c r="J426" s="7">
        <f t="shared" si="36"/>
        <v>0</v>
      </c>
      <c r="K426" s="7">
        <f t="shared" si="39"/>
        <v>1.5680427420049863E-3</v>
      </c>
      <c r="L426" s="55">
        <f t="shared" si="38"/>
        <v>0.06</v>
      </c>
      <c r="M426" s="12" t="str">
        <f t="shared" si="37"/>
        <v>Dentro del rango</v>
      </c>
      <c r="N426" s="12" t="str">
        <f t="shared" si="40"/>
        <v>Dentro del rango</v>
      </c>
      <c r="O426" s="71">
        <f t="shared" si="41"/>
        <v>0.14291598789999682</v>
      </c>
      <c r="P426" s="31">
        <v>1</v>
      </c>
      <c r="Q426" s="32">
        <v>1</v>
      </c>
      <c r="R426" s="32">
        <v>1</v>
      </c>
      <c r="S426" s="32">
        <v>1</v>
      </c>
      <c r="T426" s="32">
        <v>1</v>
      </c>
      <c r="U426" s="32">
        <v>1</v>
      </c>
      <c r="V426" s="32">
        <v>0</v>
      </c>
      <c r="W426" s="32">
        <v>0</v>
      </c>
      <c r="X426" s="32">
        <v>0</v>
      </c>
      <c r="Y426" s="32">
        <v>0</v>
      </c>
      <c r="Z426" s="30" t="s">
        <v>1220</v>
      </c>
    </row>
    <row r="427" spans="1:26">
      <c r="A427" s="8">
        <v>426</v>
      </c>
      <c r="B427" s="8">
        <v>622</v>
      </c>
      <c r="C427" s="11" t="s">
        <v>1221</v>
      </c>
      <c r="D427" s="8" t="s">
        <v>48</v>
      </c>
      <c r="E427" s="8" t="s">
        <v>1030</v>
      </c>
      <c r="F427" s="8" t="s">
        <v>1222</v>
      </c>
      <c r="G427" s="8">
        <v>91</v>
      </c>
      <c r="H427" s="8">
        <v>91.148789950899996</v>
      </c>
      <c r="I427" s="31">
        <v>91</v>
      </c>
      <c r="J427" s="7">
        <f t="shared" si="36"/>
        <v>0</v>
      </c>
      <c r="K427" s="7">
        <f t="shared" si="39"/>
        <v>1.6323853666093213E-3</v>
      </c>
      <c r="L427" s="55">
        <f t="shared" si="38"/>
        <v>0.06</v>
      </c>
      <c r="M427" s="12" t="str">
        <f t="shared" si="37"/>
        <v>Dentro del rango</v>
      </c>
      <c r="N427" s="12" t="str">
        <f t="shared" si="40"/>
        <v>Dentro del rango</v>
      </c>
      <c r="O427" s="71">
        <f t="shared" si="41"/>
        <v>0.14878995089999592</v>
      </c>
      <c r="P427" s="31">
        <v>1</v>
      </c>
      <c r="Q427" s="32">
        <v>1</v>
      </c>
      <c r="R427" s="32">
        <v>1</v>
      </c>
      <c r="S427" s="32">
        <v>1</v>
      </c>
      <c r="T427" s="32">
        <v>1</v>
      </c>
      <c r="U427" s="32">
        <v>1</v>
      </c>
      <c r="V427" s="32">
        <v>0</v>
      </c>
      <c r="W427" s="32">
        <v>0</v>
      </c>
      <c r="X427" s="32">
        <v>0</v>
      </c>
      <c r="Y427" s="32">
        <v>0</v>
      </c>
      <c r="Z427" s="30" t="s">
        <v>1223</v>
      </c>
    </row>
    <row r="428" spans="1:26">
      <c r="A428" s="8">
        <v>427</v>
      </c>
      <c r="B428" s="8">
        <v>623</v>
      </c>
      <c r="C428" s="11" t="s">
        <v>1224</v>
      </c>
      <c r="D428" s="8" t="s">
        <v>48</v>
      </c>
      <c r="E428" s="8" t="s">
        <v>1030</v>
      </c>
      <c r="F428" s="8" t="s">
        <v>1225</v>
      </c>
      <c r="G428" s="8">
        <v>91</v>
      </c>
      <c r="H428" s="8">
        <v>91.150530483300003</v>
      </c>
      <c r="I428" s="31">
        <v>91</v>
      </c>
      <c r="J428" s="7">
        <f t="shared" si="36"/>
        <v>0</v>
      </c>
      <c r="K428" s="7">
        <f t="shared" si="39"/>
        <v>1.6514493388229015E-3</v>
      </c>
      <c r="L428" s="55">
        <f t="shared" si="38"/>
        <v>0.06</v>
      </c>
      <c r="M428" s="12" t="str">
        <f t="shared" si="37"/>
        <v>Dentro del rango</v>
      </c>
      <c r="N428" s="12" t="str">
        <f t="shared" si="40"/>
        <v>Dentro del rango</v>
      </c>
      <c r="O428" s="71">
        <f t="shared" si="41"/>
        <v>0.15053048330000252</v>
      </c>
      <c r="P428" s="31">
        <v>1</v>
      </c>
      <c r="Q428" s="32">
        <v>1</v>
      </c>
      <c r="R428" s="32">
        <v>1</v>
      </c>
      <c r="S428" s="32">
        <v>1</v>
      </c>
      <c r="T428" s="32">
        <v>1</v>
      </c>
      <c r="U428" s="32">
        <v>1</v>
      </c>
      <c r="V428" s="32">
        <v>0</v>
      </c>
      <c r="W428" s="32">
        <v>0</v>
      </c>
      <c r="X428" s="32">
        <v>0</v>
      </c>
      <c r="Y428" s="32">
        <v>0</v>
      </c>
      <c r="Z428" s="30" t="s">
        <v>1226</v>
      </c>
    </row>
    <row r="429" spans="1:26">
      <c r="A429" s="8">
        <v>428</v>
      </c>
      <c r="B429" s="8">
        <v>624</v>
      </c>
      <c r="C429" s="11" t="s">
        <v>1227</v>
      </c>
      <c r="D429" s="8" t="s">
        <v>48</v>
      </c>
      <c r="E429" s="8" t="s">
        <v>1030</v>
      </c>
      <c r="F429" s="8" t="s">
        <v>1228</v>
      </c>
      <c r="G429" s="8">
        <v>91</v>
      </c>
      <c r="H429" s="8">
        <v>91.150107169699993</v>
      </c>
      <c r="I429" s="31">
        <v>91</v>
      </c>
      <c r="J429" s="7">
        <f t="shared" si="36"/>
        <v>0</v>
      </c>
      <c r="K429" s="7">
        <f t="shared" si="39"/>
        <v>1.6468128712183389E-3</v>
      </c>
      <c r="L429" s="55">
        <f t="shared" si="38"/>
        <v>0.06</v>
      </c>
      <c r="M429" s="12" t="str">
        <f t="shared" si="37"/>
        <v>Dentro del rango</v>
      </c>
      <c r="N429" s="12" t="str">
        <f t="shared" si="40"/>
        <v>Dentro del rango</v>
      </c>
      <c r="O429" s="71">
        <f t="shared" si="41"/>
        <v>0.15010716969999294</v>
      </c>
      <c r="P429" s="31">
        <v>1</v>
      </c>
      <c r="Q429" s="32">
        <v>1</v>
      </c>
      <c r="R429" s="32">
        <v>1</v>
      </c>
      <c r="S429" s="32">
        <v>1</v>
      </c>
      <c r="T429" s="32">
        <v>1</v>
      </c>
      <c r="U429" s="32">
        <v>1</v>
      </c>
      <c r="V429" s="32">
        <v>0</v>
      </c>
      <c r="W429" s="32">
        <v>0</v>
      </c>
      <c r="X429" s="32">
        <v>0</v>
      </c>
      <c r="Y429" s="32">
        <v>0</v>
      </c>
      <c r="Z429" s="30" t="s">
        <v>1209</v>
      </c>
    </row>
    <row r="430" spans="1:26">
      <c r="A430" s="8">
        <v>429</v>
      </c>
      <c r="B430" s="8">
        <v>625</v>
      </c>
      <c r="C430" s="11" t="s">
        <v>1229</v>
      </c>
      <c r="D430" s="8" t="s">
        <v>48</v>
      </c>
      <c r="E430" s="8" t="s">
        <v>1030</v>
      </c>
      <c r="F430" s="8" t="s">
        <v>1230</v>
      </c>
      <c r="G430" s="8">
        <v>91</v>
      </c>
      <c r="H430" s="8">
        <v>91.144611400000002</v>
      </c>
      <c r="I430" s="31">
        <v>91</v>
      </c>
      <c r="J430" s="7">
        <f t="shared" si="36"/>
        <v>0</v>
      </c>
      <c r="K430" s="7">
        <f t="shared" si="39"/>
        <v>1.5866149164359953E-3</v>
      </c>
      <c r="L430" s="55">
        <f t="shared" si="38"/>
        <v>0.06</v>
      </c>
      <c r="M430" s="12" t="str">
        <f t="shared" si="37"/>
        <v>Dentro del rango</v>
      </c>
      <c r="N430" s="12" t="str">
        <f t="shared" si="40"/>
        <v>Dentro del rango</v>
      </c>
      <c r="O430" s="71">
        <f t="shared" si="41"/>
        <v>0.14461140000000228</v>
      </c>
      <c r="P430" s="31">
        <v>1</v>
      </c>
      <c r="Q430" s="32">
        <v>1</v>
      </c>
      <c r="R430" s="32">
        <v>1</v>
      </c>
      <c r="S430" s="32">
        <v>1</v>
      </c>
      <c r="T430" s="32">
        <v>1</v>
      </c>
      <c r="U430" s="32">
        <v>1</v>
      </c>
      <c r="V430" s="32">
        <v>1</v>
      </c>
      <c r="W430" s="32">
        <v>1</v>
      </c>
      <c r="X430" s="32">
        <v>0</v>
      </c>
      <c r="Y430" s="32">
        <v>1</v>
      </c>
      <c r="Z430" s="30" t="s">
        <v>1231</v>
      </c>
    </row>
    <row r="431" spans="1:26">
      <c r="A431" s="8">
        <v>430</v>
      </c>
      <c r="B431" s="8">
        <v>626</v>
      </c>
      <c r="C431" s="11" t="s">
        <v>1232</v>
      </c>
      <c r="D431" s="8" t="s">
        <v>48</v>
      </c>
      <c r="E431" s="8" t="s">
        <v>1030</v>
      </c>
      <c r="F431" s="8" t="s">
        <v>1233</v>
      </c>
      <c r="G431" s="8">
        <v>91</v>
      </c>
      <c r="H431" s="8">
        <v>91.145042829999994</v>
      </c>
      <c r="I431" s="31">
        <v>91</v>
      </c>
      <c r="J431" s="7">
        <f t="shared" si="36"/>
        <v>0</v>
      </c>
      <c r="K431" s="7">
        <f t="shared" si="39"/>
        <v>1.591340850763789E-3</v>
      </c>
      <c r="L431" s="55">
        <f t="shared" si="38"/>
        <v>0.06</v>
      </c>
      <c r="M431" s="12" t="str">
        <f t="shared" si="37"/>
        <v>Dentro del rango</v>
      </c>
      <c r="N431" s="12" t="str">
        <f t="shared" si="40"/>
        <v>Dentro del rango</v>
      </c>
      <c r="O431" s="71">
        <f t="shared" si="41"/>
        <v>0.14504282999999418</v>
      </c>
      <c r="P431" s="31">
        <v>1</v>
      </c>
      <c r="Q431" s="32">
        <v>1</v>
      </c>
      <c r="R431" s="32">
        <v>1</v>
      </c>
      <c r="S431" s="32">
        <v>1</v>
      </c>
      <c r="T431" s="32">
        <v>1</v>
      </c>
      <c r="U431" s="32">
        <v>1</v>
      </c>
      <c r="V431" s="32">
        <v>1</v>
      </c>
      <c r="W431" s="32">
        <v>1</v>
      </c>
      <c r="X431" s="32">
        <v>0</v>
      </c>
      <c r="Y431" s="32">
        <v>0</v>
      </c>
      <c r="Z431" s="30" t="s">
        <v>1215</v>
      </c>
    </row>
    <row r="432" spans="1:26">
      <c r="A432" s="8">
        <v>431</v>
      </c>
      <c r="B432" s="8">
        <v>627</v>
      </c>
      <c r="C432" s="11" t="s">
        <v>1234</v>
      </c>
      <c r="D432" s="8" t="s">
        <v>48</v>
      </c>
      <c r="E432" s="8" t="s">
        <v>1030</v>
      </c>
      <c r="F432" s="8" t="s">
        <v>1235</v>
      </c>
      <c r="G432" s="8">
        <v>91</v>
      </c>
      <c r="H432" s="8">
        <v>91.142508671300007</v>
      </c>
      <c r="I432" s="31">
        <v>91</v>
      </c>
      <c r="J432" s="7">
        <f t="shared" si="36"/>
        <v>0</v>
      </c>
      <c r="K432" s="7">
        <f t="shared" si="39"/>
        <v>1.5635807416049517E-3</v>
      </c>
      <c r="L432" s="55">
        <f t="shared" si="38"/>
        <v>0.06</v>
      </c>
      <c r="M432" s="12" t="str">
        <f t="shared" si="37"/>
        <v>Dentro del rango</v>
      </c>
      <c r="N432" s="12" t="str">
        <f t="shared" si="40"/>
        <v>Dentro del rango</v>
      </c>
      <c r="O432" s="71">
        <f t="shared" si="41"/>
        <v>0.14250867130000699</v>
      </c>
      <c r="P432" s="31">
        <v>1</v>
      </c>
      <c r="Q432" s="32">
        <v>1</v>
      </c>
      <c r="R432" s="32">
        <v>1</v>
      </c>
      <c r="S432" s="32">
        <v>1</v>
      </c>
      <c r="T432" s="32">
        <v>1</v>
      </c>
      <c r="U432" s="32">
        <v>1</v>
      </c>
      <c r="V432" s="32">
        <v>0</v>
      </c>
      <c r="W432" s="32">
        <v>0</v>
      </c>
      <c r="X432" s="32">
        <v>0</v>
      </c>
      <c r="Y432" s="32">
        <v>0</v>
      </c>
      <c r="Z432" s="30" t="s">
        <v>1236</v>
      </c>
    </row>
    <row r="433" spans="1:26">
      <c r="A433" s="8">
        <v>432</v>
      </c>
      <c r="B433" s="8">
        <v>628</v>
      </c>
      <c r="C433" s="11" t="s">
        <v>1237</v>
      </c>
      <c r="D433" s="8" t="s">
        <v>48</v>
      </c>
      <c r="E433" s="8" t="s">
        <v>1030</v>
      </c>
      <c r="F433" s="8" t="s">
        <v>1238</v>
      </c>
      <c r="G433" s="8">
        <v>91</v>
      </c>
      <c r="H433" s="8">
        <v>91.152190809999993</v>
      </c>
      <c r="I433" s="31">
        <v>91</v>
      </c>
      <c r="J433" s="7">
        <f t="shared" si="36"/>
        <v>0</v>
      </c>
      <c r="K433" s="7">
        <f t="shared" si="39"/>
        <v>1.6696341431576105E-3</v>
      </c>
      <c r="L433" s="55">
        <f t="shared" si="38"/>
        <v>0.06</v>
      </c>
      <c r="M433" s="12" t="str">
        <f t="shared" si="37"/>
        <v>Dentro del rango</v>
      </c>
      <c r="N433" s="12" t="str">
        <f t="shared" si="40"/>
        <v>Dentro del rango</v>
      </c>
      <c r="O433" s="71">
        <f t="shared" si="41"/>
        <v>0.15219080999999335</v>
      </c>
      <c r="P433" s="31">
        <v>1</v>
      </c>
      <c r="Q433" s="32">
        <v>1</v>
      </c>
      <c r="R433" s="32">
        <v>1</v>
      </c>
      <c r="S433" s="32">
        <v>1</v>
      </c>
      <c r="T433" s="32">
        <v>1</v>
      </c>
      <c r="U433" s="32">
        <v>1</v>
      </c>
      <c r="V433" s="32">
        <v>1</v>
      </c>
      <c r="W433" s="32">
        <v>1</v>
      </c>
      <c r="X433" s="32">
        <v>0</v>
      </c>
      <c r="Y433" s="32">
        <v>0</v>
      </c>
      <c r="Z433" s="30" t="s">
        <v>1239</v>
      </c>
    </row>
    <row r="434" spans="1:26">
      <c r="A434" s="8">
        <v>433</v>
      </c>
      <c r="B434" s="8">
        <v>629</v>
      </c>
      <c r="C434" s="11" t="s">
        <v>1240</v>
      </c>
      <c r="D434" s="8" t="s">
        <v>48</v>
      </c>
      <c r="E434" s="8" t="s">
        <v>1030</v>
      </c>
      <c r="F434" s="8" t="s">
        <v>1241</v>
      </c>
      <c r="G434" s="8">
        <v>105</v>
      </c>
      <c r="H434" s="8">
        <v>104.650836631</v>
      </c>
      <c r="I434" s="31">
        <v>105</v>
      </c>
      <c r="J434" s="7">
        <f t="shared" ref="J434:J497" si="42">(((ABS(I434-G434))/G434))</f>
        <v>0</v>
      </c>
      <c r="K434" s="7">
        <f t="shared" si="39"/>
        <v>3.3364603689806098E-3</v>
      </c>
      <c r="L434" s="55">
        <f t="shared" si="38"/>
        <v>0.06</v>
      </c>
      <c r="M434" s="12" t="str">
        <f t="shared" ref="M434:M497" si="43">IF(ABS(J434)&lt;=L434,"Dentro del rango","Supera el rango")</f>
        <v>Dentro del rango</v>
      </c>
      <c r="N434" s="12" t="str">
        <f t="shared" si="40"/>
        <v>Dentro del rango</v>
      </c>
      <c r="O434" s="71">
        <f t="shared" si="41"/>
        <v>0.34916336899999578</v>
      </c>
      <c r="P434" s="31">
        <v>1</v>
      </c>
      <c r="Q434" s="32">
        <v>1</v>
      </c>
      <c r="R434" s="32">
        <v>1</v>
      </c>
      <c r="S434" s="32">
        <v>1</v>
      </c>
      <c r="T434" s="32">
        <v>1</v>
      </c>
      <c r="U434" s="32">
        <v>1</v>
      </c>
      <c r="V434" s="32">
        <v>1</v>
      </c>
      <c r="W434" s="32">
        <v>1</v>
      </c>
      <c r="X434" s="32">
        <v>0</v>
      </c>
      <c r="Y434" s="32">
        <v>0</v>
      </c>
      <c r="Z434" s="30" t="s">
        <v>1242</v>
      </c>
    </row>
    <row r="435" spans="1:26">
      <c r="A435" s="8">
        <v>434</v>
      </c>
      <c r="B435" s="8">
        <v>630</v>
      </c>
      <c r="C435" s="11" t="s">
        <v>1243</v>
      </c>
      <c r="D435" s="8" t="s">
        <v>48</v>
      </c>
      <c r="E435" s="8" t="s">
        <v>1030</v>
      </c>
      <c r="F435" s="8" t="s">
        <v>1244</v>
      </c>
      <c r="G435" s="8">
        <v>91</v>
      </c>
      <c r="H435" s="8">
        <v>91.154000499199995</v>
      </c>
      <c r="I435" s="31">
        <v>91</v>
      </c>
      <c r="J435" s="7">
        <f t="shared" si="42"/>
        <v>0</v>
      </c>
      <c r="K435" s="7">
        <f t="shared" si="39"/>
        <v>1.6894540925973579E-3</v>
      </c>
      <c r="L435" s="55">
        <f t="shared" si="38"/>
        <v>0.06</v>
      </c>
      <c r="M435" s="12" t="str">
        <f t="shared" si="43"/>
        <v>Dentro del rango</v>
      </c>
      <c r="N435" s="12" t="str">
        <f t="shared" si="40"/>
        <v>Dentro del rango</v>
      </c>
      <c r="O435" s="71">
        <f t="shared" si="41"/>
        <v>0.15400049919999503</v>
      </c>
      <c r="P435" s="31">
        <v>1</v>
      </c>
      <c r="Q435" s="32">
        <v>1</v>
      </c>
      <c r="R435" s="32">
        <v>1</v>
      </c>
      <c r="S435" s="32">
        <v>1</v>
      </c>
      <c r="T435" s="32">
        <v>1</v>
      </c>
      <c r="U435" s="32">
        <v>1</v>
      </c>
      <c r="V435" s="32">
        <v>1</v>
      </c>
      <c r="W435" s="32">
        <v>1</v>
      </c>
      <c r="X435" s="32">
        <v>0</v>
      </c>
      <c r="Y435" s="32">
        <v>0</v>
      </c>
      <c r="Z435" s="30" t="s">
        <v>1245</v>
      </c>
    </row>
    <row r="436" spans="1:26">
      <c r="A436" s="8">
        <v>435</v>
      </c>
      <c r="B436" s="8">
        <v>631</v>
      </c>
      <c r="C436" s="11" t="s">
        <v>1246</v>
      </c>
      <c r="D436" s="8" t="s">
        <v>48</v>
      </c>
      <c r="E436" s="8" t="s">
        <v>1030</v>
      </c>
      <c r="F436" s="8" t="s">
        <v>1247</v>
      </c>
      <c r="G436" s="8">
        <v>91</v>
      </c>
      <c r="H436" s="8">
        <v>90.9780979927</v>
      </c>
      <c r="I436" s="31">
        <v>91</v>
      </c>
      <c r="J436" s="7">
        <f t="shared" si="42"/>
        <v>0</v>
      </c>
      <c r="K436" s="7">
        <f t="shared" si="39"/>
        <v>2.4073934038230805E-4</v>
      </c>
      <c r="L436" s="55">
        <f t="shared" si="38"/>
        <v>0.06</v>
      </c>
      <c r="M436" s="12" t="str">
        <f t="shared" si="43"/>
        <v>Dentro del rango</v>
      </c>
      <c r="N436" s="12" t="str">
        <f t="shared" si="40"/>
        <v>Dentro del rango</v>
      </c>
      <c r="O436" s="71">
        <f t="shared" si="41"/>
        <v>2.1902007299999582E-2</v>
      </c>
      <c r="P436" s="31">
        <v>1</v>
      </c>
      <c r="Q436" s="32">
        <v>1</v>
      </c>
      <c r="R436" s="32">
        <v>1</v>
      </c>
      <c r="S436" s="32">
        <v>1</v>
      </c>
      <c r="T436" s="32">
        <v>1</v>
      </c>
      <c r="U436" s="32">
        <v>1</v>
      </c>
      <c r="V436" s="32">
        <v>1</v>
      </c>
      <c r="W436" s="32">
        <v>1</v>
      </c>
      <c r="X436" s="32">
        <v>0</v>
      </c>
      <c r="Y436" s="32">
        <v>0</v>
      </c>
      <c r="Z436" s="30" t="s">
        <v>1248</v>
      </c>
    </row>
    <row r="437" spans="1:26" ht="30">
      <c r="A437" s="8">
        <v>436</v>
      </c>
      <c r="B437" s="8">
        <v>632</v>
      </c>
      <c r="C437" s="11" t="s">
        <v>1249</v>
      </c>
      <c r="D437" s="8" t="s">
        <v>48</v>
      </c>
      <c r="E437" s="8" t="s">
        <v>1030</v>
      </c>
      <c r="F437" s="8" t="s">
        <v>1250</v>
      </c>
      <c r="G437" s="8">
        <v>91</v>
      </c>
      <c r="H437" s="8">
        <v>91.150554990900005</v>
      </c>
      <c r="I437" s="31">
        <v>91</v>
      </c>
      <c r="J437" s="7">
        <f t="shared" si="42"/>
        <v>0</v>
      </c>
      <c r="K437" s="7">
        <f t="shared" si="39"/>
        <v>1.6517177642531727E-3</v>
      </c>
      <c r="L437" s="55">
        <f t="shared" si="38"/>
        <v>0.06</v>
      </c>
      <c r="M437" s="12" t="str">
        <f t="shared" si="43"/>
        <v>Dentro del rango</v>
      </c>
      <c r="N437" s="12" t="str">
        <f t="shared" si="40"/>
        <v>Dentro del rango</v>
      </c>
      <c r="O437" s="71">
        <f t="shared" si="41"/>
        <v>0.15055499090000524</v>
      </c>
      <c r="P437" s="31">
        <v>1</v>
      </c>
      <c r="Q437" s="32">
        <v>1</v>
      </c>
      <c r="R437" s="32">
        <v>1</v>
      </c>
      <c r="S437" s="32">
        <v>1</v>
      </c>
      <c r="T437" s="32">
        <v>1</v>
      </c>
      <c r="U437" s="32">
        <v>1</v>
      </c>
      <c r="V437" s="32">
        <v>0</v>
      </c>
      <c r="W437" s="32">
        <v>0</v>
      </c>
      <c r="X437" s="32">
        <v>0</v>
      </c>
      <c r="Y437" s="32">
        <v>0</v>
      </c>
      <c r="Z437" s="30" t="s">
        <v>1251</v>
      </c>
    </row>
    <row r="438" spans="1:26" ht="30">
      <c r="A438" s="8">
        <v>437</v>
      </c>
      <c r="B438" s="8">
        <v>633</v>
      </c>
      <c r="C438" s="11" t="s">
        <v>1252</v>
      </c>
      <c r="D438" s="8" t="s">
        <v>48</v>
      </c>
      <c r="E438" s="8" t="s">
        <v>1030</v>
      </c>
      <c r="F438" s="8" t="s">
        <v>1253</v>
      </c>
      <c r="G438" s="8">
        <v>91</v>
      </c>
      <c r="H438" s="8">
        <v>90.983235500199996</v>
      </c>
      <c r="I438" s="31">
        <v>91</v>
      </c>
      <c r="J438" s="7">
        <f t="shared" si="42"/>
        <v>0</v>
      </c>
      <c r="K438" s="7">
        <f t="shared" si="39"/>
        <v>1.842592177321219E-4</v>
      </c>
      <c r="L438" s="55">
        <f t="shared" si="38"/>
        <v>0.06</v>
      </c>
      <c r="M438" s="12" t="str">
        <f t="shared" si="43"/>
        <v>Dentro del rango</v>
      </c>
      <c r="N438" s="12" t="str">
        <f t="shared" si="40"/>
        <v>Dentro del rango</v>
      </c>
      <c r="O438" s="71">
        <f t="shared" si="41"/>
        <v>1.6764499800004273E-2</v>
      </c>
      <c r="P438" s="31">
        <v>1</v>
      </c>
      <c r="Q438" s="32">
        <v>1</v>
      </c>
      <c r="R438" s="32">
        <v>1</v>
      </c>
      <c r="S438" s="32">
        <v>1</v>
      </c>
      <c r="T438" s="32">
        <v>1</v>
      </c>
      <c r="U438" s="32">
        <v>1</v>
      </c>
      <c r="V438" s="32">
        <v>0</v>
      </c>
      <c r="W438" s="32">
        <v>0</v>
      </c>
      <c r="X438" s="32">
        <v>0</v>
      </c>
      <c r="Y438" s="32">
        <v>0</v>
      </c>
      <c r="Z438" s="30" t="s">
        <v>1254</v>
      </c>
    </row>
    <row r="439" spans="1:26">
      <c r="A439" s="8">
        <v>438</v>
      </c>
      <c r="B439" s="8">
        <v>634</v>
      </c>
      <c r="C439" s="11" t="s">
        <v>1255</v>
      </c>
      <c r="D439" s="8" t="s">
        <v>48</v>
      </c>
      <c r="E439" s="8" t="s">
        <v>1030</v>
      </c>
      <c r="F439" s="8" t="s">
        <v>1256</v>
      </c>
      <c r="G439" s="8">
        <v>91</v>
      </c>
      <c r="H439" s="8">
        <v>91.806761499100006</v>
      </c>
      <c r="I439" s="31">
        <v>91</v>
      </c>
      <c r="J439" s="7">
        <f t="shared" si="42"/>
        <v>0</v>
      </c>
      <c r="K439" s="7">
        <f t="shared" si="39"/>
        <v>8.7876043760449427E-3</v>
      </c>
      <c r="L439" s="55">
        <f t="shared" si="38"/>
        <v>0.06</v>
      </c>
      <c r="M439" s="12" t="str">
        <f t="shared" si="43"/>
        <v>Dentro del rango</v>
      </c>
      <c r="N439" s="12" t="str">
        <f t="shared" si="40"/>
        <v>Dentro del rango</v>
      </c>
      <c r="O439" s="71">
        <f t="shared" si="41"/>
        <v>0.80676149910000561</v>
      </c>
      <c r="P439" s="31">
        <v>1</v>
      </c>
      <c r="Q439" s="32">
        <v>1</v>
      </c>
      <c r="R439" s="32">
        <v>1</v>
      </c>
      <c r="S439" s="32">
        <v>1</v>
      </c>
      <c r="T439" s="32">
        <v>0</v>
      </c>
      <c r="U439" s="32">
        <v>1</v>
      </c>
      <c r="V439" s="32">
        <v>1</v>
      </c>
      <c r="W439" s="32">
        <v>1</v>
      </c>
      <c r="X439" s="32">
        <v>0</v>
      </c>
      <c r="Y439" s="32">
        <v>0</v>
      </c>
      <c r="Z439" s="30" t="s">
        <v>1257</v>
      </c>
    </row>
    <row r="440" spans="1:26" ht="30">
      <c r="A440" s="8">
        <v>439</v>
      </c>
      <c r="B440" s="8">
        <v>635</v>
      </c>
      <c r="C440" s="11" t="s">
        <v>1258</v>
      </c>
      <c r="D440" s="8" t="s">
        <v>48</v>
      </c>
      <c r="E440" s="8" t="s">
        <v>1030</v>
      </c>
      <c r="F440" s="8" t="s">
        <v>1259</v>
      </c>
      <c r="G440" s="8">
        <v>91</v>
      </c>
      <c r="H440" s="8">
        <v>91.149296500700004</v>
      </c>
      <c r="I440" s="31">
        <v>91</v>
      </c>
      <c r="J440" s="7">
        <f t="shared" si="42"/>
        <v>0</v>
      </c>
      <c r="K440" s="7">
        <f t="shared" si="39"/>
        <v>1.6379336586416465E-3</v>
      </c>
      <c r="L440" s="55">
        <f t="shared" si="38"/>
        <v>0.06</v>
      </c>
      <c r="M440" s="12" t="str">
        <f t="shared" si="43"/>
        <v>Dentro del rango</v>
      </c>
      <c r="N440" s="12" t="str">
        <f t="shared" si="40"/>
        <v>Dentro del rango</v>
      </c>
      <c r="O440" s="71">
        <f t="shared" si="41"/>
        <v>0.14929650070000378</v>
      </c>
      <c r="P440" s="31">
        <v>1</v>
      </c>
      <c r="Q440" s="32">
        <v>1</v>
      </c>
      <c r="R440" s="32">
        <v>1</v>
      </c>
      <c r="S440" s="32">
        <v>1</v>
      </c>
      <c r="T440" s="32">
        <v>1</v>
      </c>
      <c r="U440" s="32">
        <v>1</v>
      </c>
      <c r="V440" s="32">
        <v>0</v>
      </c>
      <c r="W440" s="32">
        <v>0</v>
      </c>
      <c r="X440" s="32">
        <v>0</v>
      </c>
      <c r="Y440" s="32">
        <v>0</v>
      </c>
      <c r="Z440" s="30" t="s">
        <v>1260</v>
      </c>
    </row>
    <row r="441" spans="1:26">
      <c r="A441" s="8">
        <v>440</v>
      </c>
      <c r="B441" s="8">
        <v>636</v>
      </c>
      <c r="C441" s="11" t="s">
        <v>1261</v>
      </c>
      <c r="D441" s="8" t="s">
        <v>48</v>
      </c>
      <c r="E441" s="8" t="s">
        <v>1030</v>
      </c>
      <c r="F441" s="8" t="s">
        <v>1262</v>
      </c>
      <c r="G441" s="8">
        <v>91</v>
      </c>
      <c r="H441" s="8">
        <v>91.145794822599996</v>
      </c>
      <c r="I441" s="31">
        <v>91</v>
      </c>
      <c r="J441" s="7">
        <f t="shared" si="42"/>
        <v>0</v>
      </c>
      <c r="K441" s="7">
        <f t="shared" si="39"/>
        <v>1.5995781580901327E-3</v>
      </c>
      <c r="L441" s="55">
        <f t="shared" si="38"/>
        <v>0.06</v>
      </c>
      <c r="M441" s="12" t="str">
        <f t="shared" si="43"/>
        <v>Dentro del rango</v>
      </c>
      <c r="N441" s="12" t="str">
        <f t="shared" si="40"/>
        <v>Dentro del rango</v>
      </c>
      <c r="O441" s="71">
        <f t="shared" si="41"/>
        <v>0.14579482259999565</v>
      </c>
      <c r="P441" s="31">
        <v>1</v>
      </c>
      <c r="Q441" s="32">
        <v>1</v>
      </c>
      <c r="R441" s="32">
        <v>1</v>
      </c>
      <c r="S441" s="32">
        <v>1</v>
      </c>
      <c r="T441" s="32">
        <v>1</v>
      </c>
      <c r="U441" s="32">
        <v>1</v>
      </c>
      <c r="V441" s="32">
        <v>0</v>
      </c>
      <c r="W441" s="32">
        <v>0</v>
      </c>
      <c r="X441" s="32">
        <v>0</v>
      </c>
      <c r="Y441" s="32">
        <v>0</v>
      </c>
      <c r="Z441" s="30" t="s">
        <v>1212</v>
      </c>
    </row>
    <row r="442" spans="1:26" ht="30">
      <c r="A442" s="8">
        <v>441</v>
      </c>
      <c r="B442" s="8">
        <v>637</v>
      </c>
      <c r="C442" s="11" t="s">
        <v>1263</v>
      </c>
      <c r="D442" s="8" t="s">
        <v>48</v>
      </c>
      <c r="E442" s="8" t="s">
        <v>1030</v>
      </c>
      <c r="F442" s="8" t="s">
        <v>1264</v>
      </c>
      <c r="G442" s="8">
        <v>91</v>
      </c>
      <c r="H442" s="8">
        <v>91.149787980900001</v>
      </c>
      <c r="I442" s="31">
        <v>91</v>
      </c>
      <c r="J442" s="7">
        <f t="shared" si="42"/>
        <v>0</v>
      </c>
      <c r="K442" s="7">
        <f t="shared" si="39"/>
        <v>1.6433168328530668E-3</v>
      </c>
      <c r="L442" s="55">
        <f t="shared" si="38"/>
        <v>0.06</v>
      </c>
      <c r="M442" s="12" t="str">
        <f t="shared" si="43"/>
        <v>Dentro del rango</v>
      </c>
      <c r="N442" s="12" t="str">
        <f t="shared" si="40"/>
        <v>Dentro del rango</v>
      </c>
      <c r="O442" s="71">
        <f t="shared" si="41"/>
        <v>0.14978798090000112</v>
      </c>
      <c r="P442" s="31">
        <v>1</v>
      </c>
      <c r="Q442" s="32">
        <v>1</v>
      </c>
      <c r="R442" s="32">
        <v>1</v>
      </c>
      <c r="S442" s="32">
        <v>1</v>
      </c>
      <c r="T442" s="32">
        <v>1</v>
      </c>
      <c r="U442" s="32">
        <v>1</v>
      </c>
      <c r="V442" s="32">
        <v>0</v>
      </c>
      <c r="W442" s="32">
        <v>0</v>
      </c>
      <c r="X442" s="32">
        <v>0</v>
      </c>
      <c r="Y442" s="32">
        <v>0</v>
      </c>
      <c r="Z442" s="30" t="s">
        <v>1265</v>
      </c>
    </row>
    <row r="443" spans="1:26" ht="30">
      <c r="A443" s="8">
        <v>442</v>
      </c>
      <c r="B443" s="8">
        <v>638</v>
      </c>
      <c r="C443" s="11" t="s">
        <v>1266</v>
      </c>
      <c r="D443" s="8" t="s">
        <v>48</v>
      </c>
      <c r="E443" s="8" t="s">
        <v>1030</v>
      </c>
      <c r="F443" s="8" t="s">
        <v>1267</v>
      </c>
      <c r="G443" s="8">
        <v>91</v>
      </c>
      <c r="H443" s="8">
        <v>91.151977309299994</v>
      </c>
      <c r="I443" s="31">
        <v>91</v>
      </c>
      <c r="J443" s="7">
        <f t="shared" si="42"/>
        <v>0</v>
      </c>
      <c r="K443" s="7">
        <f t="shared" si="39"/>
        <v>1.6672958040646721E-3</v>
      </c>
      <c r="L443" s="55">
        <f t="shared" si="38"/>
        <v>0.06</v>
      </c>
      <c r="M443" s="12" t="str">
        <f t="shared" si="43"/>
        <v>Dentro del rango</v>
      </c>
      <c r="N443" s="12" t="str">
        <f t="shared" si="40"/>
        <v>Dentro del rango</v>
      </c>
      <c r="O443" s="71">
        <f t="shared" si="41"/>
        <v>0.15197730929999409</v>
      </c>
      <c r="P443" s="31">
        <v>1</v>
      </c>
      <c r="Q443" s="32">
        <v>1</v>
      </c>
      <c r="R443" s="32">
        <v>1</v>
      </c>
      <c r="S443" s="32">
        <v>1</v>
      </c>
      <c r="T443" s="32">
        <v>1</v>
      </c>
      <c r="U443" s="32">
        <v>1</v>
      </c>
      <c r="V443" s="32">
        <v>0</v>
      </c>
      <c r="W443" s="32">
        <v>0</v>
      </c>
      <c r="X443" s="32">
        <v>0</v>
      </c>
      <c r="Y443" s="32">
        <v>0</v>
      </c>
      <c r="Z443" s="30" t="s">
        <v>1268</v>
      </c>
    </row>
    <row r="444" spans="1:26" ht="30">
      <c r="A444" s="8">
        <v>443</v>
      </c>
      <c r="B444" s="8">
        <v>639</v>
      </c>
      <c r="C444" s="11" t="s">
        <v>1269</v>
      </c>
      <c r="D444" s="8" t="s">
        <v>48</v>
      </c>
      <c r="E444" s="8" t="s">
        <v>1030</v>
      </c>
      <c r="F444" s="8" t="s">
        <v>1270</v>
      </c>
      <c r="G444" s="8">
        <v>91</v>
      </c>
      <c r="H444" s="8">
        <v>91.149078132400007</v>
      </c>
      <c r="I444" s="31">
        <v>91</v>
      </c>
      <c r="J444" s="7">
        <f t="shared" si="42"/>
        <v>0</v>
      </c>
      <c r="K444" s="7">
        <f t="shared" si="39"/>
        <v>1.6355418557657932E-3</v>
      </c>
      <c r="L444" s="55">
        <f t="shared" si="38"/>
        <v>0.06</v>
      </c>
      <c r="M444" s="12" t="str">
        <f t="shared" si="43"/>
        <v>Dentro del rango</v>
      </c>
      <c r="N444" s="12" t="str">
        <f t="shared" si="40"/>
        <v>Dentro del rango</v>
      </c>
      <c r="O444" s="71">
        <f t="shared" si="41"/>
        <v>0.14907813240000678</v>
      </c>
      <c r="P444" s="31">
        <v>1</v>
      </c>
      <c r="Q444" s="32">
        <v>1</v>
      </c>
      <c r="R444" s="32">
        <v>1</v>
      </c>
      <c r="S444" s="32">
        <v>1</v>
      </c>
      <c r="T444" s="32">
        <v>1</v>
      </c>
      <c r="U444" s="32">
        <v>1</v>
      </c>
      <c r="V444" s="32">
        <v>0</v>
      </c>
      <c r="W444" s="32">
        <v>0</v>
      </c>
      <c r="X444" s="32">
        <v>0</v>
      </c>
      <c r="Y444" s="32">
        <v>0</v>
      </c>
      <c r="Z444" s="30" t="s">
        <v>1271</v>
      </c>
    </row>
    <row r="445" spans="1:26">
      <c r="A445" s="8">
        <v>444</v>
      </c>
      <c r="B445" s="8">
        <v>640</v>
      </c>
      <c r="C445" s="11" t="s">
        <v>1272</v>
      </c>
      <c r="D445" s="8" t="s">
        <v>48</v>
      </c>
      <c r="E445" s="8" t="s">
        <v>1030</v>
      </c>
      <c r="F445" s="8" t="s">
        <v>1273</v>
      </c>
      <c r="G445" s="8">
        <v>91</v>
      </c>
      <c r="H445" s="8">
        <v>89.123173265800006</v>
      </c>
      <c r="I445" s="31">
        <v>91</v>
      </c>
      <c r="J445" s="7">
        <f t="shared" si="42"/>
        <v>0</v>
      </c>
      <c r="K445" s="7">
        <f t="shared" si="39"/>
        <v>2.105879610685053E-2</v>
      </c>
      <c r="L445" s="55">
        <f t="shared" si="38"/>
        <v>0.06</v>
      </c>
      <c r="M445" s="12" t="str">
        <f t="shared" si="43"/>
        <v>Dentro del rango</v>
      </c>
      <c r="N445" s="12" t="str">
        <f t="shared" si="40"/>
        <v>Dentro del rango</v>
      </c>
      <c r="O445" s="71">
        <f t="shared" si="41"/>
        <v>1.8768267341999945</v>
      </c>
      <c r="P445" s="31">
        <v>1</v>
      </c>
      <c r="Q445" s="32">
        <v>1</v>
      </c>
      <c r="R445" s="32">
        <v>1</v>
      </c>
      <c r="S445" s="32">
        <v>1</v>
      </c>
      <c r="T445" s="32">
        <v>1</v>
      </c>
      <c r="U445" s="32">
        <v>1</v>
      </c>
      <c r="V445" s="32">
        <v>0</v>
      </c>
      <c r="W445" s="32">
        <v>0</v>
      </c>
      <c r="X445" s="32">
        <v>0</v>
      </c>
      <c r="Y445" s="32">
        <v>0</v>
      </c>
      <c r="Z445" s="30" t="s">
        <v>1274</v>
      </c>
    </row>
    <row r="446" spans="1:26" ht="45">
      <c r="A446" s="8">
        <v>445</v>
      </c>
      <c r="B446" s="8">
        <v>641</v>
      </c>
      <c r="C446" s="11" t="s">
        <v>1275</v>
      </c>
      <c r="D446" s="8" t="s">
        <v>48</v>
      </c>
      <c r="E446" s="8" t="s">
        <v>1030</v>
      </c>
      <c r="F446" s="8" t="s">
        <v>1276</v>
      </c>
      <c r="G446" s="21">
        <v>91</v>
      </c>
      <c r="H446" s="21">
        <v>104.657836106</v>
      </c>
      <c r="I446" s="77">
        <v>91</v>
      </c>
      <c r="J446" s="7">
        <f t="shared" si="42"/>
        <v>0</v>
      </c>
      <c r="K446" s="7">
        <f t="shared" si="39"/>
        <v>0.13049989006238402</v>
      </c>
      <c r="L446" s="55">
        <f t="shared" si="38"/>
        <v>0.06</v>
      </c>
      <c r="M446" s="12" t="str">
        <f t="shared" si="43"/>
        <v>Dentro del rango</v>
      </c>
      <c r="N446" s="12" t="str">
        <f t="shared" si="40"/>
        <v>Supera el rango</v>
      </c>
      <c r="O446" s="71">
        <f t="shared" si="41"/>
        <v>13.657836106000005</v>
      </c>
      <c r="P446" s="31">
        <v>1</v>
      </c>
      <c r="Q446" s="32">
        <v>1</v>
      </c>
      <c r="R446" s="32">
        <v>1</v>
      </c>
      <c r="S446" s="32">
        <v>1</v>
      </c>
      <c r="T446" s="32">
        <v>1</v>
      </c>
      <c r="U446" s="32">
        <v>1</v>
      </c>
      <c r="V446" s="32">
        <v>0</v>
      </c>
      <c r="W446" s="32">
        <v>0</v>
      </c>
      <c r="X446" s="32">
        <v>0</v>
      </c>
      <c r="Y446" s="32">
        <v>0</v>
      </c>
      <c r="Z446" s="88" t="s">
        <v>1277</v>
      </c>
    </row>
    <row r="447" spans="1:26" ht="30">
      <c r="A447" s="8">
        <v>446</v>
      </c>
      <c r="B447" s="8">
        <v>642</v>
      </c>
      <c r="C447" s="11" t="s">
        <v>1278</v>
      </c>
      <c r="D447" s="8" t="s">
        <v>48</v>
      </c>
      <c r="E447" s="8" t="s">
        <v>1030</v>
      </c>
      <c r="F447" s="8" t="s">
        <v>1279</v>
      </c>
      <c r="G447" s="8">
        <v>91</v>
      </c>
      <c r="H447" s="8">
        <v>91.1520117102</v>
      </c>
      <c r="I447" s="31">
        <v>91</v>
      </c>
      <c r="J447" s="7">
        <f t="shared" si="42"/>
        <v>0</v>
      </c>
      <c r="K447" s="7">
        <f t="shared" si="39"/>
        <v>1.6676725762596611E-3</v>
      </c>
      <c r="L447" s="55">
        <f t="shared" si="38"/>
        <v>0.06</v>
      </c>
      <c r="M447" s="12" t="str">
        <f t="shared" si="43"/>
        <v>Dentro del rango</v>
      </c>
      <c r="N447" s="12" t="str">
        <f t="shared" si="40"/>
        <v>Dentro del rango</v>
      </c>
      <c r="O447" s="71">
        <f t="shared" si="41"/>
        <v>0.15201171020000004</v>
      </c>
      <c r="P447" s="31">
        <v>1</v>
      </c>
      <c r="Q447" s="32">
        <v>1</v>
      </c>
      <c r="R447" s="32">
        <v>1</v>
      </c>
      <c r="S447" s="32">
        <v>1</v>
      </c>
      <c r="T447" s="32">
        <v>0</v>
      </c>
      <c r="U447" s="32">
        <v>1</v>
      </c>
      <c r="V447" s="32">
        <v>0</v>
      </c>
      <c r="W447" s="32">
        <v>0</v>
      </c>
      <c r="X447" s="32">
        <v>0</v>
      </c>
      <c r="Y447" s="32">
        <v>0</v>
      </c>
      <c r="Z447" s="30" t="s">
        <v>1280</v>
      </c>
    </row>
    <row r="448" spans="1:26" ht="30">
      <c r="A448" s="8">
        <v>447</v>
      </c>
      <c r="B448" s="8">
        <v>643</v>
      </c>
      <c r="C448" s="11" t="s">
        <v>1281</v>
      </c>
      <c r="D448" s="8" t="s">
        <v>48</v>
      </c>
      <c r="E448" s="8" t="s">
        <v>1030</v>
      </c>
      <c r="F448" s="8" t="s">
        <v>1282</v>
      </c>
      <c r="G448" s="8">
        <v>91</v>
      </c>
      <c r="H448" s="8">
        <v>90.469215721799998</v>
      </c>
      <c r="I448" s="31">
        <v>91</v>
      </c>
      <c r="J448" s="7">
        <f t="shared" si="42"/>
        <v>0</v>
      </c>
      <c r="K448" s="7">
        <f t="shared" si="39"/>
        <v>5.8670153594810193E-3</v>
      </c>
      <c r="L448" s="55">
        <f t="shared" si="38"/>
        <v>0.06</v>
      </c>
      <c r="M448" s="12" t="str">
        <f t="shared" si="43"/>
        <v>Dentro del rango</v>
      </c>
      <c r="N448" s="12" t="str">
        <f t="shared" si="40"/>
        <v>Dentro del rango</v>
      </c>
      <c r="O448" s="71">
        <f t="shared" si="41"/>
        <v>0.53078427820000229</v>
      </c>
      <c r="P448" s="31">
        <v>1</v>
      </c>
      <c r="Q448" s="32">
        <v>1</v>
      </c>
      <c r="R448" s="32">
        <v>1</v>
      </c>
      <c r="S448" s="32">
        <v>1</v>
      </c>
      <c r="T448" s="32">
        <v>0</v>
      </c>
      <c r="U448" s="32">
        <v>1</v>
      </c>
      <c r="V448" s="32">
        <v>0</v>
      </c>
      <c r="W448" s="32">
        <v>0</v>
      </c>
      <c r="X448" s="32">
        <v>0</v>
      </c>
      <c r="Y448" s="32">
        <v>0</v>
      </c>
      <c r="Z448" s="30" t="s">
        <v>1283</v>
      </c>
    </row>
    <row r="449" spans="1:26" ht="30">
      <c r="A449" s="8">
        <v>448</v>
      </c>
      <c r="B449" s="8">
        <v>644</v>
      </c>
      <c r="C449" s="11" t="s">
        <v>1284</v>
      </c>
      <c r="D449" s="8" t="s">
        <v>48</v>
      </c>
      <c r="E449" s="8" t="s">
        <v>1030</v>
      </c>
      <c r="F449" s="8" t="s">
        <v>1285</v>
      </c>
      <c r="G449" s="8">
        <v>91</v>
      </c>
      <c r="H449" s="8">
        <v>91.1454797799</v>
      </c>
      <c r="I449" s="31">
        <v>91</v>
      </c>
      <c r="J449" s="7">
        <f t="shared" si="42"/>
        <v>0</v>
      </c>
      <c r="K449" s="7">
        <f t="shared" si="39"/>
        <v>1.5961272051154714E-3</v>
      </c>
      <c r="L449" s="55">
        <f t="shared" si="38"/>
        <v>0.06</v>
      </c>
      <c r="M449" s="12" t="str">
        <f t="shared" si="43"/>
        <v>Dentro del rango</v>
      </c>
      <c r="N449" s="12" t="str">
        <f t="shared" si="40"/>
        <v>Dentro del rango</v>
      </c>
      <c r="O449" s="71">
        <f t="shared" si="41"/>
        <v>0.14547977990000049</v>
      </c>
      <c r="P449" s="31">
        <v>1</v>
      </c>
      <c r="Q449" s="32">
        <v>1</v>
      </c>
      <c r="R449" s="32">
        <v>1</v>
      </c>
      <c r="S449" s="32">
        <v>1</v>
      </c>
      <c r="T449" s="32">
        <v>0</v>
      </c>
      <c r="U449" s="32">
        <v>1</v>
      </c>
      <c r="V449" s="32">
        <v>0</v>
      </c>
      <c r="W449" s="32">
        <v>0</v>
      </c>
      <c r="X449" s="32">
        <v>0</v>
      </c>
      <c r="Y449" s="32">
        <v>0</v>
      </c>
      <c r="Z449" s="30" t="s">
        <v>1286</v>
      </c>
    </row>
    <row r="450" spans="1:26" ht="30">
      <c r="A450" s="8">
        <v>449</v>
      </c>
      <c r="B450" s="8">
        <v>645</v>
      </c>
      <c r="C450" s="11" t="s">
        <v>1287</v>
      </c>
      <c r="D450" s="8" t="s">
        <v>48</v>
      </c>
      <c r="E450" s="8" t="s">
        <v>1030</v>
      </c>
      <c r="F450" s="8" t="s">
        <v>1288</v>
      </c>
      <c r="G450" s="8">
        <v>91</v>
      </c>
      <c r="H450" s="8">
        <v>91.149025214399998</v>
      </c>
      <c r="I450" s="31">
        <v>91</v>
      </c>
      <c r="J450" s="7">
        <f t="shared" si="42"/>
        <v>0</v>
      </c>
      <c r="K450" s="7">
        <f t="shared" si="39"/>
        <v>1.6349622395792195E-3</v>
      </c>
      <c r="L450" s="55">
        <f t="shared" ref="L450:L513" si="44">IF(I450&lt;=80,7,IF(AND(I450&gt;80,I450&lt;=250),6,IF(AND(I450&gt;250,I450&lt;=500),4,IF(I450&gt;500,3,0))))/100</f>
        <v>0.06</v>
      </c>
      <c r="M450" s="12" t="str">
        <f t="shared" si="43"/>
        <v>Dentro del rango</v>
      </c>
      <c r="N450" s="12" t="str">
        <f t="shared" si="40"/>
        <v>Dentro del rango</v>
      </c>
      <c r="O450" s="71">
        <f t="shared" si="41"/>
        <v>0.14902521439999816</v>
      </c>
      <c r="P450" s="31">
        <v>1</v>
      </c>
      <c r="Q450" s="32">
        <v>1</v>
      </c>
      <c r="R450" s="32">
        <v>1</v>
      </c>
      <c r="S450" s="32">
        <v>1</v>
      </c>
      <c r="T450" s="32">
        <v>0</v>
      </c>
      <c r="U450" s="32">
        <v>1</v>
      </c>
      <c r="V450" s="32">
        <v>0</v>
      </c>
      <c r="W450" s="32">
        <v>0</v>
      </c>
      <c r="X450" s="32">
        <v>0</v>
      </c>
      <c r="Y450" s="32">
        <v>0</v>
      </c>
      <c r="Z450" s="30" t="s">
        <v>1286</v>
      </c>
    </row>
    <row r="451" spans="1:26" ht="30">
      <c r="A451" s="8">
        <v>450</v>
      </c>
      <c r="B451" s="8">
        <v>646</v>
      </c>
      <c r="C451" s="11" t="s">
        <v>1289</v>
      </c>
      <c r="D451" s="8" t="s">
        <v>48</v>
      </c>
      <c r="E451" s="8" t="s">
        <v>1030</v>
      </c>
      <c r="F451" s="8" t="s">
        <v>1290</v>
      </c>
      <c r="G451" s="8">
        <v>97</v>
      </c>
      <c r="H451" s="8">
        <v>97.225006096300007</v>
      </c>
      <c r="I451" s="31">
        <v>97</v>
      </c>
      <c r="J451" s="7">
        <f t="shared" si="42"/>
        <v>0</v>
      </c>
      <c r="K451" s="7">
        <f t="shared" ref="K451:K514" si="45">(((ABS(I451-H451))/H451))</f>
        <v>2.314282151621994E-3</v>
      </c>
      <c r="L451" s="55">
        <f t="shared" si="44"/>
        <v>0.06</v>
      </c>
      <c r="M451" s="12" t="str">
        <f t="shared" si="43"/>
        <v>Dentro del rango</v>
      </c>
      <c r="N451" s="12" t="str">
        <f t="shared" ref="N451:N514" si="46">IF(ABS(K451)&lt;=L451,"Dentro del rango","Supera el rango")</f>
        <v>Dentro del rango</v>
      </c>
      <c r="O451" s="71">
        <f t="shared" ref="O451:O514" si="47">ABS(I451-H451)</f>
        <v>0.22500609630000667</v>
      </c>
      <c r="P451" s="31">
        <v>1</v>
      </c>
      <c r="Q451" s="32">
        <v>1</v>
      </c>
      <c r="R451" s="32">
        <v>1</v>
      </c>
      <c r="S451" s="32">
        <v>1</v>
      </c>
      <c r="T451" s="32">
        <v>0</v>
      </c>
      <c r="U451" s="32">
        <v>1</v>
      </c>
      <c r="V451" s="32">
        <v>0</v>
      </c>
      <c r="W451" s="32">
        <v>0</v>
      </c>
      <c r="X451" s="32">
        <v>0</v>
      </c>
      <c r="Y451" s="32">
        <v>0</v>
      </c>
      <c r="Z451" s="30" t="s">
        <v>1291</v>
      </c>
    </row>
    <row r="452" spans="1:26">
      <c r="A452" s="8">
        <v>451</v>
      </c>
      <c r="B452" s="8">
        <v>647</v>
      </c>
      <c r="C452" s="11" t="s">
        <v>1292</v>
      </c>
      <c r="D452" s="8" t="s">
        <v>48</v>
      </c>
      <c r="E452" s="8" t="s">
        <v>1030</v>
      </c>
      <c r="F452" s="8" t="s">
        <v>1293</v>
      </c>
      <c r="G452" s="8">
        <v>91</v>
      </c>
      <c r="H452" s="8">
        <v>96.682533029699997</v>
      </c>
      <c r="I452" s="31">
        <v>91</v>
      </c>
      <c r="J452" s="7">
        <f t="shared" si="42"/>
        <v>0</v>
      </c>
      <c r="K452" s="7">
        <f t="shared" si="45"/>
        <v>5.8775177393773644E-2</v>
      </c>
      <c r="L452" s="55">
        <f t="shared" si="44"/>
        <v>0.06</v>
      </c>
      <c r="M452" s="12" t="str">
        <f t="shared" si="43"/>
        <v>Dentro del rango</v>
      </c>
      <c r="N452" s="12" t="str">
        <f t="shared" si="46"/>
        <v>Dentro del rango</v>
      </c>
      <c r="O452" s="71">
        <f t="shared" si="47"/>
        <v>5.6825330296999965</v>
      </c>
      <c r="P452" s="31">
        <v>1</v>
      </c>
      <c r="Q452" s="32">
        <v>1</v>
      </c>
      <c r="R452" s="32">
        <v>1</v>
      </c>
      <c r="S452" s="32">
        <v>1</v>
      </c>
      <c r="T452" s="32">
        <v>0</v>
      </c>
      <c r="U452" s="32">
        <v>1</v>
      </c>
      <c r="V452" s="32">
        <v>1</v>
      </c>
      <c r="W452" s="32">
        <v>1</v>
      </c>
      <c r="X452" s="32">
        <v>0</v>
      </c>
      <c r="Y452" s="32">
        <v>0</v>
      </c>
      <c r="Z452" s="30" t="s">
        <v>1294</v>
      </c>
    </row>
    <row r="453" spans="1:26">
      <c r="A453" s="8">
        <v>452</v>
      </c>
      <c r="B453" s="8">
        <v>648</v>
      </c>
      <c r="C453" s="11" t="s">
        <v>1295</v>
      </c>
      <c r="D453" s="8" t="s">
        <v>48</v>
      </c>
      <c r="E453" s="8" t="s">
        <v>1030</v>
      </c>
      <c r="F453" s="8" t="s">
        <v>1296</v>
      </c>
      <c r="G453" s="8">
        <v>91</v>
      </c>
      <c r="H453" s="8">
        <v>87.541942256200002</v>
      </c>
      <c r="I453" s="31">
        <v>91</v>
      </c>
      <c r="J453" s="7">
        <f t="shared" si="42"/>
        <v>0</v>
      </c>
      <c r="K453" s="7">
        <f t="shared" si="45"/>
        <v>3.9501725169401147E-2</v>
      </c>
      <c r="L453" s="55">
        <f t="shared" si="44"/>
        <v>0.06</v>
      </c>
      <c r="M453" s="12" t="str">
        <f t="shared" si="43"/>
        <v>Dentro del rango</v>
      </c>
      <c r="N453" s="12" t="str">
        <f t="shared" si="46"/>
        <v>Dentro del rango</v>
      </c>
      <c r="O453" s="71">
        <f t="shared" si="47"/>
        <v>3.4580577437999978</v>
      </c>
      <c r="P453" s="31">
        <v>1</v>
      </c>
      <c r="Q453" s="32">
        <v>1</v>
      </c>
      <c r="R453" s="32">
        <v>1</v>
      </c>
      <c r="S453" s="32">
        <v>1</v>
      </c>
      <c r="T453" s="32">
        <v>0</v>
      </c>
      <c r="U453" s="32">
        <v>1</v>
      </c>
      <c r="V453" s="32">
        <v>1</v>
      </c>
      <c r="W453" s="32">
        <v>1</v>
      </c>
      <c r="X453" s="32">
        <v>0</v>
      </c>
      <c r="Y453" s="32">
        <v>0</v>
      </c>
      <c r="Z453" s="30" t="s">
        <v>1297</v>
      </c>
    </row>
    <row r="454" spans="1:26">
      <c r="A454" s="8">
        <v>453</v>
      </c>
      <c r="B454" s="8">
        <v>649</v>
      </c>
      <c r="C454" s="11" t="s">
        <v>1298</v>
      </c>
      <c r="D454" s="8" t="s">
        <v>48</v>
      </c>
      <c r="E454" s="8" t="s">
        <v>1030</v>
      </c>
      <c r="F454" s="8" t="s">
        <v>1299</v>
      </c>
      <c r="G454" s="8">
        <v>91</v>
      </c>
      <c r="H454" s="8">
        <v>87.3933555415</v>
      </c>
      <c r="I454" s="31">
        <v>91</v>
      </c>
      <c r="J454" s="7">
        <f t="shared" si="42"/>
        <v>0</v>
      </c>
      <c r="K454" s="7">
        <f t="shared" si="45"/>
        <v>4.1269092325758476E-2</v>
      </c>
      <c r="L454" s="55">
        <f t="shared" si="44"/>
        <v>0.06</v>
      </c>
      <c r="M454" s="12" t="str">
        <f t="shared" si="43"/>
        <v>Dentro del rango</v>
      </c>
      <c r="N454" s="12" t="str">
        <f t="shared" si="46"/>
        <v>Dentro del rango</v>
      </c>
      <c r="O454" s="71">
        <f t="shared" si="47"/>
        <v>3.6066444584999999</v>
      </c>
      <c r="P454" s="31">
        <v>1</v>
      </c>
      <c r="Q454" s="32">
        <v>1</v>
      </c>
      <c r="R454" s="32">
        <v>1</v>
      </c>
      <c r="S454" s="32">
        <v>1</v>
      </c>
      <c r="T454" s="32">
        <v>1</v>
      </c>
      <c r="U454" s="32">
        <v>1</v>
      </c>
      <c r="V454" s="32">
        <v>1</v>
      </c>
      <c r="W454" s="32">
        <v>1</v>
      </c>
      <c r="X454" s="32">
        <v>0</v>
      </c>
      <c r="Y454" s="32">
        <v>0</v>
      </c>
      <c r="Z454" s="30" t="s">
        <v>1300</v>
      </c>
    </row>
    <row r="455" spans="1:26">
      <c r="A455" s="8">
        <v>454</v>
      </c>
      <c r="B455" s="8">
        <v>650</v>
      </c>
      <c r="C455" s="11" t="s">
        <v>1301</v>
      </c>
      <c r="D455" s="8" t="s">
        <v>48</v>
      </c>
      <c r="E455" s="8" t="s">
        <v>1030</v>
      </c>
      <c r="F455" s="8" t="s">
        <v>1302</v>
      </c>
      <c r="G455" s="8">
        <v>91</v>
      </c>
      <c r="H455" s="8">
        <v>89.0844828595</v>
      </c>
      <c r="I455" s="31">
        <v>91</v>
      </c>
      <c r="J455" s="7">
        <f t="shared" si="42"/>
        <v>0</v>
      </c>
      <c r="K455" s="7">
        <f t="shared" si="45"/>
        <v>2.1502253580133222E-2</v>
      </c>
      <c r="L455" s="55">
        <f t="shared" si="44"/>
        <v>0.06</v>
      </c>
      <c r="M455" s="12" t="str">
        <f t="shared" si="43"/>
        <v>Dentro del rango</v>
      </c>
      <c r="N455" s="12" t="str">
        <f t="shared" si="46"/>
        <v>Dentro del rango</v>
      </c>
      <c r="O455" s="71">
        <f t="shared" si="47"/>
        <v>1.9155171405000004</v>
      </c>
      <c r="P455" s="31">
        <v>1</v>
      </c>
      <c r="Q455" s="32">
        <v>1</v>
      </c>
      <c r="R455" s="32">
        <v>1</v>
      </c>
      <c r="S455" s="32">
        <v>1</v>
      </c>
      <c r="T455" s="32">
        <v>0</v>
      </c>
      <c r="U455" s="32">
        <v>1</v>
      </c>
      <c r="V455" s="32">
        <v>1</v>
      </c>
      <c r="W455" s="32">
        <v>1</v>
      </c>
      <c r="X455" s="32">
        <v>0</v>
      </c>
      <c r="Y455" s="32">
        <v>0</v>
      </c>
      <c r="Z455" s="30" t="s">
        <v>1303</v>
      </c>
    </row>
    <row r="456" spans="1:26">
      <c r="A456" s="8">
        <v>455</v>
      </c>
      <c r="B456" s="8">
        <v>651</v>
      </c>
      <c r="C456" s="11" t="s">
        <v>1304</v>
      </c>
      <c r="D456" s="8" t="s">
        <v>48</v>
      </c>
      <c r="E456" s="8" t="s">
        <v>1030</v>
      </c>
      <c r="F456" s="8" t="s">
        <v>1305</v>
      </c>
      <c r="G456" s="8">
        <v>91</v>
      </c>
      <c r="H456" s="8">
        <v>87.954770033399996</v>
      </c>
      <c r="I456" s="31">
        <v>91</v>
      </c>
      <c r="J456" s="7">
        <f t="shared" si="42"/>
        <v>0</v>
      </c>
      <c r="K456" s="7">
        <f t="shared" si="45"/>
        <v>3.4622681242229468E-2</v>
      </c>
      <c r="L456" s="55">
        <f t="shared" si="44"/>
        <v>0.06</v>
      </c>
      <c r="M456" s="12" t="str">
        <f t="shared" si="43"/>
        <v>Dentro del rango</v>
      </c>
      <c r="N456" s="12" t="str">
        <f t="shared" si="46"/>
        <v>Dentro del rango</v>
      </c>
      <c r="O456" s="71">
        <f t="shared" si="47"/>
        <v>3.0452299666000044</v>
      </c>
      <c r="P456" s="31">
        <v>1</v>
      </c>
      <c r="Q456" s="32">
        <v>1</v>
      </c>
      <c r="R456" s="32">
        <v>1</v>
      </c>
      <c r="S456" s="32">
        <v>1</v>
      </c>
      <c r="T456" s="32">
        <v>0</v>
      </c>
      <c r="U456" s="32">
        <v>1</v>
      </c>
      <c r="V456" s="32">
        <v>1</v>
      </c>
      <c r="W456" s="32">
        <v>1</v>
      </c>
      <c r="X456" s="32">
        <v>0</v>
      </c>
      <c r="Y456" s="32">
        <v>0</v>
      </c>
      <c r="Z456" s="30" t="s">
        <v>1306</v>
      </c>
    </row>
    <row r="457" spans="1:26">
      <c r="A457" s="8">
        <v>456</v>
      </c>
      <c r="B457" s="8">
        <v>652</v>
      </c>
      <c r="C457" s="11" t="s">
        <v>1307</v>
      </c>
      <c r="D457" s="8" t="s">
        <v>48</v>
      </c>
      <c r="E457" s="8" t="s">
        <v>1030</v>
      </c>
      <c r="F457" s="8" t="s">
        <v>1308</v>
      </c>
      <c r="G457" s="8">
        <v>91</v>
      </c>
      <c r="H457" s="8">
        <v>94.245451463699993</v>
      </c>
      <c r="I457" s="31">
        <v>91</v>
      </c>
      <c r="J457" s="7">
        <f t="shared" si="42"/>
        <v>0</v>
      </c>
      <c r="K457" s="7">
        <f t="shared" si="45"/>
        <v>3.4436160189120914E-2</v>
      </c>
      <c r="L457" s="55">
        <f t="shared" si="44"/>
        <v>0.06</v>
      </c>
      <c r="M457" s="12" t="str">
        <f t="shared" si="43"/>
        <v>Dentro del rango</v>
      </c>
      <c r="N457" s="12" t="str">
        <f t="shared" si="46"/>
        <v>Dentro del rango</v>
      </c>
      <c r="O457" s="71">
        <f t="shared" si="47"/>
        <v>3.2454514636999932</v>
      </c>
      <c r="P457" s="31">
        <v>1</v>
      </c>
      <c r="Q457" s="32">
        <v>1</v>
      </c>
      <c r="R457" s="32">
        <v>1</v>
      </c>
      <c r="S457" s="32">
        <v>1</v>
      </c>
      <c r="T457" s="32">
        <v>0</v>
      </c>
      <c r="U457" s="32">
        <v>1</v>
      </c>
      <c r="V457" s="32">
        <v>1</v>
      </c>
      <c r="W457" s="32">
        <v>1</v>
      </c>
      <c r="X457" s="32">
        <v>0</v>
      </c>
      <c r="Y457" s="32">
        <v>0</v>
      </c>
      <c r="Z457" s="30" t="s">
        <v>1309</v>
      </c>
    </row>
    <row r="458" spans="1:26">
      <c r="A458" s="8">
        <v>457</v>
      </c>
      <c r="B458" s="8">
        <v>653</v>
      </c>
      <c r="C458" s="11" t="s">
        <v>1310</v>
      </c>
      <c r="D458" s="8" t="s">
        <v>48</v>
      </c>
      <c r="E458" s="8" t="s">
        <v>1030</v>
      </c>
      <c r="F458" s="8" t="s">
        <v>1311</v>
      </c>
      <c r="G458" s="8">
        <v>91</v>
      </c>
      <c r="H458" s="8">
        <v>91.910750630899997</v>
      </c>
      <c r="I458" s="31">
        <v>91</v>
      </c>
      <c r="J458" s="7">
        <f t="shared" si="42"/>
        <v>0</v>
      </c>
      <c r="K458" s="7">
        <f t="shared" si="45"/>
        <v>9.9090761923753337E-3</v>
      </c>
      <c r="L458" s="55">
        <f t="shared" si="44"/>
        <v>0.06</v>
      </c>
      <c r="M458" s="12" t="str">
        <f t="shared" si="43"/>
        <v>Dentro del rango</v>
      </c>
      <c r="N458" s="12" t="str">
        <f t="shared" si="46"/>
        <v>Dentro del rango</v>
      </c>
      <c r="O458" s="71">
        <f t="shared" si="47"/>
        <v>0.9107506308999973</v>
      </c>
      <c r="P458" s="31">
        <v>1</v>
      </c>
      <c r="Q458" s="32">
        <v>1</v>
      </c>
      <c r="R458" s="32">
        <v>1</v>
      </c>
      <c r="S458" s="32">
        <v>1</v>
      </c>
      <c r="T458" s="32">
        <v>0</v>
      </c>
      <c r="U458" s="32">
        <v>1</v>
      </c>
      <c r="V458" s="32">
        <v>1</v>
      </c>
      <c r="W458" s="32">
        <v>1</v>
      </c>
      <c r="X458" s="32">
        <v>0</v>
      </c>
      <c r="Y458" s="32">
        <v>0</v>
      </c>
      <c r="Z458" s="30" t="s">
        <v>1312</v>
      </c>
    </row>
    <row r="459" spans="1:26">
      <c r="A459" s="8">
        <v>458</v>
      </c>
      <c r="B459" s="8">
        <v>654</v>
      </c>
      <c r="C459" s="11" t="s">
        <v>1313</v>
      </c>
      <c r="D459" s="8" t="s">
        <v>48</v>
      </c>
      <c r="E459" s="8" t="s">
        <v>1030</v>
      </c>
      <c r="F459" s="8" t="s">
        <v>1314</v>
      </c>
      <c r="G459" s="8">
        <v>91</v>
      </c>
      <c r="H459" s="8">
        <v>91.149425994400005</v>
      </c>
      <c r="I459" s="31">
        <v>91</v>
      </c>
      <c r="J459" s="7">
        <f t="shared" si="42"/>
        <v>0</v>
      </c>
      <c r="K459" s="7">
        <f t="shared" si="45"/>
        <v>1.6393520065522442E-3</v>
      </c>
      <c r="L459" s="55">
        <f t="shared" si="44"/>
        <v>0.06</v>
      </c>
      <c r="M459" s="12" t="str">
        <f t="shared" si="43"/>
        <v>Dentro del rango</v>
      </c>
      <c r="N459" s="12" t="str">
        <f t="shared" si="46"/>
        <v>Dentro del rango</v>
      </c>
      <c r="O459" s="71">
        <f t="shared" si="47"/>
        <v>0.14942599440000492</v>
      </c>
      <c r="P459" s="31">
        <v>1</v>
      </c>
      <c r="Q459" s="32">
        <v>1</v>
      </c>
      <c r="R459" s="32">
        <v>1</v>
      </c>
      <c r="S459" s="32">
        <v>1</v>
      </c>
      <c r="T459" s="32">
        <v>1</v>
      </c>
      <c r="U459" s="32">
        <v>1</v>
      </c>
      <c r="V459" s="32">
        <v>0</v>
      </c>
      <c r="W459" s="32">
        <v>0</v>
      </c>
      <c r="X459" s="32">
        <v>0</v>
      </c>
      <c r="Y459" s="32">
        <v>0</v>
      </c>
      <c r="Z459" s="30" t="s">
        <v>1315</v>
      </c>
    </row>
    <row r="460" spans="1:26" ht="30">
      <c r="A460" s="8">
        <v>459</v>
      </c>
      <c r="B460" s="8">
        <v>655</v>
      </c>
      <c r="C460" s="11" t="s">
        <v>1316</v>
      </c>
      <c r="D460" s="8" t="s">
        <v>48</v>
      </c>
      <c r="E460" s="8" t="s">
        <v>1030</v>
      </c>
      <c r="F460" s="8" t="s">
        <v>1317</v>
      </c>
      <c r="G460" s="8">
        <v>91</v>
      </c>
      <c r="H460" s="8">
        <v>91.147292496800006</v>
      </c>
      <c r="I460" s="31">
        <v>91</v>
      </c>
      <c r="J460" s="7">
        <f t="shared" si="42"/>
        <v>0</v>
      </c>
      <c r="K460" s="7">
        <f t="shared" si="45"/>
        <v>1.615983237298869E-3</v>
      </c>
      <c r="L460" s="55">
        <f t="shared" si="44"/>
        <v>0.06</v>
      </c>
      <c r="M460" s="12" t="str">
        <f t="shared" si="43"/>
        <v>Dentro del rango</v>
      </c>
      <c r="N460" s="12" t="str">
        <f t="shared" si="46"/>
        <v>Dentro del rango</v>
      </c>
      <c r="O460" s="71">
        <f t="shared" si="47"/>
        <v>0.14729249680000578</v>
      </c>
      <c r="P460" s="31">
        <v>1</v>
      </c>
      <c r="Q460" s="32">
        <v>1</v>
      </c>
      <c r="R460" s="32">
        <v>1</v>
      </c>
      <c r="S460" s="32">
        <v>1</v>
      </c>
      <c r="T460" s="32">
        <v>0</v>
      </c>
      <c r="U460" s="32">
        <v>1</v>
      </c>
      <c r="V460" s="32">
        <v>0</v>
      </c>
      <c r="W460" s="32">
        <v>0</v>
      </c>
      <c r="X460" s="32">
        <v>0</v>
      </c>
      <c r="Y460" s="32">
        <v>0</v>
      </c>
      <c r="Z460" s="30" t="s">
        <v>1318</v>
      </c>
    </row>
    <row r="461" spans="1:26">
      <c r="A461" s="8">
        <v>460</v>
      </c>
      <c r="B461" s="8">
        <v>656</v>
      </c>
      <c r="C461" s="11" t="s">
        <v>1319</v>
      </c>
      <c r="D461" s="8" t="s">
        <v>48</v>
      </c>
      <c r="E461" s="8" t="s">
        <v>1030</v>
      </c>
      <c r="F461" s="8" t="s">
        <v>1320</v>
      </c>
      <c r="G461" s="8">
        <v>91</v>
      </c>
      <c r="H461" s="8">
        <v>91.151902006300006</v>
      </c>
      <c r="I461" s="31">
        <v>91</v>
      </c>
      <c r="J461" s="7">
        <f t="shared" si="42"/>
        <v>0</v>
      </c>
      <c r="K461" s="7">
        <f t="shared" si="45"/>
        <v>1.666471054981462E-3</v>
      </c>
      <c r="L461" s="55">
        <f t="shared" si="44"/>
        <v>0.06</v>
      </c>
      <c r="M461" s="12" t="str">
        <f t="shared" si="43"/>
        <v>Dentro del rango</v>
      </c>
      <c r="N461" s="12" t="str">
        <f t="shared" si="46"/>
        <v>Dentro del rango</v>
      </c>
      <c r="O461" s="71">
        <f t="shared" si="47"/>
        <v>0.15190200630000561</v>
      </c>
      <c r="P461" s="31">
        <v>1</v>
      </c>
      <c r="Q461" s="32">
        <v>1</v>
      </c>
      <c r="R461" s="32">
        <v>1</v>
      </c>
      <c r="S461" s="32">
        <v>1</v>
      </c>
      <c r="T461" s="32">
        <v>0</v>
      </c>
      <c r="U461" s="32">
        <v>1</v>
      </c>
      <c r="V461" s="32">
        <v>1</v>
      </c>
      <c r="W461" s="32">
        <v>1</v>
      </c>
      <c r="X461" s="32">
        <v>0</v>
      </c>
      <c r="Y461" s="32">
        <v>0</v>
      </c>
      <c r="Z461" s="30" t="s">
        <v>1321</v>
      </c>
    </row>
    <row r="462" spans="1:26">
      <c r="A462" s="8">
        <v>461</v>
      </c>
      <c r="B462" s="8">
        <v>657</v>
      </c>
      <c r="C462" s="11" t="s">
        <v>1322</v>
      </c>
      <c r="D462" s="8" t="s">
        <v>48</v>
      </c>
      <c r="E462" s="8" t="s">
        <v>1030</v>
      </c>
      <c r="F462" s="8" t="s">
        <v>1323</v>
      </c>
      <c r="G462" s="8">
        <v>91</v>
      </c>
      <c r="H462" s="8">
        <v>91.152979497199993</v>
      </c>
      <c r="I462" s="31">
        <v>91</v>
      </c>
      <c r="J462" s="7">
        <f t="shared" si="42"/>
        <v>0</v>
      </c>
      <c r="K462" s="7">
        <f t="shared" si="45"/>
        <v>1.6782720438084258E-3</v>
      </c>
      <c r="L462" s="55">
        <f t="shared" si="44"/>
        <v>0.06</v>
      </c>
      <c r="M462" s="12" t="str">
        <f t="shared" si="43"/>
        <v>Dentro del rango</v>
      </c>
      <c r="N462" s="12" t="str">
        <f t="shared" si="46"/>
        <v>Dentro del rango</v>
      </c>
      <c r="O462" s="71">
        <f t="shared" si="47"/>
        <v>0.15297949719999338</v>
      </c>
      <c r="P462" s="31">
        <v>1</v>
      </c>
      <c r="Q462" s="32">
        <v>1</v>
      </c>
      <c r="R462" s="32">
        <v>1</v>
      </c>
      <c r="S462" s="32">
        <v>1</v>
      </c>
      <c r="T462" s="32">
        <v>0</v>
      </c>
      <c r="U462" s="32">
        <v>1</v>
      </c>
      <c r="V462" s="32">
        <v>1</v>
      </c>
      <c r="W462" s="32">
        <v>1</v>
      </c>
      <c r="X462" s="32">
        <v>0</v>
      </c>
      <c r="Y462" s="32">
        <v>0</v>
      </c>
      <c r="Z462" s="30" t="s">
        <v>1324</v>
      </c>
    </row>
    <row r="463" spans="1:26">
      <c r="A463" s="8">
        <v>462</v>
      </c>
      <c r="B463" s="8">
        <v>658</v>
      </c>
      <c r="C463" s="11" t="s">
        <v>1325</v>
      </c>
      <c r="D463" s="8" t="s">
        <v>48</v>
      </c>
      <c r="E463" s="8" t="s">
        <v>1030</v>
      </c>
      <c r="F463" s="8" t="s">
        <v>1326</v>
      </c>
      <c r="G463" s="8">
        <v>91</v>
      </c>
      <c r="H463" s="8">
        <v>91.149837509099996</v>
      </c>
      <c r="I463" s="31">
        <v>91</v>
      </c>
      <c r="J463" s="7">
        <f t="shared" si="42"/>
        <v>0</v>
      </c>
      <c r="K463" s="7">
        <f t="shared" si="45"/>
        <v>1.6438593111593491E-3</v>
      </c>
      <c r="L463" s="55">
        <f t="shared" si="44"/>
        <v>0.06</v>
      </c>
      <c r="M463" s="12" t="str">
        <f t="shared" si="43"/>
        <v>Dentro del rango</v>
      </c>
      <c r="N463" s="12" t="str">
        <f t="shared" si="46"/>
        <v>Dentro del rango</v>
      </c>
      <c r="O463" s="71">
        <f t="shared" si="47"/>
        <v>0.14983750909999571</v>
      </c>
      <c r="P463" s="31">
        <v>1</v>
      </c>
      <c r="Q463" s="32">
        <v>1</v>
      </c>
      <c r="R463" s="32">
        <v>1</v>
      </c>
      <c r="S463" s="32">
        <v>1</v>
      </c>
      <c r="T463" s="32">
        <v>0</v>
      </c>
      <c r="U463" s="32">
        <v>1</v>
      </c>
      <c r="V463" s="32">
        <v>1</v>
      </c>
      <c r="W463" s="32">
        <v>1</v>
      </c>
      <c r="X463" s="32">
        <v>0</v>
      </c>
      <c r="Y463" s="32">
        <v>0</v>
      </c>
      <c r="Z463" s="30" t="s">
        <v>1327</v>
      </c>
    </row>
    <row r="464" spans="1:26">
      <c r="A464" s="8">
        <v>463</v>
      </c>
      <c r="B464" s="8">
        <v>659</v>
      </c>
      <c r="C464" s="11" t="s">
        <v>1328</v>
      </c>
      <c r="D464" s="8" t="s">
        <v>48</v>
      </c>
      <c r="E464" s="8" t="s">
        <v>1030</v>
      </c>
      <c r="F464" s="8" t="s">
        <v>1329</v>
      </c>
      <c r="G464" s="8">
        <v>91</v>
      </c>
      <c r="H464" s="8">
        <v>91.143306003500001</v>
      </c>
      <c r="I464" s="31">
        <v>91</v>
      </c>
      <c r="J464" s="7">
        <f t="shared" si="42"/>
        <v>0</v>
      </c>
      <c r="K464" s="7">
        <f t="shared" si="45"/>
        <v>1.572315179070836E-3</v>
      </c>
      <c r="L464" s="55">
        <f t="shared" si="44"/>
        <v>0.06</v>
      </c>
      <c r="M464" s="12" t="str">
        <f t="shared" si="43"/>
        <v>Dentro del rango</v>
      </c>
      <c r="N464" s="12" t="str">
        <f t="shared" si="46"/>
        <v>Dentro del rango</v>
      </c>
      <c r="O464" s="71">
        <f t="shared" si="47"/>
        <v>0.14330600350000111</v>
      </c>
      <c r="P464" s="31">
        <v>1</v>
      </c>
      <c r="Q464" s="32">
        <v>1</v>
      </c>
      <c r="R464" s="32">
        <v>1</v>
      </c>
      <c r="S464" s="32">
        <v>1</v>
      </c>
      <c r="T464" s="32">
        <v>0</v>
      </c>
      <c r="U464" s="32">
        <v>1</v>
      </c>
      <c r="V464" s="32">
        <v>1</v>
      </c>
      <c r="W464" s="32">
        <v>1</v>
      </c>
      <c r="X464" s="32">
        <v>0</v>
      </c>
      <c r="Y464" s="32">
        <v>0</v>
      </c>
      <c r="Z464" s="30" t="s">
        <v>1330</v>
      </c>
    </row>
    <row r="465" spans="1:26">
      <c r="A465" s="8">
        <v>464</v>
      </c>
      <c r="B465" s="8">
        <v>660</v>
      </c>
      <c r="C465" s="11" t="s">
        <v>1331</v>
      </c>
      <c r="D465" s="8" t="s">
        <v>48</v>
      </c>
      <c r="E465" s="8" t="s">
        <v>1030</v>
      </c>
      <c r="F465" s="8" t="s">
        <v>1332</v>
      </c>
      <c r="G465" s="8">
        <v>91</v>
      </c>
      <c r="H465" s="8">
        <v>91.144034489700005</v>
      </c>
      <c r="I465" s="31">
        <v>91</v>
      </c>
      <c r="J465" s="7">
        <f t="shared" si="42"/>
        <v>0</v>
      </c>
      <c r="K465" s="7">
        <f t="shared" si="45"/>
        <v>1.5802953040912576E-3</v>
      </c>
      <c r="L465" s="55">
        <f t="shared" si="44"/>
        <v>0.06</v>
      </c>
      <c r="M465" s="12" t="str">
        <f t="shared" si="43"/>
        <v>Dentro del rango</v>
      </c>
      <c r="N465" s="12" t="str">
        <f t="shared" si="46"/>
        <v>Dentro del rango</v>
      </c>
      <c r="O465" s="71">
        <f t="shared" si="47"/>
        <v>0.14403448970000454</v>
      </c>
      <c r="P465" s="31">
        <v>1</v>
      </c>
      <c r="Q465" s="32">
        <v>1</v>
      </c>
      <c r="R465" s="32">
        <v>1</v>
      </c>
      <c r="S465" s="32">
        <v>1</v>
      </c>
      <c r="T465" s="32">
        <v>0</v>
      </c>
      <c r="U465" s="32">
        <v>1</v>
      </c>
      <c r="V465" s="32">
        <v>1</v>
      </c>
      <c r="W465" s="32">
        <v>1</v>
      </c>
      <c r="X465" s="32">
        <v>0</v>
      </c>
      <c r="Y465" s="32">
        <v>0</v>
      </c>
      <c r="Z465" s="30" t="s">
        <v>1333</v>
      </c>
    </row>
    <row r="466" spans="1:26">
      <c r="A466" s="8">
        <v>465</v>
      </c>
      <c r="B466" s="8">
        <v>661</v>
      </c>
      <c r="C466" s="11" t="s">
        <v>1334</v>
      </c>
      <c r="D466" s="8" t="s">
        <v>48</v>
      </c>
      <c r="E466" s="8" t="s">
        <v>1030</v>
      </c>
      <c r="F466" s="8" t="s">
        <v>1335</v>
      </c>
      <c r="G466" s="8">
        <v>91</v>
      </c>
      <c r="H466" s="8">
        <v>91.147718990599998</v>
      </c>
      <c r="I466" s="31">
        <v>91</v>
      </c>
      <c r="J466" s="7">
        <f t="shared" si="42"/>
        <v>0</v>
      </c>
      <c r="K466" s="7">
        <f t="shared" si="45"/>
        <v>1.620654825330648E-3</v>
      </c>
      <c r="L466" s="55">
        <f t="shared" si="44"/>
        <v>0.06</v>
      </c>
      <c r="M466" s="12" t="str">
        <f t="shared" si="43"/>
        <v>Dentro del rango</v>
      </c>
      <c r="N466" s="12" t="str">
        <f t="shared" si="46"/>
        <v>Dentro del rango</v>
      </c>
      <c r="O466" s="71">
        <f t="shared" si="47"/>
        <v>0.14771899059999782</v>
      </c>
      <c r="P466" s="31">
        <v>1</v>
      </c>
      <c r="Q466" s="32">
        <v>1</v>
      </c>
      <c r="R466" s="32">
        <v>1</v>
      </c>
      <c r="S466" s="32">
        <v>1</v>
      </c>
      <c r="T466" s="32">
        <v>1</v>
      </c>
      <c r="U466" s="32">
        <v>1</v>
      </c>
      <c r="V466" s="32">
        <v>1</v>
      </c>
      <c r="W466" s="32">
        <v>1</v>
      </c>
      <c r="X466" s="32">
        <v>0</v>
      </c>
      <c r="Y466" s="32">
        <v>0</v>
      </c>
      <c r="Z466" s="30" t="s">
        <v>1109</v>
      </c>
    </row>
    <row r="467" spans="1:26">
      <c r="A467" s="8">
        <v>466</v>
      </c>
      <c r="B467" s="8">
        <v>662</v>
      </c>
      <c r="C467" s="11" t="s">
        <v>1336</v>
      </c>
      <c r="D467" s="8" t="s">
        <v>48</v>
      </c>
      <c r="E467" s="8" t="s">
        <v>1030</v>
      </c>
      <c r="F467" s="8" t="s">
        <v>1337</v>
      </c>
      <c r="G467" s="8">
        <v>91</v>
      </c>
      <c r="H467" s="8">
        <v>91.149590511699998</v>
      </c>
      <c r="I467" s="31">
        <v>91</v>
      </c>
      <c r="J467" s="7">
        <f t="shared" si="42"/>
        <v>0</v>
      </c>
      <c r="K467" s="7">
        <f t="shared" si="45"/>
        <v>1.6411539630646647E-3</v>
      </c>
      <c r="L467" s="55">
        <f t="shared" si="44"/>
        <v>0.06</v>
      </c>
      <c r="M467" s="12" t="str">
        <f t="shared" si="43"/>
        <v>Dentro del rango</v>
      </c>
      <c r="N467" s="12" t="str">
        <f t="shared" si="46"/>
        <v>Dentro del rango</v>
      </c>
      <c r="O467" s="71">
        <f t="shared" si="47"/>
        <v>0.14959051169999782</v>
      </c>
      <c r="P467" s="31">
        <v>1</v>
      </c>
      <c r="Q467" s="32">
        <v>1</v>
      </c>
      <c r="R467" s="32">
        <v>1</v>
      </c>
      <c r="S467" s="32">
        <v>1</v>
      </c>
      <c r="T467" s="32">
        <v>1</v>
      </c>
      <c r="U467" s="32">
        <v>1</v>
      </c>
      <c r="V467" s="32">
        <v>1</v>
      </c>
      <c r="W467" s="32">
        <v>1</v>
      </c>
      <c r="X467" s="32">
        <v>0</v>
      </c>
      <c r="Y467" s="32">
        <v>0</v>
      </c>
      <c r="Z467" s="30" t="s">
        <v>1300</v>
      </c>
    </row>
    <row r="468" spans="1:26">
      <c r="A468" s="8">
        <v>467</v>
      </c>
      <c r="B468" s="8">
        <v>663</v>
      </c>
      <c r="C468" s="11" t="s">
        <v>1338</v>
      </c>
      <c r="D468" s="8" t="s">
        <v>48</v>
      </c>
      <c r="E468" s="8" t="s">
        <v>1030</v>
      </c>
      <c r="F468" s="8" t="s">
        <v>1339</v>
      </c>
      <c r="G468" s="8">
        <v>91</v>
      </c>
      <c r="H468" s="8">
        <v>91.146866000599999</v>
      </c>
      <c r="I468" s="31">
        <v>91</v>
      </c>
      <c r="J468" s="7">
        <f t="shared" si="42"/>
        <v>0</v>
      </c>
      <c r="K468" s="7">
        <f t="shared" si="45"/>
        <v>1.6113115792597032E-3</v>
      </c>
      <c r="L468" s="55">
        <f t="shared" si="44"/>
        <v>0.06</v>
      </c>
      <c r="M468" s="12" t="str">
        <f t="shared" si="43"/>
        <v>Dentro del rango</v>
      </c>
      <c r="N468" s="12" t="str">
        <f t="shared" si="46"/>
        <v>Dentro del rango</v>
      </c>
      <c r="O468" s="71">
        <f t="shared" si="47"/>
        <v>0.14686600059999932</v>
      </c>
      <c r="P468" s="31">
        <v>1</v>
      </c>
      <c r="Q468" s="32">
        <v>1</v>
      </c>
      <c r="R468" s="32">
        <v>1</v>
      </c>
      <c r="S468" s="32">
        <v>1</v>
      </c>
      <c r="T468" s="32">
        <v>1</v>
      </c>
      <c r="U468" s="32">
        <v>1</v>
      </c>
      <c r="V468" s="32">
        <v>1</v>
      </c>
      <c r="W468" s="32">
        <v>1</v>
      </c>
      <c r="X468" s="32">
        <v>0</v>
      </c>
      <c r="Y468" s="32">
        <v>0</v>
      </c>
      <c r="Z468" s="30" t="s">
        <v>1340</v>
      </c>
    </row>
    <row r="469" spans="1:26">
      <c r="A469" s="8">
        <v>468</v>
      </c>
      <c r="B469" s="8">
        <v>664</v>
      </c>
      <c r="C469" s="11" t="s">
        <v>1341</v>
      </c>
      <c r="D469" s="8" t="s">
        <v>48</v>
      </c>
      <c r="E469" s="8" t="s">
        <v>1030</v>
      </c>
      <c r="F469" s="8" t="s">
        <v>1342</v>
      </c>
      <c r="G469" s="8">
        <v>91</v>
      </c>
      <c r="H469" s="8">
        <v>91.148918500099995</v>
      </c>
      <c r="I469" s="31">
        <v>91</v>
      </c>
      <c r="J469" s="7">
        <f t="shared" si="42"/>
        <v>0</v>
      </c>
      <c r="K469" s="7">
        <f t="shared" si="45"/>
        <v>1.633793385050772E-3</v>
      </c>
      <c r="L469" s="55">
        <f t="shared" si="44"/>
        <v>0.06</v>
      </c>
      <c r="M469" s="12" t="str">
        <f t="shared" si="43"/>
        <v>Dentro del rango</v>
      </c>
      <c r="N469" s="12" t="str">
        <f t="shared" si="46"/>
        <v>Dentro del rango</v>
      </c>
      <c r="O469" s="71">
        <f t="shared" si="47"/>
        <v>0.1489185000999953</v>
      </c>
      <c r="P469" s="31">
        <v>1</v>
      </c>
      <c r="Q469" s="32">
        <v>1</v>
      </c>
      <c r="R469" s="32">
        <v>1</v>
      </c>
      <c r="S469" s="32">
        <v>1</v>
      </c>
      <c r="T469" s="32">
        <v>1</v>
      </c>
      <c r="U469" s="32">
        <v>1</v>
      </c>
      <c r="V469" s="32">
        <v>1</v>
      </c>
      <c r="W469" s="32">
        <v>1</v>
      </c>
      <c r="X469" s="32">
        <v>0</v>
      </c>
      <c r="Y469" s="32">
        <v>0</v>
      </c>
      <c r="Z469" s="30" t="s">
        <v>1300</v>
      </c>
    </row>
    <row r="470" spans="1:26">
      <c r="A470" s="8">
        <v>469</v>
      </c>
      <c r="B470" s="8">
        <v>665</v>
      </c>
      <c r="C470" s="11" t="s">
        <v>1343</v>
      </c>
      <c r="D470" s="8" t="s">
        <v>48</v>
      </c>
      <c r="E470" s="8" t="s">
        <v>1030</v>
      </c>
      <c r="F470" s="8" t="s">
        <v>1344</v>
      </c>
      <c r="G470" s="8">
        <v>91</v>
      </c>
      <c r="H470" s="8">
        <v>91.149872997100005</v>
      </c>
      <c r="I470" s="31">
        <v>91</v>
      </c>
      <c r="J470" s="7">
        <f t="shared" si="42"/>
        <v>0</v>
      </c>
      <c r="K470" s="7">
        <f t="shared" si="45"/>
        <v>1.644248007945912E-3</v>
      </c>
      <c r="L470" s="55">
        <f t="shared" si="44"/>
        <v>0.06</v>
      </c>
      <c r="M470" s="12" t="str">
        <f t="shared" si="43"/>
        <v>Dentro del rango</v>
      </c>
      <c r="N470" s="12" t="str">
        <f t="shared" si="46"/>
        <v>Dentro del rango</v>
      </c>
      <c r="O470" s="71">
        <f t="shared" si="47"/>
        <v>0.14987299710000457</v>
      </c>
      <c r="P470" s="31">
        <v>1</v>
      </c>
      <c r="Q470" s="32">
        <v>1</v>
      </c>
      <c r="R470" s="32">
        <v>1</v>
      </c>
      <c r="S470" s="32">
        <v>1</v>
      </c>
      <c r="T470" s="32">
        <v>1</v>
      </c>
      <c r="U470" s="32">
        <v>1</v>
      </c>
      <c r="V470" s="32">
        <v>1</v>
      </c>
      <c r="W470" s="32">
        <v>1</v>
      </c>
      <c r="X470" s="32">
        <v>0</v>
      </c>
      <c r="Y470" s="32">
        <v>0</v>
      </c>
      <c r="Z470" s="30" t="s">
        <v>1109</v>
      </c>
    </row>
    <row r="471" spans="1:26">
      <c r="A471" s="8">
        <v>470</v>
      </c>
      <c r="B471" s="8">
        <v>666</v>
      </c>
      <c r="C471" s="11" t="s">
        <v>1345</v>
      </c>
      <c r="D471" s="8" t="s">
        <v>48</v>
      </c>
      <c r="E471" s="8" t="s">
        <v>1030</v>
      </c>
      <c r="F471" s="8" t="s">
        <v>1346</v>
      </c>
      <c r="G471" s="8">
        <v>57</v>
      </c>
      <c r="H471" s="8">
        <v>56.779414502900003</v>
      </c>
      <c r="I471" s="31">
        <v>57</v>
      </c>
      <c r="J471" s="7">
        <f t="shared" si="42"/>
        <v>0</v>
      </c>
      <c r="K471" s="7">
        <f t="shared" si="45"/>
        <v>3.8849554725283431E-3</v>
      </c>
      <c r="L471" s="55">
        <f t="shared" si="44"/>
        <v>7.0000000000000007E-2</v>
      </c>
      <c r="M471" s="12" t="str">
        <f t="shared" si="43"/>
        <v>Dentro del rango</v>
      </c>
      <c r="N471" s="12" t="str">
        <f t="shared" si="46"/>
        <v>Dentro del rango</v>
      </c>
      <c r="O471" s="71">
        <f t="shared" si="47"/>
        <v>0.22058549709999653</v>
      </c>
      <c r="P471" s="31">
        <v>1</v>
      </c>
      <c r="Q471" s="32">
        <v>1</v>
      </c>
      <c r="R471" s="32">
        <v>1</v>
      </c>
      <c r="S471" s="32">
        <v>1</v>
      </c>
      <c r="T471" s="32">
        <v>1</v>
      </c>
      <c r="U471" s="32">
        <v>1</v>
      </c>
      <c r="V471" s="32">
        <v>1</v>
      </c>
      <c r="W471" s="32">
        <v>1</v>
      </c>
      <c r="X471" s="32">
        <v>0</v>
      </c>
      <c r="Y471" s="45">
        <v>0</v>
      </c>
      <c r="Z471" s="30" t="s">
        <v>1340</v>
      </c>
    </row>
    <row r="472" spans="1:26">
      <c r="A472" s="8">
        <v>471</v>
      </c>
      <c r="B472" s="8">
        <v>667</v>
      </c>
      <c r="C472" s="11" t="s">
        <v>1347</v>
      </c>
      <c r="D472" s="8" t="s">
        <v>48</v>
      </c>
      <c r="E472" s="8" t="s">
        <v>1030</v>
      </c>
      <c r="F472" s="8" t="s">
        <v>1348</v>
      </c>
      <c r="G472" s="8">
        <v>91</v>
      </c>
      <c r="H472" s="8">
        <v>91.138734772099994</v>
      </c>
      <c r="I472" s="31">
        <v>91</v>
      </c>
      <c r="J472" s="7">
        <f t="shared" si="42"/>
        <v>0</v>
      </c>
      <c r="K472" s="7">
        <f t="shared" si="45"/>
        <v>1.5222371963678446E-3</v>
      </c>
      <c r="L472" s="55">
        <f t="shared" si="44"/>
        <v>0.06</v>
      </c>
      <c r="M472" s="12" t="str">
        <f t="shared" si="43"/>
        <v>Dentro del rango</v>
      </c>
      <c r="N472" s="12" t="str">
        <f t="shared" si="46"/>
        <v>Dentro del rango</v>
      </c>
      <c r="O472" s="71">
        <f t="shared" si="47"/>
        <v>0.13873477209999407</v>
      </c>
      <c r="P472" s="31">
        <v>1</v>
      </c>
      <c r="Q472" s="32">
        <v>1</v>
      </c>
      <c r="R472" s="32">
        <v>1</v>
      </c>
      <c r="S472" s="32">
        <v>1</v>
      </c>
      <c r="T472" s="32">
        <v>1</v>
      </c>
      <c r="U472" s="32">
        <v>1</v>
      </c>
      <c r="V472" s="32">
        <v>0</v>
      </c>
      <c r="W472" s="32">
        <v>0</v>
      </c>
      <c r="X472" s="32">
        <v>0</v>
      </c>
      <c r="Y472" s="18">
        <v>0</v>
      </c>
      <c r="Z472" s="30" t="s">
        <v>1349</v>
      </c>
    </row>
    <row r="473" spans="1:26" ht="30">
      <c r="A473" s="8">
        <v>472</v>
      </c>
      <c r="B473" s="8">
        <v>668</v>
      </c>
      <c r="C473" s="11" t="s">
        <v>1350</v>
      </c>
      <c r="D473" s="8" t="s">
        <v>48</v>
      </c>
      <c r="E473" s="8" t="s">
        <v>1030</v>
      </c>
      <c r="F473" s="8" t="s">
        <v>1351</v>
      </c>
      <c r="G473" s="8">
        <v>91</v>
      </c>
      <c r="H473" s="8">
        <v>91.151986947599994</v>
      </c>
      <c r="I473" s="31">
        <v>91</v>
      </c>
      <c r="J473" s="7">
        <f t="shared" si="42"/>
        <v>0</v>
      </c>
      <c r="K473" s="7">
        <f t="shared" si="45"/>
        <v>1.6674013665480033E-3</v>
      </c>
      <c r="L473" s="55">
        <f t="shared" si="44"/>
        <v>0.06</v>
      </c>
      <c r="M473" s="12" t="str">
        <f t="shared" si="43"/>
        <v>Dentro del rango</v>
      </c>
      <c r="N473" s="12" t="str">
        <f t="shared" si="46"/>
        <v>Dentro del rango</v>
      </c>
      <c r="O473" s="71">
        <f t="shared" si="47"/>
        <v>0.15198694759999398</v>
      </c>
      <c r="P473" s="31">
        <v>1</v>
      </c>
      <c r="Q473" s="32">
        <v>1</v>
      </c>
      <c r="R473" s="32">
        <v>1</v>
      </c>
      <c r="S473" s="32">
        <v>1</v>
      </c>
      <c r="T473" s="32">
        <v>1</v>
      </c>
      <c r="U473" s="32">
        <v>1</v>
      </c>
      <c r="V473" s="32">
        <v>0</v>
      </c>
      <c r="W473" s="32">
        <v>0</v>
      </c>
      <c r="X473" s="32">
        <v>0</v>
      </c>
      <c r="Y473" s="32">
        <v>0</v>
      </c>
      <c r="Z473" s="30" t="s">
        <v>1352</v>
      </c>
    </row>
    <row r="474" spans="1:26" ht="30">
      <c r="A474" s="8">
        <v>473</v>
      </c>
      <c r="B474" s="8">
        <v>669</v>
      </c>
      <c r="C474" s="11" t="s">
        <v>1353</v>
      </c>
      <c r="D474" s="8" t="s">
        <v>48</v>
      </c>
      <c r="E474" s="8" t="s">
        <v>1030</v>
      </c>
      <c r="F474" s="8" t="s">
        <v>1354</v>
      </c>
      <c r="G474" s="8">
        <v>91</v>
      </c>
      <c r="H474" s="8">
        <v>91.147208643699997</v>
      </c>
      <c r="I474" s="31">
        <v>91</v>
      </c>
      <c r="J474" s="7">
        <f t="shared" si="42"/>
        <v>0</v>
      </c>
      <c r="K474" s="7">
        <f t="shared" si="45"/>
        <v>1.6150647495464714E-3</v>
      </c>
      <c r="L474" s="55">
        <f t="shared" si="44"/>
        <v>0.06</v>
      </c>
      <c r="M474" s="12" t="str">
        <f t="shared" si="43"/>
        <v>Dentro del rango</v>
      </c>
      <c r="N474" s="12" t="str">
        <f t="shared" si="46"/>
        <v>Dentro del rango</v>
      </c>
      <c r="O474" s="71">
        <f t="shared" si="47"/>
        <v>0.14720864369999731</v>
      </c>
      <c r="P474" s="31">
        <v>1</v>
      </c>
      <c r="Q474" s="32">
        <v>1</v>
      </c>
      <c r="R474" s="32">
        <v>1</v>
      </c>
      <c r="S474" s="32">
        <v>1</v>
      </c>
      <c r="T474" s="32">
        <v>1</v>
      </c>
      <c r="U474" s="32">
        <v>1</v>
      </c>
      <c r="V474" s="32">
        <v>0</v>
      </c>
      <c r="W474" s="32">
        <v>0</v>
      </c>
      <c r="X474" s="32">
        <v>0</v>
      </c>
      <c r="Y474" s="32">
        <v>0</v>
      </c>
      <c r="Z474" s="30" t="s">
        <v>1355</v>
      </c>
    </row>
    <row r="475" spans="1:26">
      <c r="A475" s="8">
        <v>474</v>
      </c>
      <c r="B475" s="8">
        <v>670</v>
      </c>
      <c r="C475" s="11" t="s">
        <v>1356</v>
      </c>
      <c r="D475" s="8" t="s">
        <v>48</v>
      </c>
      <c r="E475" s="8" t="s">
        <v>1030</v>
      </c>
      <c r="F475" s="8" t="s">
        <v>1357</v>
      </c>
      <c r="G475" s="8">
        <v>91</v>
      </c>
      <c r="H475" s="8">
        <v>91.143451059399993</v>
      </c>
      <c r="I475" s="31">
        <v>91</v>
      </c>
      <c r="J475" s="7">
        <f t="shared" si="42"/>
        <v>0</v>
      </c>
      <c r="K475" s="7">
        <f t="shared" si="45"/>
        <v>1.5739041887551882E-3</v>
      </c>
      <c r="L475" s="55">
        <f t="shared" si="44"/>
        <v>0.06</v>
      </c>
      <c r="M475" s="12" t="str">
        <f t="shared" si="43"/>
        <v>Dentro del rango</v>
      </c>
      <c r="N475" s="12" t="str">
        <f t="shared" si="46"/>
        <v>Dentro del rango</v>
      </c>
      <c r="O475" s="71">
        <f t="shared" si="47"/>
        <v>0.14345105939999314</v>
      </c>
      <c r="P475" s="31">
        <v>1</v>
      </c>
      <c r="Q475" s="32">
        <v>1</v>
      </c>
      <c r="R475" s="32">
        <v>1</v>
      </c>
      <c r="S475" s="32">
        <v>1</v>
      </c>
      <c r="T475" s="32">
        <v>1</v>
      </c>
      <c r="U475" s="32">
        <v>1</v>
      </c>
      <c r="V475" s="32">
        <v>0</v>
      </c>
      <c r="W475" s="32">
        <v>0</v>
      </c>
      <c r="X475" s="32">
        <v>0</v>
      </c>
      <c r="Y475" s="32">
        <v>0</v>
      </c>
      <c r="Z475" s="30" t="s">
        <v>1358</v>
      </c>
    </row>
    <row r="476" spans="1:26" ht="30">
      <c r="A476" s="8">
        <v>475</v>
      </c>
      <c r="B476" s="8">
        <v>671</v>
      </c>
      <c r="C476" s="11" t="s">
        <v>1359</v>
      </c>
      <c r="D476" s="8" t="s">
        <v>48</v>
      </c>
      <c r="E476" s="8" t="s">
        <v>1030</v>
      </c>
      <c r="F476" s="8" t="s">
        <v>1360</v>
      </c>
      <c r="G476" s="8">
        <v>91</v>
      </c>
      <c r="H476" s="8">
        <v>91.152327101500006</v>
      </c>
      <c r="I476" s="31">
        <v>91</v>
      </c>
      <c r="J476" s="7">
        <f t="shared" si="42"/>
        <v>0</v>
      </c>
      <c r="K476" s="7">
        <f t="shared" si="45"/>
        <v>1.6711268526407108E-3</v>
      </c>
      <c r="L476" s="55">
        <f t="shared" si="44"/>
        <v>0.06</v>
      </c>
      <c r="M476" s="12" t="str">
        <f t="shared" si="43"/>
        <v>Dentro del rango</v>
      </c>
      <c r="N476" s="12" t="str">
        <f t="shared" si="46"/>
        <v>Dentro del rango</v>
      </c>
      <c r="O476" s="71">
        <f t="shared" si="47"/>
        <v>0.15232710150000628</v>
      </c>
      <c r="P476" s="31">
        <v>1</v>
      </c>
      <c r="Q476" s="32">
        <v>1</v>
      </c>
      <c r="R476" s="32">
        <v>1</v>
      </c>
      <c r="S476" s="32">
        <v>1</v>
      </c>
      <c r="T476" s="32">
        <v>1</v>
      </c>
      <c r="U476" s="32">
        <v>1</v>
      </c>
      <c r="V476" s="32">
        <v>0</v>
      </c>
      <c r="W476" s="32">
        <v>0</v>
      </c>
      <c r="X476" s="32">
        <v>0</v>
      </c>
      <c r="Y476" s="32">
        <v>0</v>
      </c>
      <c r="Z476" s="30" t="s">
        <v>1352</v>
      </c>
    </row>
    <row r="477" spans="1:26">
      <c r="A477" s="8">
        <v>476</v>
      </c>
      <c r="B477" s="8">
        <v>672</v>
      </c>
      <c r="C477" s="11" t="s">
        <v>1361</v>
      </c>
      <c r="D477" s="8" t="s">
        <v>48</v>
      </c>
      <c r="E477" s="8" t="s">
        <v>1030</v>
      </c>
      <c r="F477" s="8" t="s">
        <v>1362</v>
      </c>
      <c r="G477" s="8">
        <v>91</v>
      </c>
      <c r="H477" s="8">
        <v>91.142946339900007</v>
      </c>
      <c r="I477" s="31">
        <v>91</v>
      </c>
      <c r="J477" s="7">
        <f t="shared" si="42"/>
        <v>0</v>
      </c>
      <c r="K477" s="7">
        <f t="shared" si="45"/>
        <v>1.5683752351708742E-3</v>
      </c>
      <c r="L477" s="55">
        <f t="shared" si="44"/>
        <v>0.06</v>
      </c>
      <c r="M477" s="12" t="str">
        <f t="shared" si="43"/>
        <v>Dentro del rango</v>
      </c>
      <c r="N477" s="12" t="str">
        <f t="shared" si="46"/>
        <v>Dentro del rango</v>
      </c>
      <c r="O477" s="71">
        <f t="shared" si="47"/>
        <v>0.14294633990000705</v>
      </c>
      <c r="P477" s="31">
        <v>1</v>
      </c>
      <c r="Q477" s="32">
        <v>1</v>
      </c>
      <c r="R477" s="32">
        <v>1</v>
      </c>
      <c r="S477" s="32">
        <v>1</v>
      </c>
      <c r="T477" s="32">
        <v>1</v>
      </c>
      <c r="U477" s="32">
        <v>1</v>
      </c>
      <c r="V477" s="32">
        <v>0</v>
      </c>
      <c r="W477" s="32">
        <v>0</v>
      </c>
      <c r="X477" s="32">
        <v>0</v>
      </c>
      <c r="Y477" s="32">
        <v>0</v>
      </c>
      <c r="Z477" s="30" t="s">
        <v>1349</v>
      </c>
    </row>
    <row r="478" spans="1:26" ht="30">
      <c r="A478" s="8">
        <v>477</v>
      </c>
      <c r="B478" s="8">
        <v>673</v>
      </c>
      <c r="C478" s="11" t="s">
        <v>1363</v>
      </c>
      <c r="D478" s="8" t="s">
        <v>48</v>
      </c>
      <c r="E478" s="8" t="s">
        <v>1030</v>
      </c>
      <c r="F478" s="8" t="s">
        <v>1364</v>
      </c>
      <c r="G478" s="8">
        <v>91</v>
      </c>
      <c r="H478" s="8">
        <v>91.149688002800005</v>
      </c>
      <c r="I478" s="31">
        <v>91</v>
      </c>
      <c r="J478" s="7">
        <f t="shared" si="42"/>
        <v>0</v>
      </c>
      <c r="K478" s="7">
        <f t="shared" si="45"/>
        <v>1.642221779139899E-3</v>
      </c>
      <c r="L478" s="55">
        <f t="shared" si="44"/>
        <v>0.06</v>
      </c>
      <c r="M478" s="12" t="str">
        <f t="shared" si="43"/>
        <v>Dentro del rango</v>
      </c>
      <c r="N478" s="12" t="str">
        <f t="shared" si="46"/>
        <v>Dentro del rango</v>
      </c>
      <c r="O478" s="71">
        <f t="shared" si="47"/>
        <v>0.14968800280000494</v>
      </c>
      <c r="P478" s="31">
        <v>1</v>
      </c>
      <c r="Q478" s="32">
        <v>1</v>
      </c>
      <c r="R478" s="32">
        <v>1</v>
      </c>
      <c r="S478" s="32">
        <v>1</v>
      </c>
      <c r="T478" s="32">
        <v>0</v>
      </c>
      <c r="U478" s="32">
        <v>1</v>
      </c>
      <c r="V478" s="32">
        <v>0</v>
      </c>
      <c r="W478" s="32">
        <v>0</v>
      </c>
      <c r="X478" s="32">
        <v>0</v>
      </c>
      <c r="Y478" s="32">
        <v>0</v>
      </c>
      <c r="Z478" s="30" t="s">
        <v>1365</v>
      </c>
    </row>
    <row r="479" spans="1:26" ht="30">
      <c r="A479" s="8">
        <v>478</v>
      </c>
      <c r="B479" s="8">
        <v>674</v>
      </c>
      <c r="C479" s="11" t="s">
        <v>1366</v>
      </c>
      <c r="D479" s="8" t="s">
        <v>48</v>
      </c>
      <c r="E479" s="8" t="s">
        <v>1030</v>
      </c>
      <c r="F479" s="8" t="s">
        <v>1367</v>
      </c>
      <c r="G479" s="8">
        <v>91</v>
      </c>
      <c r="H479" s="8">
        <v>91.147086001000005</v>
      </c>
      <c r="I479" s="31">
        <v>91</v>
      </c>
      <c r="J479" s="7">
        <f t="shared" si="42"/>
        <v>0</v>
      </c>
      <c r="K479" s="7">
        <f t="shared" si="45"/>
        <v>1.6137213755620394E-3</v>
      </c>
      <c r="L479" s="55">
        <f t="shared" si="44"/>
        <v>0.06</v>
      </c>
      <c r="M479" s="12" t="str">
        <f t="shared" si="43"/>
        <v>Dentro del rango</v>
      </c>
      <c r="N479" s="12" t="str">
        <f t="shared" si="46"/>
        <v>Dentro del rango</v>
      </c>
      <c r="O479" s="71">
        <f t="shared" si="47"/>
        <v>0.14708600100000524</v>
      </c>
      <c r="P479" s="31">
        <v>1</v>
      </c>
      <c r="Q479" s="32">
        <v>1</v>
      </c>
      <c r="R479" s="32">
        <v>1</v>
      </c>
      <c r="S479" s="32">
        <v>1</v>
      </c>
      <c r="T479" s="32">
        <v>0</v>
      </c>
      <c r="U479" s="32">
        <v>1</v>
      </c>
      <c r="V479" s="32">
        <v>0</v>
      </c>
      <c r="W479" s="32">
        <v>0</v>
      </c>
      <c r="X479" s="32">
        <v>0</v>
      </c>
      <c r="Y479" s="32">
        <v>0</v>
      </c>
      <c r="Z479" s="30" t="s">
        <v>1368</v>
      </c>
    </row>
    <row r="480" spans="1:26" ht="30">
      <c r="A480" s="8">
        <v>479</v>
      </c>
      <c r="B480" s="8">
        <v>675</v>
      </c>
      <c r="C480" s="11" t="s">
        <v>1369</v>
      </c>
      <c r="D480" s="8" t="s">
        <v>48</v>
      </c>
      <c r="E480" s="8" t="s">
        <v>1030</v>
      </c>
      <c r="F480" s="8" t="s">
        <v>1370</v>
      </c>
      <c r="G480" s="8">
        <v>91</v>
      </c>
      <c r="H480" s="8">
        <v>91.150588705700002</v>
      </c>
      <c r="I480" s="31">
        <v>91</v>
      </c>
      <c r="J480" s="7">
        <f t="shared" si="42"/>
        <v>0</v>
      </c>
      <c r="K480" s="7">
        <f t="shared" si="45"/>
        <v>1.6520870335375627E-3</v>
      </c>
      <c r="L480" s="55">
        <f t="shared" si="44"/>
        <v>0.06</v>
      </c>
      <c r="M480" s="12" t="str">
        <f t="shared" si="43"/>
        <v>Dentro del rango</v>
      </c>
      <c r="N480" s="12" t="str">
        <f t="shared" si="46"/>
        <v>Dentro del rango</v>
      </c>
      <c r="O480" s="71">
        <f t="shared" si="47"/>
        <v>0.15058870570000238</v>
      </c>
      <c r="P480" s="31">
        <v>1</v>
      </c>
      <c r="Q480" s="32">
        <v>1</v>
      </c>
      <c r="R480" s="32">
        <v>1</v>
      </c>
      <c r="S480" s="32">
        <v>1</v>
      </c>
      <c r="T480" s="32">
        <v>0</v>
      </c>
      <c r="U480" s="32">
        <v>1</v>
      </c>
      <c r="V480" s="32">
        <v>0</v>
      </c>
      <c r="W480" s="32">
        <v>0</v>
      </c>
      <c r="X480" s="32">
        <v>0</v>
      </c>
      <c r="Y480" s="32">
        <v>0</v>
      </c>
      <c r="Z480" s="30" t="s">
        <v>1352</v>
      </c>
    </row>
    <row r="481" spans="1:26" ht="30">
      <c r="A481" s="8">
        <v>480</v>
      </c>
      <c r="B481" s="8">
        <v>676</v>
      </c>
      <c r="C481" s="11" t="s">
        <v>1371</v>
      </c>
      <c r="D481" s="8" t="s">
        <v>48</v>
      </c>
      <c r="E481" s="8" t="s">
        <v>1030</v>
      </c>
      <c r="F481" s="8" t="s">
        <v>1372</v>
      </c>
      <c r="G481" s="8">
        <v>91</v>
      </c>
      <c r="H481" s="8">
        <v>91.144346840300003</v>
      </c>
      <c r="I481" s="31">
        <v>91</v>
      </c>
      <c r="J481" s="7">
        <f t="shared" si="42"/>
        <v>0</v>
      </c>
      <c r="K481" s="7">
        <f t="shared" si="45"/>
        <v>1.5837168766256247E-3</v>
      </c>
      <c r="L481" s="55">
        <f t="shared" si="44"/>
        <v>0.06</v>
      </c>
      <c r="M481" s="12" t="str">
        <f t="shared" si="43"/>
        <v>Dentro del rango</v>
      </c>
      <c r="N481" s="12" t="str">
        <f t="shared" si="46"/>
        <v>Dentro del rango</v>
      </c>
      <c r="O481" s="71">
        <f t="shared" si="47"/>
        <v>0.14434684030000255</v>
      </c>
      <c r="P481" s="31">
        <v>1</v>
      </c>
      <c r="Q481" s="32">
        <v>1</v>
      </c>
      <c r="R481" s="32">
        <v>1</v>
      </c>
      <c r="S481" s="32">
        <v>1</v>
      </c>
      <c r="T481" s="32">
        <v>0</v>
      </c>
      <c r="U481" s="32">
        <v>1</v>
      </c>
      <c r="V481" s="32">
        <v>0</v>
      </c>
      <c r="W481" s="32">
        <v>0</v>
      </c>
      <c r="X481" s="32">
        <v>0</v>
      </c>
      <c r="Y481" s="32">
        <v>0</v>
      </c>
      <c r="Z481" s="30" t="s">
        <v>1373</v>
      </c>
    </row>
    <row r="482" spans="1:26" ht="75">
      <c r="A482" s="8">
        <v>481</v>
      </c>
      <c r="B482" s="8">
        <v>677</v>
      </c>
      <c r="C482" s="11" t="s">
        <v>1374</v>
      </c>
      <c r="D482" s="8" t="s">
        <v>48</v>
      </c>
      <c r="E482" s="8" t="s">
        <v>1375</v>
      </c>
      <c r="F482" s="8" t="s">
        <v>1376</v>
      </c>
      <c r="G482" s="8">
        <v>91</v>
      </c>
      <c r="H482" s="8">
        <v>91.156008148200002</v>
      </c>
      <c r="I482" s="8">
        <v>91</v>
      </c>
      <c r="J482" s="7">
        <f t="shared" si="42"/>
        <v>0</v>
      </c>
      <c r="K482" s="7">
        <f t="shared" si="45"/>
        <v>1.7114412024972171E-3</v>
      </c>
      <c r="L482" s="55">
        <f t="shared" si="44"/>
        <v>0.06</v>
      </c>
      <c r="M482" s="12" t="str">
        <f t="shared" si="43"/>
        <v>Dentro del rango</v>
      </c>
      <c r="N482" s="12" t="str">
        <f t="shared" si="46"/>
        <v>Dentro del rango</v>
      </c>
      <c r="O482" s="71">
        <f t="shared" si="47"/>
        <v>0.15600814820000153</v>
      </c>
      <c r="P482" s="8">
        <v>1</v>
      </c>
      <c r="Q482" s="8">
        <v>1</v>
      </c>
      <c r="R482" s="8">
        <v>1</v>
      </c>
      <c r="S482" s="8">
        <v>1</v>
      </c>
      <c r="T482" s="8">
        <v>0</v>
      </c>
      <c r="U482" s="8">
        <v>1</v>
      </c>
      <c r="V482" s="8">
        <v>0</v>
      </c>
      <c r="W482" s="8">
        <v>1</v>
      </c>
      <c r="X482" s="8">
        <v>0</v>
      </c>
      <c r="Y482" s="8">
        <v>0</v>
      </c>
      <c r="Z482" s="13" t="s">
        <v>1377</v>
      </c>
    </row>
    <row r="483" spans="1:26" ht="75">
      <c r="A483" s="8">
        <v>482</v>
      </c>
      <c r="B483" s="8">
        <v>678</v>
      </c>
      <c r="C483" s="11" t="s">
        <v>1378</v>
      </c>
      <c r="D483" s="8" t="s">
        <v>48</v>
      </c>
      <c r="E483" s="8" t="s">
        <v>1375</v>
      </c>
      <c r="F483" s="8" t="s">
        <v>1379</v>
      </c>
      <c r="G483" s="8">
        <v>91</v>
      </c>
      <c r="H483" s="8">
        <v>91.146195089900004</v>
      </c>
      <c r="I483" s="8">
        <v>91</v>
      </c>
      <c r="J483" s="7">
        <f t="shared" si="42"/>
        <v>0</v>
      </c>
      <c r="K483" s="7">
        <f t="shared" si="45"/>
        <v>1.603962620225761E-3</v>
      </c>
      <c r="L483" s="55">
        <f t="shared" si="44"/>
        <v>0.06</v>
      </c>
      <c r="M483" s="12" t="str">
        <f t="shared" si="43"/>
        <v>Dentro del rango</v>
      </c>
      <c r="N483" s="12" t="str">
        <f t="shared" si="46"/>
        <v>Dentro del rango</v>
      </c>
      <c r="O483" s="71">
        <f t="shared" si="47"/>
        <v>0.1461950899000044</v>
      </c>
      <c r="P483" s="8">
        <v>1</v>
      </c>
      <c r="Q483" s="8">
        <v>1</v>
      </c>
      <c r="R483" s="8">
        <v>1</v>
      </c>
      <c r="S483" s="8">
        <v>1</v>
      </c>
      <c r="T483" s="8">
        <v>0</v>
      </c>
      <c r="U483" s="8">
        <v>1</v>
      </c>
      <c r="V483" s="8">
        <v>0</v>
      </c>
      <c r="W483" s="8">
        <v>1</v>
      </c>
      <c r="X483" s="8">
        <v>0</v>
      </c>
      <c r="Y483" s="8">
        <v>0</v>
      </c>
      <c r="Z483" s="13" t="s">
        <v>1380</v>
      </c>
    </row>
    <row r="484" spans="1:26" ht="75">
      <c r="A484" s="8">
        <v>483</v>
      </c>
      <c r="B484" s="8">
        <v>679</v>
      </c>
      <c r="C484" s="11" t="s">
        <v>1381</v>
      </c>
      <c r="D484" s="8" t="s">
        <v>48</v>
      </c>
      <c r="E484" s="8" t="s">
        <v>1375</v>
      </c>
      <c r="F484" s="8" t="s">
        <v>1382</v>
      </c>
      <c r="G484" s="8">
        <v>91</v>
      </c>
      <c r="H484" s="8">
        <v>91.153193708299995</v>
      </c>
      <c r="I484" s="8">
        <v>91</v>
      </c>
      <c r="J484" s="7">
        <f t="shared" si="42"/>
        <v>0</v>
      </c>
      <c r="K484" s="7">
        <f t="shared" si="45"/>
        <v>1.6806181118593703E-3</v>
      </c>
      <c r="L484" s="55">
        <f t="shared" si="44"/>
        <v>0.06</v>
      </c>
      <c r="M484" s="12" t="str">
        <f t="shared" si="43"/>
        <v>Dentro del rango</v>
      </c>
      <c r="N484" s="12" t="str">
        <f t="shared" si="46"/>
        <v>Dentro del rango</v>
      </c>
      <c r="O484" s="71">
        <f t="shared" si="47"/>
        <v>0.15319370829999457</v>
      </c>
      <c r="P484" s="8">
        <v>1</v>
      </c>
      <c r="Q484" s="8">
        <v>1</v>
      </c>
      <c r="R484" s="8">
        <v>1</v>
      </c>
      <c r="S484" s="8">
        <v>1</v>
      </c>
      <c r="T484" s="8">
        <v>0</v>
      </c>
      <c r="U484" s="8">
        <v>1</v>
      </c>
      <c r="V484" s="8">
        <v>0</v>
      </c>
      <c r="W484" s="8">
        <v>1</v>
      </c>
      <c r="X484" s="8">
        <v>0</v>
      </c>
      <c r="Y484" s="8">
        <v>0</v>
      </c>
      <c r="Z484" s="13" t="s">
        <v>1383</v>
      </c>
    </row>
    <row r="485" spans="1:26" ht="45">
      <c r="A485" s="8">
        <v>484</v>
      </c>
      <c r="B485" s="8">
        <v>680</v>
      </c>
      <c r="C485" s="11" t="s">
        <v>1384</v>
      </c>
      <c r="D485" s="8" t="s">
        <v>48</v>
      </c>
      <c r="E485" s="8" t="s">
        <v>1375</v>
      </c>
      <c r="F485" s="8" t="s">
        <v>1385</v>
      </c>
      <c r="G485" s="21">
        <v>91</v>
      </c>
      <c r="H485" s="21">
        <v>82.658250499299996</v>
      </c>
      <c r="I485" s="21">
        <v>91</v>
      </c>
      <c r="J485" s="7">
        <f t="shared" si="42"/>
        <v>0</v>
      </c>
      <c r="K485" s="7">
        <f t="shared" si="45"/>
        <v>0.10091853445132676</v>
      </c>
      <c r="L485" s="55">
        <f t="shared" si="44"/>
        <v>0.06</v>
      </c>
      <c r="M485" s="12" t="str">
        <f t="shared" si="43"/>
        <v>Dentro del rango</v>
      </c>
      <c r="N485" s="12" t="str">
        <f t="shared" si="46"/>
        <v>Supera el rango</v>
      </c>
      <c r="O485" s="71">
        <f t="shared" si="47"/>
        <v>8.3417495007000042</v>
      </c>
      <c r="P485" s="8">
        <v>1</v>
      </c>
      <c r="Q485" s="8">
        <v>1</v>
      </c>
      <c r="R485" s="8">
        <v>1</v>
      </c>
      <c r="S485" s="8">
        <v>1</v>
      </c>
      <c r="T485" s="8">
        <v>1</v>
      </c>
      <c r="U485" s="8">
        <v>1</v>
      </c>
      <c r="V485" s="8">
        <v>1</v>
      </c>
      <c r="W485" s="8">
        <v>1</v>
      </c>
      <c r="X485" s="8">
        <v>0</v>
      </c>
      <c r="Y485" s="8">
        <v>1</v>
      </c>
      <c r="Z485" s="83" t="s">
        <v>1386</v>
      </c>
    </row>
    <row r="486" spans="1:26" ht="45">
      <c r="A486" s="8">
        <v>485</v>
      </c>
      <c r="B486" s="8">
        <v>681</v>
      </c>
      <c r="C486" s="11" t="s">
        <v>1387</v>
      </c>
      <c r="D486" s="8" t="s">
        <v>48</v>
      </c>
      <c r="E486" s="8" t="s">
        <v>1375</v>
      </c>
      <c r="F486" s="8" t="s">
        <v>1388</v>
      </c>
      <c r="G486" s="21">
        <v>91</v>
      </c>
      <c r="H486" s="21">
        <v>82.716163990699997</v>
      </c>
      <c r="I486" s="21">
        <v>91</v>
      </c>
      <c r="J486" s="7">
        <f t="shared" si="42"/>
        <v>0</v>
      </c>
      <c r="K486" s="7">
        <f t="shared" si="45"/>
        <v>0.10014772941152564</v>
      </c>
      <c r="L486" s="55">
        <f t="shared" si="44"/>
        <v>0.06</v>
      </c>
      <c r="M486" s="12" t="str">
        <f t="shared" si="43"/>
        <v>Dentro del rango</v>
      </c>
      <c r="N486" s="12" t="str">
        <f t="shared" si="46"/>
        <v>Supera el rango</v>
      </c>
      <c r="O486" s="71">
        <f t="shared" si="47"/>
        <v>8.2838360093000034</v>
      </c>
      <c r="P486" s="8">
        <v>1</v>
      </c>
      <c r="Q486" s="8">
        <v>1</v>
      </c>
      <c r="R486" s="8">
        <v>1</v>
      </c>
      <c r="S486" s="8">
        <v>1</v>
      </c>
      <c r="T486" s="8">
        <v>1</v>
      </c>
      <c r="U486" s="8">
        <v>1</v>
      </c>
      <c r="V486" s="8">
        <v>1</v>
      </c>
      <c r="W486" s="8">
        <v>1</v>
      </c>
      <c r="X486" s="8">
        <v>0</v>
      </c>
      <c r="Y486" s="8">
        <v>1</v>
      </c>
      <c r="Z486" s="83" t="s">
        <v>1386</v>
      </c>
    </row>
    <row r="487" spans="1:26" ht="30">
      <c r="A487" s="8">
        <v>486</v>
      </c>
      <c r="B487" s="8">
        <v>682</v>
      </c>
      <c r="C487" s="11" t="s">
        <v>1389</v>
      </c>
      <c r="D487" s="8" t="s">
        <v>48</v>
      </c>
      <c r="E487" s="8" t="s">
        <v>1375</v>
      </c>
      <c r="F487" s="8" t="s">
        <v>1390</v>
      </c>
      <c r="G487" s="8">
        <v>91</v>
      </c>
      <c r="H487" s="8">
        <v>94.531168000099996</v>
      </c>
      <c r="I487" s="8">
        <v>91</v>
      </c>
      <c r="J487" s="7">
        <f t="shared" si="42"/>
        <v>0</v>
      </c>
      <c r="K487" s="7">
        <f t="shared" si="45"/>
        <v>3.7354536866573577E-2</v>
      </c>
      <c r="L487" s="55">
        <f t="shared" si="44"/>
        <v>0.06</v>
      </c>
      <c r="M487" s="12" t="str">
        <f t="shared" si="43"/>
        <v>Dentro del rango</v>
      </c>
      <c r="N487" s="12" t="str">
        <f t="shared" si="46"/>
        <v>Dentro del rango</v>
      </c>
      <c r="O487" s="71">
        <f t="shared" si="47"/>
        <v>3.5311680000999957</v>
      </c>
      <c r="P487" s="8">
        <v>1</v>
      </c>
      <c r="Q487" s="8">
        <v>1</v>
      </c>
      <c r="R487" s="8">
        <v>1</v>
      </c>
      <c r="S487" s="8">
        <v>1</v>
      </c>
      <c r="T487" s="8">
        <v>1</v>
      </c>
      <c r="U487" s="8">
        <v>1</v>
      </c>
      <c r="V487" s="8">
        <v>0</v>
      </c>
      <c r="W487" s="8">
        <v>1</v>
      </c>
      <c r="X487" s="8">
        <v>0</v>
      </c>
      <c r="Y487" s="8">
        <v>0</v>
      </c>
      <c r="Z487" s="13" t="s">
        <v>1391</v>
      </c>
    </row>
    <row r="488" spans="1:26" ht="75">
      <c r="A488" s="8">
        <v>487</v>
      </c>
      <c r="B488" s="8">
        <v>683</v>
      </c>
      <c r="C488" s="11" t="s">
        <v>1392</v>
      </c>
      <c r="D488" s="8" t="s">
        <v>48</v>
      </c>
      <c r="E488" s="8" t="s">
        <v>1375</v>
      </c>
      <c r="F488" s="8" t="s">
        <v>1393</v>
      </c>
      <c r="G488" s="8">
        <v>91</v>
      </c>
      <c r="H488" s="8">
        <v>94.446278501699993</v>
      </c>
      <c r="I488" s="8">
        <v>91</v>
      </c>
      <c r="J488" s="7">
        <f t="shared" si="42"/>
        <v>0</v>
      </c>
      <c r="K488" s="7">
        <f t="shared" si="45"/>
        <v>3.648929906367842E-2</v>
      </c>
      <c r="L488" s="55">
        <f t="shared" si="44"/>
        <v>0.06</v>
      </c>
      <c r="M488" s="12" t="str">
        <f t="shared" si="43"/>
        <v>Dentro del rango</v>
      </c>
      <c r="N488" s="12" t="str">
        <f t="shared" si="46"/>
        <v>Dentro del rango</v>
      </c>
      <c r="O488" s="71">
        <f t="shared" si="47"/>
        <v>3.4462785016999931</v>
      </c>
      <c r="P488" s="8">
        <v>1</v>
      </c>
      <c r="Q488" s="8">
        <v>1</v>
      </c>
      <c r="R488" s="8">
        <v>1</v>
      </c>
      <c r="S488" s="8">
        <v>1</v>
      </c>
      <c r="T488" s="8">
        <v>1</v>
      </c>
      <c r="U488" s="8">
        <v>1</v>
      </c>
      <c r="V488" s="8">
        <v>1</v>
      </c>
      <c r="W488" s="8">
        <v>1</v>
      </c>
      <c r="X488" s="8">
        <v>0</v>
      </c>
      <c r="Y488" s="8">
        <v>1</v>
      </c>
      <c r="Z488" s="13" t="s">
        <v>1394</v>
      </c>
    </row>
    <row r="489" spans="1:26" ht="105">
      <c r="A489" s="8">
        <v>488</v>
      </c>
      <c r="B489" s="8">
        <v>684</v>
      </c>
      <c r="C489" s="11" t="s">
        <v>1395</v>
      </c>
      <c r="D489" s="8" t="s">
        <v>48</v>
      </c>
      <c r="E489" s="8" t="s">
        <v>1375</v>
      </c>
      <c r="F489" s="8" t="s">
        <v>1396</v>
      </c>
      <c r="G489" s="8">
        <v>91</v>
      </c>
      <c r="H489" s="8">
        <v>91.138055999299993</v>
      </c>
      <c r="I489" s="8">
        <v>91</v>
      </c>
      <c r="J489" s="7">
        <f t="shared" si="42"/>
        <v>0</v>
      </c>
      <c r="K489" s="7">
        <f t="shared" si="45"/>
        <v>1.514800790803063E-3</v>
      </c>
      <c r="L489" s="55">
        <f t="shared" si="44"/>
        <v>0.06</v>
      </c>
      <c r="M489" s="12" t="str">
        <f t="shared" si="43"/>
        <v>Dentro del rango</v>
      </c>
      <c r="N489" s="12" t="str">
        <f t="shared" si="46"/>
        <v>Dentro del rango</v>
      </c>
      <c r="O489" s="71">
        <f t="shared" si="47"/>
        <v>0.13805599929999346</v>
      </c>
      <c r="P489" s="8">
        <v>1</v>
      </c>
      <c r="Q489" s="8">
        <v>1</v>
      </c>
      <c r="R489" s="8">
        <v>1</v>
      </c>
      <c r="S489" s="8">
        <v>1</v>
      </c>
      <c r="T489" s="8">
        <v>0</v>
      </c>
      <c r="U489" s="8">
        <v>1</v>
      </c>
      <c r="V489" s="8">
        <v>0</v>
      </c>
      <c r="W489" s="8">
        <v>1</v>
      </c>
      <c r="X489" s="8">
        <v>0</v>
      </c>
      <c r="Y489" s="8">
        <v>0</v>
      </c>
      <c r="Z489" s="13" t="s">
        <v>1397</v>
      </c>
    </row>
    <row r="490" spans="1:26" ht="45">
      <c r="A490" s="8">
        <v>489</v>
      </c>
      <c r="B490" s="8">
        <v>685</v>
      </c>
      <c r="C490" s="11" t="s">
        <v>1398</v>
      </c>
      <c r="D490" s="8" t="s">
        <v>48</v>
      </c>
      <c r="E490" s="8" t="s">
        <v>1375</v>
      </c>
      <c r="F490" s="8" t="s">
        <v>1399</v>
      </c>
      <c r="G490" s="8">
        <v>91</v>
      </c>
      <c r="H490" s="8">
        <v>91.138128504299999</v>
      </c>
      <c r="I490" s="8">
        <v>91</v>
      </c>
      <c r="J490" s="7">
        <f t="shared" si="42"/>
        <v>0</v>
      </c>
      <c r="K490" s="7">
        <f t="shared" si="45"/>
        <v>1.5155951363811696E-3</v>
      </c>
      <c r="L490" s="55">
        <f t="shared" si="44"/>
        <v>0.06</v>
      </c>
      <c r="M490" s="12" t="str">
        <f t="shared" si="43"/>
        <v>Dentro del rango</v>
      </c>
      <c r="N490" s="12" t="str">
        <f t="shared" si="46"/>
        <v>Dentro del rango</v>
      </c>
      <c r="O490" s="71">
        <f t="shared" si="47"/>
        <v>0.13812850429999912</v>
      </c>
      <c r="P490" s="8">
        <v>1</v>
      </c>
      <c r="Q490" s="8">
        <v>1</v>
      </c>
      <c r="R490" s="8">
        <v>1</v>
      </c>
      <c r="S490" s="8">
        <v>1</v>
      </c>
      <c r="T490" s="8">
        <v>0</v>
      </c>
      <c r="U490" s="8">
        <v>1</v>
      </c>
      <c r="V490" s="8">
        <v>1</v>
      </c>
      <c r="W490" s="8">
        <v>1</v>
      </c>
      <c r="X490" s="8">
        <v>0</v>
      </c>
      <c r="Y490" s="8">
        <v>0</v>
      </c>
      <c r="Z490" s="13" t="s">
        <v>1400</v>
      </c>
    </row>
    <row r="491" spans="1:26" ht="30">
      <c r="A491" s="8">
        <v>490</v>
      </c>
      <c r="B491" s="8">
        <v>686</v>
      </c>
      <c r="C491" s="11" t="s">
        <v>1401</v>
      </c>
      <c r="D491" s="8" t="s">
        <v>48</v>
      </c>
      <c r="E491" s="8" t="s">
        <v>1375</v>
      </c>
      <c r="F491" s="8" t="s">
        <v>1402</v>
      </c>
      <c r="G491" s="8">
        <v>91</v>
      </c>
      <c r="H491" s="8">
        <v>91.143519998299993</v>
      </c>
      <c r="I491" s="8">
        <v>91</v>
      </c>
      <c r="J491" s="7">
        <f t="shared" si="42"/>
        <v>0</v>
      </c>
      <c r="K491" s="7">
        <f t="shared" si="45"/>
        <v>1.5746593757040568E-3</v>
      </c>
      <c r="L491" s="55">
        <f t="shared" si="44"/>
        <v>0.06</v>
      </c>
      <c r="M491" s="12" t="str">
        <f t="shared" si="43"/>
        <v>Dentro del rango</v>
      </c>
      <c r="N491" s="12" t="str">
        <f t="shared" si="46"/>
        <v>Dentro del rango</v>
      </c>
      <c r="O491" s="71">
        <f t="shared" si="47"/>
        <v>0.14351999829999329</v>
      </c>
      <c r="P491" s="8">
        <v>1</v>
      </c>
      <c r="Q491" s="8">
        <v>1</v>
      </c>
      <c r="R491" s="8">
        <v>1</v>
      </c>
      <c r="S491" s="8">
        <v>1</v>
      </c>
      <c r="T491" s="8">
        <v>0</v>
      </c>
      <c r="U491" s="8">
        <v>1</v>
      </c>
      <c r="V491" s="8">
        <v>1</v>
      </c>
      <c r="W491" s="8">
        <v>1</v>
      </c>
      <c r="X491" s="8">
        <v>0</v>
      </c>
      <c r="Y491" s="8">
        <v>1</v>
      </c>
      <c r="Z491" s="13" t="s">
        <v>1403</v>
      </c>
    </row>
    <row r="492" spans="1:26" ht="30">
      <c r="A492" s="8">
        <v>491</v>
      </c>
      <c r="B492" s="8">
        <v>687</v>
      </c>
      <c r="C492" s="11" t="s">
        <v>1404</v>
      </c>
      <c r="D492" s="8" t="s">
        <v>48</v>
      </c>
      <c r="E492" s="8" t="s">
        <v>1375</v>
      </c>
      <c r="F492" s="8" t="s">
        <v>1405</v>
      </c>
      <c r="G492" s="8">
        <v>91</v>
      </c>
      <c r="H492" s="8">
        <v>91.144260002600006</v>
      </c>
      <c r="I492" s="8">
        <v>91</v>
      </c>
      <c r="J492" s="7">
        <f t="shared" si="42"/>
        <v>0</v>
      </c>
      <c r="K492" s="7">
        <f t="shared" si="45"/>
        <v>1.5827656354431019E-3</v>
      </c>
      <c r="L492" s="55">
        <f t="shared" si="44"/>
        <v>0.06</v>
      </c>
      <c r="M492" s="12" t="str">
        <f t="shared" si="43"/>
        <v>Dentro del rango</v>
      </c>
      <c r="N492" s="12" t="str">
        <f t="shared" si="46"/>
        <v>Dentro del rango</v>
      </c>
      <c r="O492" s="71">
        <f t="shared" si="47"/>
        <v>0.14426000260000649</v>
      </c>
      <c r="P492" s="8">
        <v>1</v>
      </c>
      <c r="Q492" s="8">
        <v>1</v>
      </c>
      <c r="R492" s="8">
        <v>1</v>
      </c>
      <c r="S492" s="8">
        <v>1</v>
      </c>
      <c r="T492" s="8">
        <v>0</v>
      </c>
      <c r="U492" s="8">
        <v>1</v>
      </c>
      <c r="V492" s="8">
        <v>1</v>
      </c>
      <c r="W492" s="8">
        <v>1</v>
      </c>
      <c r="X492" s="8">
        <v>0</v>
      </c>
      <c r="Y492" s="8">
        <v>1</v>
      </c>
      <c r="Z492" s="13" t="s">
        <v>1403</v>
      </c>
    </row>
    <row r="493" spans="1:26" ht="60">
      <c r="A493" s="8">
        <v>492</v>
      </c>
      <c r="B493" s="8">
        <v>688</v>
      </c>
      <c r="C493" s="11" t="s">
        <v>1406</v>
      </c>
      <c r="D493" s="8" t="s">
        <v>48</v>
      </c>
      <c r="E493" s="8" t="s">
        <v>1375</v>
      </c>
      <c r="F493" s="8" t="s">
        <v>1407</v>
      </c>
      <c r="G493" s="8">
        <v>91</v>
      </c>
      <c r="H493" s="8">
        <v>91.125277496500004</v>
      </c>
      <c r="I493" s="8">
        <v>91</v>
      </c>
      <c r="J493" s="7">
        <f t="shared" si="42"/>
        <v>0</v>
      </c>
      <c r="K493" s="7">
        <f t="shared" si="45"/>
        <v>1.3747831550341896E-3</v>
      </c>
      <c r="L493" s="55">
        <f t="shared" si="44"/>
        <v>0.06</v>
      </c>
      <c r="M493" s="12" t="str">
        <f t="shared" si="43"/>
        <v>Dentro del rango</v>
      </c>
      <c r="N493" s="12" t="str">
        <f t="shared" si="46"/>
        <v>Dentro del rango</v>
      </c>
      <c r="O493" s="71">
        <f t="shared" si="47"/>
        <v>0.1252774965000043</v>
      </c>
      <c r="P493" s="8">
        <v>1</v>
      </c>
      <c r="Q493" s="8">
        <v>1</v>
      </c>
      <c r="R493" s="8">
        <v>1</v>
      </c>
      <c r="S493" s="8">
        <v>1</v>
      </c>
      <c r="T493" s="8">
        <v>0</v>
      </c>
      <c r="U493" s="8">
        <v>1</v>
      </c>
      <c r="V493" s="8">
        <v>1</v>
      </c>
      <c r="W493" s="8">
        <v>1</v>
      </c>
      <c r="X493" s="8">
        <v>0</v>
      </c>
      <c r="Y493" s="8">
        <v>1</v>
      </c>
      <c r="Z493" s="13" t="s">
        <v>1408</v>
      </c>
    </row>
    <row r="494" spans="1:26" ht="90">
      <c r="A494" s="8">
        <v>493</v>
      </c>
      <c r="B494" s="8">
        <v>689</v>
      </c>
      <c r="C494" s="11" t="s">
        <v>1409</v>
      </c>
      <c r="D494" s="8" t="s">
        <v>48</v>
      </c>
      <c r="E494" s="8" t="s">
        <v>1375</v>
      </c>
      <c r="F494" s="8" t="s">
        <v>1410</v>
      </c>
      <c r="G494" s="8">
        <v>91</v>
      </c>
      <c r="H494" s="8">
        <v>91.150356999699994</v>
      </c>
      <c r="I494" s="8">
        <v>91</v>
      </c>
      <c r="J494" s="7">
        <f t="shared" si="42"/>
        <v>0</v>
      </c>
      <c r="K494" s="7">
        <f t="shared" si="45"/>
        <v>1.6495492135098183E-3</v>
      </c>
      <c r="L494" s="55">
        <f t="shared" si="44"/>
        <v>0.06</v>
      </c>
      <c r="M494" s="12" t="str">
        <f t="shared" si="43"/>
        <v>Dentro del rango</v>
      </c>
      <c r="N494" s="12" t="str">
        <f t="shared" si="46"/>
        <v>Dentro del rango</v>
      </c>
      <c r="O494" s="71">
        <f t="shared" si="47"/>
        <v>0.15035699969999428</v>
      </c>
      <c r="P494" s="8">
        <v>1</v>
      </c>
      <c r="Q494" s="8">
        <v>1</v>
      </c>
      <c r="R494" s="8">
        <v>1</v>
      </c>
      <c r="S494" s="8">
        <v>1</v>
      </c>
      <c r="T494" s="8">
        <v>0</v>
      </c>
      <c r="U494" s="8">
        <v>1</v>
      </c>
      <c r="V494" s="8">
        <v>1</v>
      </c>
      <c r="W494" s="8">
        <v>1</v>
      </c>
      <c r="X494" s="8">
        <v>0</v>
      </c>
      <c r="Y494" s="8">
        <v>1</v>
      </c>
      <c r="Z494" s="13" t="s">
        <v>1411</v>
      </c>
    </row>
    <row r="495" spans="1:26" ht="90">
      <c r="A495" s="8">
        <v>494</v>
      </c>
      <c r="B495" s="8">
        <v>690</v>
      </c>
      <c r="C495" s="11" t="s">
        <v>1412</v>
      </c>
      <c r="D495" s="8" t="s">
        <v>48</v>
      </c>
      <c r="E495" s="8" t="s">
        <v>1375</v>
      </c>
      <c r="F495" s="8" t="s">
        <v>1413</v>
      </c>
      <c r="G495" s="8">
        <v>91</v>
      </c>
      <c r="H495" s="8">
        <v>91.145899996699995</v>
      </c>
      <c r="I495" s="8">
        <v>91</v>
      </c>
      <c r="J495" s="7">
        <f t="shared" si="42"/>
        <v>0</v>
      </c>
      <c r="K495" s="7">
        <f t="shared" si="45"/>
        <v>1.6007302216038005E-3</v>
      </c>
      <c r="L495" s="55">
        <f t="shared" si="44"/>
        <v>0.06</v>
      </c>
      <c r="M495" s="12" t="str">
        <f t="shared" si="43"/>
        <v>Dentro del rango</v>
      </c>
      <c r="N495" s="12" t="str">
        <f t="shared" si="46"/>
        <v>Dentro del rango</v>
      </c>
      <c r="O495" s="71">
        <f t="shared" si="47"/>
        <v>0.14589999669999543</v>
      </c>
      <c r="P495" s="8">
        <v>1</v>
      </c>
      <c r="Q495" s="8">
        <v>1</v>
      </c>
      <c r="R495" s="8">
        <v>1</v>
      </c>
      <c r="S495" s="8">
        <v>1</v>
      </c>
      <c r="T495" s="8">
        <v>0</v>
      </c>
      <c r="U495" s="8">
        <v>1</v>
      </c>
      <c r="V495" s="8">
        <v>1</v>
      </c>
      <c r="W495" s="8">
        <v>1</v>
      </c>
      <c r="X495" s="8">
        <v>0</v>
      </c>
      <c r="Y495" s="8">
        <v>1</v>
      </c>
      <c r="Z495" s="13" t="s">
        <v>1414</v>
      </c>
    </row>
    <row r="496" spans="1:26" ht="45">
      <c r="A496" s="8">
        <v>495</v>
      </c>
      <c r="B496" s="8">
        <v>691</v>
      </c>
      <c r="C496" s="11" t="s">
        <v>1415</v>
      </c>
      <c r="D496" s="8" t="s">
        <v>48</v>
      </c>
      <c r="E496" s="8" t="s">
        <v>1375</v>
      </c>
      <c r="F496" s="8" t="s">
        <v>1416</v>
      </c>
      <c r="G496" s="8">
        <v>91</v>
      </c>
      <c r="H496" s="8">
        <v>91.165596005500007</v>
      </c>
      <c r="I496" s="8">
        <v>91</v>
      </c>
      <c r="J496" s="7">
        <f t="shared" si="42"/>
        <v>0</v>
      </c>
      <c r="K496" s="7">
        <f t="shared" si="45"/>
        <v>1.8164308988888325E-3</v>
      </c>
      <c r="L496" s="55">
        <f t="shared" si="44"/>
        <v>0.06</v>
      </c>
      <c r="M496" s="12" t="str">
        <f t="shared" si="43"/>
        <v>Dentro del rango</v>
      </c>
      <c r="N496" s="12" t="str">
        <f t="shared" si="46"/>
        <v>Dentro del rango</v>
      </c>
      <c r="O496" s="71">
        <f t="shared" si="47"/>
        <v>0.16559600550000653</v>
      </c>
      <c r="P496" s="8">
        <v>1</v>
      </c>
      <c r="Q496" s="8">
        <v>1</v>
      </c>
      <c r="R496" s="8">
        <v>1</v>
      </c>
      <c r="S496" s="8">
        <v>1</v>
      </c>
      <c r="T496" s="8">
        <v>0</v>
      </c>
      <c r="U496" s="8">
        <v>1</v>
      </c>
      <c r="V496" s="8">
        <v>1</v>
      </c>
      <c r="W496" s="8">
        <v>1</v>
      </c>
      <c r="X496" s="8">
        <v>0</v>
      </c>
      <c r="Y496" s="8">
        <v>0</v>
      </c>
      <c r="Z496" s="13" t="s">
        <v>1417</v>
      </c>
    </row>
    <row r="497" spans="1:26" ht="30">
      <c r="A497" s="8">
        <v>496</v>
      </c>
      <c r="B497" s="8">
        <v>692</v>
      </c>
      <c r="C497" s="11" t="s">
        <v>1418</v>
      </c>
      <c r="D497" s="8" t="s">
        <v>48</v>
      </c>
      <c r="E497" s="8" t="s">
        <v>1375</v>
      </c>
      <c r="F497" s="8" t="s">
        <v>1419</v>
      </c>
      <c r="G497" s="8">
        <v>91</v>
      </c>
      <c r="H497" s="8">
        <v>91.153154001000004</v>
      </c>
      <c r="I497" s="8">
        <v>91</v>
      </c>
      <c r="J497" s="7">
        <f t="shared" si="42"/>
        <v>0</v>
      </c>
      <c r="K497" s="7">
        <f t="shared" si="45"/>
        <v>1.6801832331366628E-3</v>
      </c>
      <c r="L497" s="55">
        <f t="shared" si="44"/>
        <v>0.06</v>
      </c>
      <c r="M497" s="12" t="str">
        <f t="shared" si="43"/>
        <v>Dentro del rango</v>
      </c>
      <c r="N497" s="12" t="str">
        <f t="shared" si="46"/>
        <v>Dentro del rango</v>
      </c>
      <c r="O497" s="71">
        <f t="shared" si="47"/>
        <v>0.15315400100000431</v>
      </c>
      <c r="P497" s="8">
        <v>1</v>
      </c>
      <c r="Q497" s="8">
        <v>1</v>
      </c>
      <c r="R497" s="8">
        <v>1</v>
      </c>
      <c r="S497" s="8">
        <v>1</v>
      </c>
      <c r="T497" s="8">
        <v>0</v>
      </c>
      <c r="U497" s="8">
        <v>1</v>
      </c>
      <c r="V497" s="8">
        <v>1</v>
      </c>
      <c r="W497" s="8">
        <v>1</v>
      </c>
      <c r="X497" s="8">
        <v>0</v>
      </c>
      <c r="Y497" s="8">
        <v>1</v>
      </c>
      <c r="Z497" s="13" t="s">
        <v>1420</v>
      </c>
    </row>
    <row r="498" spans="1:26" ht="30">
      <c r="A498" s="8">
        <v>497</v>
      </c>
      <c r="B498" s="8">
        <v>693</v>
      </c>
      <c r="C498" s="11" t="s">
        <v>1421</v>
      </c>
      <c r="D498" s="8" t="s">
        <v>48</v>
      </c>
      <c r="E498" s="8" t="s">
        <v>1375</v>
      </c>
      <c r="F498" s="8" t="s">
        <v>1422</v>
      </c>
      <c r="G498" s="8">
        <v>91</v>
      </c>
      <c r="H498" s="8">
        <v>91.148745492800003</v>
      </c>
      <c r="I498" s="8">
        <v>91</v>
      </c>
      <c r="J498" s="7">
        <f t="shared" ref="J498:J561" si="48">(((ABS(I498-G498))/G498))</f>
        <v>0</v>
      </c>
      <c r="K498" s="7">
        <f t="shared" si="45"/>
        <v>1.6318984095261414E-3</v>
      </c>
      <c r="L498" s="55">
        <f t="shared" si="44"/>
        <v>0.06</v>
      </c>
      <c r="M498" s="12" t="str">
        <f t="shared" ref="M498:M561" si="49">IF(ABS(J498)&lt;=L498,"Dentro del rango","Supera el rango")</f>
        <v>Dentro del rango</v>
      </c>
      <c r="N498" s="12" t="str">
        <f t="shared" si="46"/>
        <v>Dentro del rango</v>
      </c>
      <c r="O498" s="71">
        <f t="shared" si="47"/>
        <v>0.14874549280000338</v>
      </c>
      <c r="P498" s="8">
        <v>1</v>
      </c>
      <c r="Q498" s="8">
        <v>1</v>
      </c>
      <c r="R498" s="8">
        <v>1</v>
      </c>
      <c r="S498" s="8">
        <v>1</v>
      </c>
      <c r="T498" s="8">
        <v>0</v>
      </c>
      <c r="U498" s="8">
        <v>1</v>
      </c>
      <c r="V498" s="8">
        <v>1</v>
      </c>
      <c r="W498" s="8">
        <v>1</v>
      </c>
      <c r="X498" s="8">
        <v>0</v>
      </c>
      <c r="Y498" s="8">
        <v>1</v>
      </c>
      <c r="Z498" s="13" t="s">
        <v>1423</v>
      </c>
    </row>
    <row r="499" spans="1:26" ht="30">
      <c r="A499" s="8">
        <v>498</v>
      </c>
      <c r="B499" s="8">
        <v>694</v>
      </c>
      <c r="C499" s="11" t="s">
        <v>1424</v>
      </c>
      <c r="D499" s="8" t="s">
        <v>48</v>
      </c>
      <c r="E499" s="8" t="s">
        <v>1375</v>
      </c>
      <c r="F499" s="8" t="s">
        <v>1425</v>
      </c>
      <c r="G499" s="8">
        <v>91</v>
      </c>
      <c r="H499" s="8">
        <v>91.147618499499998</v>
      </c>
      <c r="I499" s="8">
        <v>91</v>
      </c>
      <c r="J499" s="7">
        <f t="shared" si="48"/>
        <v>0</v>
      </c>
      <c r="K499" s="7">
        <f t="shared" si="45"/>
        <v>1.6195541027855605E-3</v>
      </c>
      <c r="L499" s="55">
        <f t="shared" si="44"/>
        <v>0.06</v>
      </c>
      <c r="M499" s="12" t="str">
        <f t="shared" si="49"/>
        <v>Dentro del rango</v>
      </c>
      <c r="N499" s="12" t="str">
        <f t="shared" si="46"/>
        <v>Dentro del rango</v>
      </c>
      <c r="O499" s="71">
        <f t="shared" si="47"/>
        <v>0.14761849949999828</v>
      </c>
      <c r="P499" s="8">
        <v>1</v>
      </c>
      <c r="Q499" s="8">
        <v>1</v>
      </c>
      <c r="R499" s="8">
        <v>1</v>
      </c>
      <c r="S499" s="8">
        <v>1</v>
      </c>
      <c r="T499" s="8">
        <v>0</v>
      </c>
      <c r="U499" s="8">
        <v>1</v>
      </c>
      <c r="V499" s="8">
        <v>1</v>
      </c>
      <c r="W499" s="8">
        <v>1</v>
      </c>
      <c r="X499" s="8">
        <v>0</v>
      </c>
      <c r="Y499" s="8">
        <v>1</v>
      </c>
      <c r="Z499" s="13" t="s">
        <v>1423</v>
      </c>
    </row>
    <row r="500" spans="1:26" ht="30">
      <c r="A500" s="8">
        <v>499</v>
      </c>
      <c r="B500" s="8">
        <v>695</v>
      </c>
      <c r="C500" s="11" t="s">
        <v>1426</v>
      </c>
      <c r="D500" s="8" t="s">
        <v>48</v>
      </c>
      <c r="E500" s="8" t="s">
        <v>1375</v>
      </c>
      <c r="F500" s="8" t="s">
        <v>1427</v>
      </c>
      <c r="G500" s="8">
        <v>91</v>
      </c>
      <c r="H500" s="8">
        <v>91.146977506400006</v>
      </c>
      <c r="I500" s="8">
        <v>91</v>
      </c>
      <c r="J500" s="7">
        <f t="shared" si="48"/>
        <v>0</v>
      </c>
      <c r="K500" s="7">
        <f t="shared" si="45"/>
        <v>1.6125329706043827E-3</v>
      </c>
      <c r="L500" s="55">
        <f t="shared" si="44"/>
        <v>0.06</v>
      </c>
      <c r="M500" s="12" t="str">
        <f t="shared" si="49"/>
        <v>Dentro del rango</v>
      </c>
      <c r="N500" s="12" t="str">
        <f t="shared" si="46"/>
        <v>Dentro del rango</v>
      </c>
      <c r="O500" s="71">
        <f t="shared" si="47"/>
        <v>0.14697750640000606</v>
      </c>
      <c r="P500" s="8">
        <v>1</v>
      </c>
      <c r="Q500" s="8">
        <v>1</v>
      </c>
      <c r="R500" s="8">
        <v>1</v>
      </c>
      <c r="S500" s="8">
        <v>1</v>
      </c>
      <c r="T500" s="8">
        <v>0</v>
      </c>
      <c r="U500" s="8">
        <v>1</v>
      </c>
      <c r="V500" s="8">
        <v>1</v>
      </c>
      <c r="W500" s="8">
        <v>1</v>
      </c>
      <c r="X500" s="8">
        <v>0</v>
      </c>
      <c r="Y500" s="8">
        <v>1</v>
      </c>
      <c r="Z500" s="13" t="s">
        <v>1423</v>
      </c>
    </row>
    <row r="501" spans="1:26" ht="30">
      <c r="A501" s="8">
        <v>500</v>
      </c>
      <c r="B501" s="8">
        <v>696</v>
      </c>
      <c r="C501" s="11" t="s">
        <v>1428</v>
      </c>
      <c r="D501" s="8" t="s">
        <v>48</v>
      </c>
      <c r="E501" s="8" t="s">
        <v>1375</v>
      </c>
      <c r="F501" s="8" t="s">
        <v>1429</v>
      </c>
      <c r="G501" s="8">
        <v>91</v>
      </c>
      <c r="H501" s="8">
        <v>91.146273997600005</v>
      </c>
      <c r="I501" s="8">
        <v>91</v>
      </c>
      <c r="J501" s="7">
        <f t="shared" si="48"/>
        <v>0</v>
      </c>
      <c r="K501" s="7">
        <f t="shared" si="45"/>
        <v>1.6048269576423577E-3</v>
      </c>
      <c r="L501" s="55">
        <f t="shared" si="44"/>
        <v>0.06</v>
      </c>
      <c r="M501" s="12" t="str">
        <f t="shared" si="49"/>
        <v>Dentro del rango</v>
      </c>
      <c r="N501" s="12" t="str">
        <f t="shared" si="46"/>
        <v>Dentro del rango</v>
      </c>
      <c r="O501" s="71">
        <f t="shared" si="47"/>
        <v>0.14627399760000515</v>
      </c>
      <c r="P501" s="8">
        <v>1</v>
      </c>
      <c r="Q501" s="8">
        <v>1</v>
      </c>
      <c r="R501" s="8">
        <v>1</v>
      </c>
      <c r="S501" s="8">
        <v>1</v>
      </c>
      <c r="T501" s="8">
        <v>0</v>
      </c>
      <c r="U501" s="8">
        <v>1</v>
      </c>
      <c r="V501" s="8">
        <v>1</v>
      </c>
      <c r="W501" s="8">
        <v>1</v>
      </c>
      <c r="X501" s="8">
        <v>0</v>
      </c>
      <c r="Y501" s="8">
        <v>1</v>
      </c>
      <c r="Z501" s="13" t="s">
        <v>1403</v>
      </c>
    </row>
    <row r="502" spans="1:26" ht="30">
      <c r="A502" s="8">
        <v>501</v>
      </c>
      <c r="B502" s="8">
        <v>697</v>
      </c>
      <c r="C502" s="11" t="s">
        <v>1430</v>
      </c>
      <c r="D502" s="8" t="s">
        <v>48</v>
      </c>
      <c r="E502" s="8" t="s">
        <v>1375</v>
      </c>
      <c r="F502" s="8" t="s">
        <v>1431</v>
      </c>
      <c r="G502" s="8">
        <v>91</v>
      </c>
      <c r="H502" s="8">
        <v>91.144799002900001</v>
      </c>
      <c r="I502" s="8">
        <v>91</v>
      </c>
      <c r="J502" s="7">
        <f t="shared" si="48"/>
        <v>0</v>
      </c>
      <c r="K502" s="7">
        <f t="shared" si="45"/>
        <v>1.588669945889001E-3</v>
      </c>
      <c r="L502" s="55">
        <f t="shared" si="44"/>
        <v>0.06</v>
      </c>
      <c r="M502" s="12" t="str">
        <f t="shared" si="49"/>
        <v>Dentro del rango</v>
      </c>
      <c r="N502" s="12" t="str">
        <f t="shared" si="46"/>
        <v>Dentro del rango</v>
      </c>
      <c r="O502" s="71">
        <f t="shared" si="47"/>
        <v>0.14479900290000103</v>
      </c>
      <c r="P502" s="8">
        <v>1</v>
      </c>
      <c r="Q502" s="8">
        <v>1</v>
      </c>
      <c r="R502" s="8">
        <v>1</v>
      </c>
      <c r="S502" s="8">
        <v>1</v>
      </c>
      <c r="T502" s="8">
        <v>0</v>
      </c>
      <c r="U502" s="8">
        <v>1</v>
      </c>
      <c r="V502" s="8">
        <v>1</v>
      </c>
      <c r="W502" s="8">
        <v>1</v>
      </c>
      <c r="X502" s="8">
        <v>0</v>
      </c>
      <c r="Y502" s="8">
        <v>1</v>
      </c>
      <c r="Z502" s="13" t="s">
        <v>1403</v>
      </c>
    </row>
    <row r="503" spans="1:26" ht="30">
      <c r="A503" s="8">
        <v>502</v>
      </c>
      <c r="B503" s="8">
        <v>698</v>
      </c>
      <c r="C503" s="11" t="s">
        <v>1432</v>
      </c>
      <c r="D503" s="8" t="s">
        <v>48</v>
      </c>
      <c r="E503" s="8" t="s">
        <v>1375</v>
      </c>
      <c r="F503" s="8" t="s">
        <v>1433</v>
      </c>
      <c r="G503" s="8">
        <v>91</v>
      </c>
      <c r="H503" s="8">
        <v>91.148359495400001</v>
      </c>
      <c r="I503" s="8">
        <v>91</v>
      </c>
      <c r="J503" s="7">
        <f t="shared" si="48"/>
        <v>0</v>
      </c>
      <c r="K503" s="7">
        <f t="shared" si="45"/>
        <v>1.6276704947990692E-3</v>
      </c>
      <c r="L503" s="55">
        <f t="shared" si="44"/>
        <v>0.06</v>
      </c>
      <c r="M503" s="12" t="str">
        <f t="shared" si="49"/>
        <v>Dentro del rango</v>
      </c>
      <c r="N503" s="12" t="str">
        <f t="shared" si="46"/>
        <v>Dentro del rango</v>
      </c>
      <c r="O503" s="71">
        <f t="shared" si="47"/>
        <v>0.14835949540000115</v>
      </c>
      <c r="P503" s="8">
        <v>1</v>
      </c>
      <c r="Q503" s="8">
        <v>1</v>
      </c>
      <c r="R503" s="8">
        <v>1</v>
      </c>
      <c r="S503" s="8">
        <v>1</v>
      </c>
      <c r="T503" s="8">
        <v>0</v>
      </c>
      <c r="U503" s="8">
        <v>1</v>
      </c>
      <c r="V503" s="8">
        <v>1</v>
      </c>
      <c r="W503" s="8">
        <v>1</v>
      </c>
      <c r="X503" s="8">
        <v>0</v>
      </c>
      <c r="Y503" s="8">
        <v>1</v>
      </c>
      <c r="Z503" s="13" t="s">
        <v>1403</v>
      </c>
    </row>
    <row r="504" spans="1:26" ht="30">
      <c r="A504" s="8">
        <v>503</v>
      </c>
      <c r="B504" s="8">
        <v>699</v>
      </c>
      <c r="C504" s="11" t="s">
        <v>1434</v>
      </c>
      <c r="D504" s="8" t="s">
        <v>48</v>
      </c>
      <c r="E504" s="8" t="s">
        <v>1375</v>
      </c>
      <c r="F504" s="8" t="s">
        <v>1435</v>
      </c>
      <c r="G504" s="8">
        <v>91</v>
      </c>
      <c r="H504" s="8">
        <v>91.142799504099997</v>
      </c>
      <c r="I504" s="8">
        <v>91</v>
      </c>
      <c r="J504" s="7">
        <f t="shared" si="48"/>
        <v>0</v>
      </c>
      <c r="K504" s="7">
        <f t="shared" si="45"/>
        <v>1.5667667097890019E-3</v>
      </c>
      <c r="L504" s="55">
        <f t="shared" si="44"/>
        <v>0.06</v>
      </c>
      <c r="M504" s="12" t="str">
        <f t="shared" si="49"/>
        <v>Dentro del rango</v>
      </c>
      <c r="N504" s="12" t="str">
        <f t="shared" si="46"/>
        <v>Dentro del rango</v>
      </c>
      <c r="O504" s="71">
        <f t="shared" si="47"/>
        <v>0.14279950409999742</v>
      </c>
      <c r="P504" s="8">
        <v>1</v>
      </c>
      <c r="Q504" s="8">
        <v>1</v>
      </c>
      <c r="R504" s="8">
        <v>1</v>
      </c>
      <c r="S504" s="8">
        <v>1</v>
      </c>
      <c r="T504" s="8">
        <v>0</v>
      </c>
      <c r="U504" s="8">
        <v>1</v>
      </c>
      <c r="V504" s="8">
        <v>1</v>
      </c>
      <c r="W504" s="8">
        <v>1</v>
      </c>
      <c r="X504" s="8">
        <v>0</v>
      </c>
      <c r="Y504" s="8">
        <v>1</v>
      </c>
      <c r="Z504" s="13" t="s">
        <v>1403</v>
      </c>
    </row>
    <row r="505" spans="1:26" ht="30">
      <c r="A505" s="8">
        <v>504</v>
      </c>
      <c r="B505" s="8">
        <v>700</v>
      </c>
      <c r="C505" s="11" t="s">
        <v>1436</v>
      </c>
      <c r="D505" s="8" t="s">
        <v>48</v>
      </c>
      <c r="E505" s="8" t="s">
        <v>1375</v>
      </c>
      <c r="F505" s="8" t="s">
        <v>1437</v>
      </c>
      <c r="G505" s="8">
        <v>91</v>
      </c>
      <c r="H505" s="8">
        <v>91.151851994799998</v>
      </c>
      <c r="I505" s="8">
        <v>91</v>
      </c>
      <c r="J505" s="7">
        <f t="shared" si="48"/>
        <v>0</v>
      </c>
      <c r="K505" s="7">
        <f t="shared" si="45"/>
        <v>1.6659233079395958E-3</v>
      </c>
      <c r="L505" s="55">
        <f t="shared" si="44"/>
        <v>0.06</v>
      </c>
      <c r="M505" s="12" t="str">
        <f t="shared" si="49"/>
        <v>Dentro del rango</v>
      </c>
      <c r="N505" s="12" t="str">
        <f t="shared" si="46"/>
        <v>Dentro del rango</v>
      </c>
      <c r="O505" s="71">
        <f t="shared" si="47"/>
        <v>0.15185199479999767</v>
      </c>
      <c r="P505" s="8">
        <v>1</v>
      </c>
      <c r="Q505" s="8">
        <v>1</v>
      </c>
      <c r="R505" s="8">
        <v>1</v>
      </c>
      <c r="S505" s="8">
        <v>1</v>
      </c>
      <c r="T505" s="8">
        <v>0</v>
      </c>
      <c r="U505" s="8">
        <v>1</v>
      </c>
      <c r="V505" s="8">
        <v>1</v>
      </c>
      <c r="W505" s="8">
        <v>1</v>
      </c>
      <c r="X505" s="8">
        <v>0</v>
      </c>
      <c r="Y505" s="8">
        <v>1</v>
      </c>
      <c r="Z505" s="13" t="s">
        <v>1403</v>
      </c>
    </row>
    <row r="506" spans="1:26" ht="30">
      <c r="A506" s="8">
        <v>505</v>
      </c>
      <c r="B506" s="8">
        <v>701</v>
      </c>
      <c r="C506" s="11" t="s">
        <v>1438</v>
      </c>
      <c r="D506" s="8" t="s">
        <v>48</v>
      </c>
      <c r="E506" s="8" t="s">
        <v>1375</v>
      </c>
      <c r="F506" s="8" t="s">
        <v>1439</v>
      </c>
      <c r="G506" s="8">
        <v>91</v>
      </c>
      <c r="H506" s="8">
        <v>91.135963501999996</v>
      </c>
      <c r="I506" s="8">
        <v>91</v>
      </c>
      <c r="J506" s="7">
        <f t="shared" si="48"/>
        <v>0</v>
      </c>
      <c r="K506" s="7">
        <f t="shared" si="45"/>
        <v>1.4918753999568115E-3</v>
      </c>
      <c r="L506" s="55">
        <f t="shared" si="44"/>
        <v>0.06</v>
      </c>
      <c r="M506" s="12" t="str">
        <f t="shared" si="49"/>
        <v>Dentro del rango</v>
      </c>
      <c r="N506" s="12" t="str">
        <f t="shared" si="46"/>
        <v>Dentro del rango</v>
      </c>
      <c r="O506" s="71">
        <f t="shared" si="47"/>
        <v>0.13596350199999563</v>
      </c>
      <c r="P506" s="8">
        <v>1</v>
      </c>
      <c r="Q506" s="8">
        <v>1</v>
      </c>
      <c r="R506" s="8">
        <v>1</v>
      </c>
      <c r="S506" s="8">
        <v>1</v>
      </c>
      <c r="T506" s="8">
        <v>0</v>
      </c>
      <c r="U506" s="8">
        <v>1</v>
      </c>
      <c r="V506" s="8">
        <v>1</v>
      </c>
      <c r="W506" s="8">
        <v>1</v>
      </c>
      <c r="X506" s="8">
        <v>0</v>
      </c>
      <c r="Y506" s="8">
        <v>1</v>
      </c>
      <c r="Z506" s="13" t="s">
        <v>1403</v>
      </c>
    </row>
    <row r="507" spans="1:26" ht="30">
      <c r="A507" s="8">
        <v>506</v>
      </c>
      <c r="B507" s="8">
        <v>702</v>
      </c>
      <c r="C507" s="11" t="s">
        <v>1440</v>
      </c>
      <c r="D507" s="8" t="s">
        <v>48</v>
      </c>
      <c r="E507" s="8" t="s">
        <v>1375</v>
      </c>
      <c r="F507" s="8" t="s">
        <v>1441</v>
      </c>
      <c r="G507" s="8">
        <v>91</v>
      </c>
      <c r="H507" s="8">
        <v>91.153055498100002</v>
      </c>
      <c r="I507" s="8">
        <v>91</v>
      </c>
      <c r="J507" s="7">
        <f t="shared" si="48"/>
        <v>0</v>
      </c>
      <c r="K507" s="7">
        <f t="shared" si="45"/>
        <v>1.6791044168913524E-3</v>
      </c>
      <c r="L507" s="55">
        <f t="shared" si="44"/>
        <v>0.06</v>
      </c>
      <c r="M507" s="12" t="str">
        <f t="shared" si="49"/>
        <v>Dentro del rango</v>
      </c>
      <c r="N507" s="12" t="str">
        <f t="shared" si="46"/>
        <v>Dentro del rango</v>
      </c>
      <c r="O507" s="71">
        <f t="shared" si="47"/>
        <v>0.1530554981000023</v>
      </c>
      <c r="P507" s="8">
        <v>1</v>
      </c>
      <c r="Q507" s="8">
        <v>1</v>
      </c>
      <c r="R507" s="8">
        <v>1</v>
      </c>
      <c r="S507" s="8">
        <v>1</v>
      </c>
      <c r="T507" s="8">
        <v>0</v>
      </c>
      <c r="U507" s="8">
        <v>1</v>
      </c>
      <c r="V507" s="8">
        <v>1</v>
      </c>
      <c r="W507" s="8">
        <v>1</v>
      </c>
      <c r="X507" s="8">
        <v>0</v>
      </c>
      <c r="Y507" s="8">
        <v>1</v>
      </c>
      <c r="Z507" s="13" t="s">
        <v>1403</v>
      </c>
    </row>
    <row r="508" spans="1:26" ht="30">
      <c r="A508" s="8">
        <v>507</v>
      </c>
      <c r="B508" s="8">
        <v>703</v>
      </c>
      <c r="C508" s="11" t="s">
        <v>1442</v>
      </c>
      <c r="D508" s="8" t="s">
        <v>48</v>
      </c>
      <c r="E508" s="8" t="s">
        <v>1375</v>
      </c>
      <c r="F508" s="8" t="s">
        <v>1443</v>
      </c>
      <c r="G508" s="8">
        <v>91</v>
      </c>
      <c r="H508" s="8">
        <v>91.144425499600004</v>
      </c>
      <c r="I508" s="8">
        <v>91</v>
      </c>
      <c r="J508" s="7">
        <f t="shared" si="48"/>
        <v>0</v>
      </c>
      <c r="K508" s="7">
        <f t="shared" si="45"/>
        <v>1.5845785280706815E-3</v>
      </c>
      <c r="L508" s="55">
        <f t="shared" si="44"/>
        <v>0.06</v>
      </c>
      <c r="M508" s="12" t="str">
        <f t="shared" si="49"/>
        <v>Dentro del rango</v>
      </c>
      <c r="N508" s="12" t="str">
        <f t="shared" si="46"/>
        <v>Dentro del rango</v>
      </c>
      <c r="O508" s="71">
        <f t="shared" si="47"/>
        <v>0.14442549960000406</v>
      </c>
      <c r="P508" s="8">
        <v>1</v>
      </c>
      <c r="Q508" s="8">
        <v>1</v>
      </c>
      <c r="R508" s="8">
        <v>1</v>
      </c>
      <c r="S508" s="8">
        <v>1</v>
      </c>
      <c r="T508" s="8">
        <v>0</v>
      </c>
      <c r="U508" s="8">
        <v>1</v>
      </c>
      <c r="V508" s="8">
        <v>1</v>
      </c>
      <c r="W508" s="8">
        <v>1</v>
      </c>
      <c r="X508" s="8">
        <v>0</v>
      </c>
      <c r="Y508" s="8">
        <v>1</v>
      </c>
      <c r="Z508" s="13" t="s">
        <v>1403</v>
      </c>
    </row>
    <row r="509" spans="1:26">
      <c r="A509" s="8">
        <v>508</v>
      </c>
      <c r="B509" s="8">
        <v>704</v>
      </c>
      <c r="C509" s="11" t="s">
        <v>1444</v>
      </c>
      <c r="D509" s="8" t="s">
        <v>48</v>
      </c>
      <c r="E509" s="8" t="s">
        <v>1375</v>
      </c>
      <c r="F509" s="8" t="s">
        <v>1445</v>
      </c>
      <c r="G509" s="8">
        <v>91</v>
      </c>
      <c r="H509" s="8">
        <v>91.152946494099993</v>
      </c>
      <c r="I509" s="8">
        <v>91</v>
      </c>
      <c r="J509" s="7">
        <f t="shared" si="48"/>
        <v>0</v>
      </c>
      <c r="K509" s="7">
        <f t="shared" si="45"/>
        <v>1.6779105885501204E-3</v>
      </c>
      <c r="L509" s="55">
        <f t="shared" si="44"/>
        <v>0.06</v>
      </c>
      <c r="M509" s="12" t="str">
        <f t="shared" si="49"/>
        <v>Dentro del rango</v>
      </c>
      <c r="N509" s="12" t="str">
        <f t="shared" si="46"/>
        <v>Dentro del rango</v>
      </c>
      <c r="O509" s="71">
        <f t="shared" si="47"/>
        <v>0.15294649409999295</v>
      </c>
      <c r="P509" s="8">
        <v>1</v>
      </c>
      <c r="Q509" s="8">
        <v>1</v>
      </c>
      <c r="R509" s="8">
        <v>1</v>
      </c>
      <c r="S509" s="8">
        <v>1</v>
      </c>
      <c r="T509" s="8">
        <v>1</v>
      </c>
      <c r="U509" s="8">
        <v>1</v>
      </c>
      <c r="V509" s="8">
        <v>1</v>
      </c>
      <c r="W509" s="8">
        <v>1</v>
      </c>
      <c r="X509" s="8">
        <v>0</v>
      </c>
      <c r="Y509" s="8">
        <v>1</v>
      </c>
      <c r="Z509" s="13" t="s">
        <v>1446</v>
      </c>
    </row>
    <row r="510" spans="1:26" ht="90">
      <c r="A510" s="8">
        <v>509</v>
      </c>
      <c r="B510" s="8">
        <v>705</v>
      </c>
      <c r="C510" s="11" t="s">
        <v>1447</v>
      </c>
      <c r="D510" s="8" t="s">
        <v>48</v>
      </c>
      <c r="E510" s="8" t="s">
        <v>1375</v>
      </c>
      <c r="F510" s="8" t="s">
        <v>1448</v>
      </c>
      <c r="G510" s="8">
        <v>91</v>
      </c>
      <c r="H510" s="8">
        <v>92.7466355058</v>
      </c>
      <c r="I510" s="8">
        <v>91</v>
      </c>
      <c r="J510" s="7">
        <f t="shared" si="48"/>
        <v>0</v>
      </c>
      <c r="K510" s="7">
        <f t="shared" si="45"/>
        <v>1.8832332798646621E-2</v>
      </c>
      <c r="L510" s="55">
        <f t="shared" si="44"/>
        <v>0.06</v>
      </c>
      <c r="M510" s="12" t="str">
        <f t="shared" si="49"/>
        <v>Dentro del rango</v>
      </c>
      <c r="N510" s="12" t="str">
        <f t="shared" si="46"/>
        <v>Dentro del rango</v>
      </c>
      <c r="O510" s="71">
        <f t="shared" si="47"/>
        <v>1.7466355058000005</v>
      </c>
      <c r="P510" s="8">
        <v>1</v>
      </c>
      <c r="Q510" s="8">
        <v>1</v>
      </c>
      <c r="R510" s="8">
        <v>1</v>
      </c>
      <c r="S510" s="8">
        <v>1</v>
      </c>
      <c r="T510" s="8">
        <v>0</v>
      </c>
      <c r="U510" s="8">
        <v>1</v>
      </c>
      <c r="V510" s="8">
        <v>0</v>
      </c>
      <c r="W510" s="8">
        <v>1</v>
      </c>
      <c r="X510" s="8">
        <v>0</v>
      </c>
      <c r="Y510" s="8">
        <v>0</v>
      </c>
      <c r="Z510" s="13" t="s">
        <v>1449</v>
      </c>
    </row>
    <row r="511" spans="1:26" ht="90">
      <c r="A511" s="8">
        <v>510</v>
      </c>
      <c r="B511" s="8">
        <v>706</v>
      </c>
      <c r="C511" s="11" t="s">
        <v>1450</v>
      </c>
      <c r="D511" s="8" t="s">
        <v>48</v>
      </c>
      <c r="E511" s="8" t="s">
        <v>1375</v>
      </c>
      <c r="F511" s="8" t="s">
        <v>1451</v>
      </c>
      <c r="G511" s="8">
        <v>91</v>
      </c>
      <c r="H511" s="8">
        <v>91.422076002799997</v>
      </c>
      <c r="I511" s="8">
        <v>91</v>
      </c>
      <c r="J511" s="7">
        <f t="shared" si="48"/>
        <v>0</v>
      </c>
      <c r="K511" s="7">
        <f t="shared" si="45"/>
        <v>4.6167842741513575E-3</v>
      </c>
      <c r="L511" s="55">
        <f t="shared" si="44"/>
        <v>0.06</v>
      </c>
      <c r="M511" s="12" t="str">
        <f t="shared" si="49"/>
        <v>Dentro del rango</v>
      </c>
      <c r="N511" s="12" t="str">
        <f t="shared" si="46"/>
        <v>Dentro del rango</v>
      </c>
      <c r="O511" s="71">
        <f t="shared" si="47"/>
        <v>0.42207600279999724</v>
      </c>
      <c r="P511" s="8">
        <v>1</v>
      </c>
      <c r="Q511" s="8">
        <v>1</v>
      </c>
      <c r="R511" s="8">
        <v>1</v>
      </c>
      <c r="S511" s="8">
        <v>1</v>
      </c>
      <c r="T511" s="8">
        <v>0</v>
      </c>
      <c r="U511" s="8">
        <v>1</v>
      </c>
      <c r="V511" s="8">
        <v>0</v>
      </c>
      <c r="W511" s="8">
        <v>1</v>
      </c>
      <c r="X511" s="8">
        <v>0</v>
      </c>
      <c r="Y511" s="8">
        <v>0</v>
      </c>
      <c r="Z511" s="13" t="s">
        <v>1452</v>
      </c>
    </row>
    <row r="512" spans="1:26" ht="30">
      <c r="A512" s="8">
        <v>511</v>
      </c>
      <c r="B512" s="8">
        <v>707</v>
      </c>
      <c r="C512" s="11" t="s">
        <v>1453</v>
      </c>
      <c r="D512" s="8" t="s">
        <v>48</v>
      </c>
      <c r="E512" s="8" t="s">
        <v>1375</v>
      </c>
      <c r="F512" s="8" t="s">
        <v>1454</v>
      </c>
      <c r="G512" s="8">
        <v>91</v>
      </c>
      <c r="H512" s="8">
        <v>91.154096988800006</v>
      </c>
      <c r="I512" s="8">
        <v>91</v>
      </c>
      <c r="J512" s="7">
        <f t="shared" si="48"/>
        <v>0</v>
      </c>
      <c r="K512" s="7">
        <f t="shared" si="45"/>
        <v>1.6905108370382962E-3</v>
      </c>
      <c r="L512" s="55">
        <f t="shared" si="44"/>
        <v>0.06</v>
      </c>
      <c r="M512" s="12" t="str">
        <f t="shared" si="49"/>
        <v>Dentro del rango</v>
      </c>
      <c r="N512" s="12" t="str">
        <f t="shared" si="46"/>
        <v>Dentro del rango</v>
      </c>
      <c r="O512" s="71">
        <f t="shared" si="47"/>
        <v>0.15409698880000633</v>
      </c>
      <c r="P512" s="8">
        <v>1</v>
      </c>
      <c r="Q512" s="8">
        <v>1</v>
      </c>
      <c r="R512" s="8">
        <v>1</v>
      </c>
      <c r="S512" s="8">
        <v>1</v>
      </c>
      <c r="T512" s="8">
        <v>0</v>
      </c>
      <c r="U512" s="8">
        <v>1</v>
      </c>
      <c r="V512" s="8">
        <v>0</v>
      </c>
      <c r="W512" s="8">
        <v>1</v>
      </c>
      <c r="X512" s="8">
        <v>0</v>
      </c>
      <c r="Y512" s="8">
        <v>1</v>
      </c>
      <c r="Z512" s="13" t="s">
        <v>1455</v>
      </c>
    </row>
    <row r="513" spans="1:26" ht="60">
      <c r="A513" s="8">
        <v>512</v>
      </c>
      <c r="B513" s="8">
        <v>708</v>
      </c>
      <c r="C513" s="11" t="s">
        <v>1456</v>
      </c>
      <c r="D513" s="8" t="s">
        <v>1457</v>
      </c>
      <c r="E513" s="8" t="s">
        <v>1375</v>
      </c>
      <c r="F513" s="8" t="s">
        <v>1458</v>
      </c>
      <c r="G513" s="21">
        <v>171</v>
      </c>
      <c r="H513" s="21">
        <v>373.80309251099999</v>
      </c>
      <c r="I513" s="21">
        <v>171</v>
      </c>
      <c r="J513" s="7">
        <f t="shared" si="48"/>
        <v>0</v>
      </c>
      <c r="K513" s="7">
        <f t="shared" si="45"/>
        <v>0.54253990021506326</v>
      </c>
      <c r="L513" s="55">
        <f t="shared" si="44"/>
        <v>0.06</v>
      </c>
      <c r="M513" s="12" t="str">
        <f t="shared" si="49"/>
        <v>Dentro del rango</v>
      </c>
      <c r="N513" s="12" t="str">
        <f t="shared" si="46"/>
        <v>Supera el rango</v>
      </c>
      <c r="O513" s="71">
        <f t="shared" si="47"/>
        <v>202.80309251099999</v>
      </c>
      <c r="P513" s="8">
        <v>1</v>
      </c>
      <c r="Q513" s="8">
        <v>1</v>
      </c>
      <c r="R513" s="8">
        <v>1</v>
      </c>
      <c r="S513" s="8">
        <v>1</v>
      </c>
      <c r="T513" s="8">
        <v>1</v>
      </c>
      <c r="U513" s="8">
        <v>1</v>
      </c>
      <c r="V513" s="8">
        <v>1</v>
      </c>
      <c r="W513" s="8">
        <v>1</v>
      </c>
      <c r="X513" s="8">
        <v>0</v>
      </c>
      <c r="Y513" s="8">
        <v>0</v>
      </c>
      <c r="Z513" s="83" t="s">
        <v>1459</v>
      </c>
    </row>
    <row r="514" spans="1:26" ht="45">
      <c r="A514" s="8">
        <v>513</v>
      </c>
      <c r="B514" s="8">
        <v>709</v>
      </c>
      <c r="C514" s="11" t="s">
        <v>1460</v>
      </c>
      <c r="D514" s="8" t="s">
        <v>1457</v>
      </c>
      <c r="E514" s="8" t="s">
        <v>1375</v>
      </c>
      <c r="F514" s="8" t="s">
        <v>1461</v>
      </c>
      <c r="G514" s="21">
        <v>255</v>
      </c>
      <c r="H514" s="21">
        <v>202.63352311700001</v>
      </c>
      <c r="I514" s="21">
        <v>255</v>
      </c>
      <c r="J514" s="7">
        <f t="shared" si="48"/>
        <v>0</v>
      </c>
      <c r="K514" s="7">
        <f t="shared" si="45"/>
        <v>0.25842948430977897</v>
      </c>
      <c r="L514" s="55">
        <f t="shared" ref="L514:L577" si="50">IF(I514&lt;=80,7,IF(AND(I514&gt;80,I514&lt;=250),6,IF(AND(I514&gt;250,I514&lt;=500),4,IF(I514&gt;500,3,0))))/100</f>
        <v>0.04</v>
      </c>
      <c r="M514" s="12" t="str">
        <f t="shared" si="49"/>
        <v>Dentro del rango</v>
      </c>
      <c r="N514" s="12" t="str">
        <f t="shared" si="46"/>
        <v>Supera el rango</v>
      </c>
      <c r="O514" s="71">
        <f t="shared" si="47"/>
        <v>52.36647688299999</v>
      </c>
      <c r="P514" s="8">
        <v>1</v>
      </c>
      <c r="Q514" s="8">
        <v>1</v>
      </c>
      <c r="R514" s="8">
        <v>1</v>
      </c>
      <c r="S514" s="8">
        <v>1</v>
      </c>
      <c r="T514" s="8">
        <v>1</v>
      </c>
      <c r="U514" s="8">
        <v>1</v>
      </c>
      <c r="V514" s="8">
        <v>1</v>
      </c>
      <c r="W514" s="8">
        <v>1</v>
      </c>
      <c r="X514" s="8">
        <v>0</v>
      </c>
      <c r="Y514" s="8">
        <v>1</v>
      </c>
      <c r="Z514" s="83" t="s">
        <v>1462</v>
      </c>
    </row>
    <row r="515" spans="1:26" ht="45">
      <c r="A515" s="8">
        <v>514</v>
      </c>
      <c r="B515" s="8">
        <v>710</v>
      </c>
      <c r="C515" s="11" t="s">
        <v>1463</v>
      </c>
      <c r="D515" s="8" t="s">
        <v>1457</v>
      </c>
      <c r="E515" s="8" t="s">
        <v>1375</v>
      </c>
      <c r="F515" s="8" t="s">
        <v>1464</v>
      </c>
      <c r="G515" s="8">
        <v>209</v>
      </c>
      <c r="H515" s="8">
        <v>202.240622293</v>
      </c>
      <c r="I515" s="8">
        <v>209</v>
      </c>
      <c r="J515" s="7">
        <f t="shared" si="48"/>
        <v>0</v>
      </c>
      <c r="K515" s="7">
        <f t="shared" ref="K515:K578" si="51">(((ABS(I515-H515))/H515))</f>
        <v>3.342245306784717E-2</v>
      </c>
      <c r="L515" s="55">
        <f t="shared" si="50"/>
        <v>0.06</v>
      </c>
      <c r="M515" s="12" t="str">
        <f t="shared" si="49"/>
        <v>Dentro del rango</v>
      </c>
      <c r="N515" s="12" t="str">
        <f t="shared" ref="N515:N578" si="52">IF(ABS(K515)&lt;=L515,"Dentro del rango","Supera el rango")</f>
        <v>Dentro del rango</v>
      </c>
      <c r="O515" s="71">
        <f t="shared" ref="O515:O578" si="53">ABS(I515-H515)</f>
        <v>6.7593777069999987</v>
      </c>
      <c r="P515" s="8">
        <v>1</v>
      </c>
      <c r="Q515" s="8">
        <v>1</v>
      </c>
      <c r="R515" s="8">
        <v>1</v>
      </c>
      <c r="S515" s="8">
        <v>1</v>
      </c>
      <c r="T515" s="8">
        <v>1</v>
      </c>
      <c r="U515" s="8">
        <v>1</v>
      </c>
      <c r="V515" s="8">
        <v>1</v>
      </c>
      <c r="W515" s="8">
        <v>1</v>
      </c>
      <c r="X515" s="8">
        <v>0</v>
      </c>
      <c r="Y515" s="8">
        <v>1</v>
      </c>
      <c r="Z515" s="13" t="s">
        <v>1465</v>
      </c>
    </row>
    <row r="516" spans="1:26" ht="45">
      <c r="A516" s="8">
        <v>515</v>
      </c>
      <c r="B516" s="8">
        <v>711</v>
      </c>
      <c r="C516" s="11" t="s">
        <v>1466</v>
      </c>
      <c r="D516" s="8" t="s">
        <v>1457</v>
      </c>
      <c r="E516" s="8" t="s">
        <v>1375</v>
      </c>
      <c r="F516" s="8" t="s">
        <v>1467</v>
      </c>
      <c r="G516" s="21">
        <v>212</v>
      </c>
      <c r="H516" s="21">
        <v>197.72580246300001</v>
      </c>
      <c r="I516" s="21">
        <v>212</v>
      </c>
      <c r="J516" s="7">
        <f t="shared" si="48"/>
        <v>0</v>
      </c>
      <c r="K516" s="7">
        <f t="shared" si="51"/>
        <v>7.219188067106766E-2</v>
      </c>
      <c r="L516" s="55">
        <f t="shared" si="50"/>
        <v>0.06</v>
      </c>
      <c r="M516" s="12" t="str">
        <f t="shared" si="49"/>
        <v>Dentro del rango</v>
      </c>
      <c r="N516" s="12" t="str">
        <f t="shared" si="52"/>
        <v>Supera el rango</v>
      </c>
      <c r="O516" s="71">
        <f t="shared" si="53"/>
        <v>14.274197536999992</v>
      </c>
      <c r="P516" s="8">
        <v>1</v>
      </c>
      <c r="Q516" s="8">
        <v>1</v>
      </c>
      <c r="R516" s="8">
        <v>1</v>
      </c>
      <c r="S516" s="8">
        <v>1</v>
      </c>
      <c r="T516" s="8">
        <v>1</v>
      </c>
      <c r="U516" s="8">
        <v>1</v>
      </c>
      <c r="V516" s="8">
        <v>1</v>
      </c>
      <c r="W516" s="8">
        <v>1</v>
      </c>
      <c r="X516" s="8">
        <v>0</v>
      </c>
      <c r="Y516" s="8">
        <v>1</v>
      </c>
      <c r="Z516" s="83" t="s">
        <v>1468</v>
      </c>
    </row>
    <row r="517" spans="1:26" ht="60">
      <c r="A517" s="8">
        <v>516</v>
      </c>
      <c r="B517" s="8">
        <v>712</v>
      </c>
      <c r="C517" s="11" t="s">
        <v>1469</v>
      </c>
      <c r="D517" s="8" t="s">
        <v>1457</v>
      </c>
      <c r="E517" s="8" t="s">
        <v>1375</v>
      </c>
      <c r="F517" s="8" t="s">
        <v>1470</v>
      </c>
      <c r="G517" s="8">
        <v>202</v>
      </c>
      <c r="H517" s="8">
        <v>193.930297018</v>
      </c>
      <c r="I517" s="8">
        <v>202</v>
      </c>
      <c r="J517" s="7">
        <f t="shared" si="48"/>
        <v>0</v>
      </c>
      <c r="K517" s="7">
        <f t="shared" si="51"/>
        <v>4.1611357823326547E-2</v>
      </c>
      <c r="L517" s="55">
        <f t="shared" si="50"/>
        <v>0.06</v>
      </c>
      <c r="M517" s="12" t="str">
        <f t="shared" si="49"/>
        <v>Dentro del rango</v>
      </c>
      <c r="N517" s="12" t="str">
        <f t="shared" si="52"/>
        <v>Dentro del rango</v>
      </c>
      <c r="O517" s="71">
        <f t="shared" si="53"/>
        <v>8.0697029819999955</v>
      </c>
      <c r="P517" s="8">
        <v>1</v>
      </c>
      <c r="Q517" s="8">
        <v>1</v>
      </c>
      <c r="R517" s="8">
        <v>1</v>
      </c>
      <c r="S517" s="8">
        <v>1</v>
      </c>
      <c r="T517" s="8">
        <v>1</v>
      </c>
      <c r="U517" s="8">
        <v>1</v>
      </c>
      <c r="V517" s="8">
        <v>0</v>
      </c>
      <c r="W517" s="8">
        <v>1</v>
      </c>
      <c r="X517" s="8">
        <v>0</v>
      </c>
      <c r="Y517" s="8">
        <v>1</v>
      </c>
      <c r="Z517" s="13" t="s">
        <v>1471</v>
      </c>
    </row>
    <row r="518" spans="1:26" ht="60">
      <c r="A518" s="8">
        <v>517</v>
      </c>
      <c r="B518" s="8">
        <v>713</v>
      </c>
      <c r="C518" s="11" t="s">
        <v>1472</v>
      </c>
      <c r="D518" s="8" t="s">
        <v>1457</v>
      </c>
      <c r="E518" s="8" t="s">
        <v>1375</v>
      </c>
      <c r="F518" s="8" t="s">
        <v>1473</v>
      </c>
      <c r="G518" s="21">
        <v>202</v>
      </c>
      <c r="H518" s="21">
        <v>244.600662169</v>
      </c>
      <c r="I518" s="21">
        <v>202</v>
      </c>
      <c r="J518" s="7">
        <f t="shared" si="48"/>
        <v>0</v>
      </c>
      <c r="K518" s="7">
        <f t="shared" si="51"/>
        <v>0.17416413263659222</v>
      </c>
      <c r="L518" s="55">
        <f t="shared" si="50"/>
        <v>0.06</v>
      </c>
      <c r="M518" s="12" t="str">
        <f t="shared" si="49"/>
        <v>Dentro del rango</v>
      </c>
      <c r="N518" s="12" t="str">
        <f t="shared" si="52"/>
        <v>Supera el rango</v>
      </c>
      <c r="O518" s="71">
        <f t="shared" si="53"/>
        <v>42.600662169000003</v>
      </c>
      <c r="P518" s="8">
        <v>1</v>
      </c>
      <c r="Q518" s="8">
        <v>1</v>
      </c>
      <c r="R518" s="8">
        <v>1</v>
      </c>
      <c r="S518" s="8">
        <v>1</v>
      </c>
      <c r="T518" s="8">
        <v>0</v>
      </c>
      <c r="U518" s="8">
        <v>1</v>
      </c>
      <c r="V518" s="8">
        <v>1</v>
      </c>
      <c r="W518" s="8">
        <v>1</v>
      </c>
      <c r="X518" s="8">
        <v>0</v>
      </c>
      <c r="Y518" s="8">
        <v>1</v>
      </c>
      <c r="Z518" s="83" t="s">
        <v>1474</v>
      </c>
    </row>
    <row r="519" spans="1:26" ht="60">
      <c r="A519" s="8">
        <v>518</v>
      </c>
      <c r="B519" s="8">
        <v>714</v>
      </c>
      <c r="C519" s="11" t="s">
        <v>1475</v>
      </c>
      <c r="D519" s="8" t="s">
        <v>1457</v>
      </c>
      <c r="E519" s="8" t="s">
        <v>1375</v>
      </c>
      <c r="F519" s="8" t="s">
        <v>1476</v>
      </c>
      <c r="G519" s="21">
        <v>202</v>
      </c>
      <c r="H519" s="21">
        <v>172.19629946800001</v>
      </c>
      <c r="I519" s="21">
        <v>202</v>
      </c>
      <c r="J519" s="7">
        <f t="shared" si="48"/>
        <v>0</v>
      </c>
      <c r="K519" s="7">
        <f t="shared" si="51"/>
        <v>0.17307979686020225</v>
      </c>
      <c r="L519" s="55">
        <f t="shared" si="50"/>
        <v>0.06</v>
      </c>
      <c r="M519" s="12" t="str">
        <f t="shared" si="49"/>
        <v>Dentro del rango</v>
      </c>
      <c r="N519" s="12" t="str">
        <f t="shared" si="52"/>
        <v>Supera el rango</v>
      </c>
      <c r="O519" s="71">
        <f t="shared" si="53"/>
        <v>29.803700531999993</v>
      </c>
      <c r="P519" s="8">
        <v>1</v>
      </c>
      <c r="Q519" s="8">
        <v>1</v>
      </c>
      <c r="R519" s="8">
        <v>1</v>
      </c>
      <c r="S519" s="8">
        <v>1</v>
      </c>
      <c r="T519" s="8">
        <v>0</v>
      </c>
      <c r="U519" s="8">
        <v>1</v>
      </c>
      <c r="V519" s="8">
        <v>1</v>
      </c>
      <c r="W519" s="8">
        <v>1</v>
      </c>
      <c r="X519" s="8">
        <v>0</v>
      </c>
      <c r="Y519" s="8">
        <v>1</v>
      </c>
      <c r="Z519" s="83" t="s">
        <v>1477</v>
      </c>
    </row>
    <row r="520" spans="1:26" ht="60">
      <c r="A520" s="8">
        <v>519</v>
      </c>
      <c r="B520" s="8">
        <v>715</v>
      </c>
      <c r="C520" s="11" t="s">
        <v>1478</v>
      </c>
      <c r="D520" s="8" t="s">
        <v>1457</v>
      </c>
      <c r="E520" s="8" t="s">
        <v>1375</v>
      </c>
      <c r="F520" s="8" t="s">
        <v>1479</v>
      </c>
      <c r="G520" s="21">
        <v>264</v>
      </c>
      <c r="H520" s="21">
        <v>172.438149307</v>
      </c>
      <c r="I520" s="21">
        <v>264</v>
      </c>
      <c r="J520" s="7">
        <f t="shared" si="48"/>
        <v>0</v>
      </c>
      <c r="K520" s="7">
        <f t="shared" si="51"/>
        <v>0.5309837240829347</v>
      </c>
      <c r="L520" s="55">
        <f t="shared" si="50"/>
        <v>0.04</v>
      </c>
      <c r="M520" s="12" t="str">
        <f t="shared" si="49"/>
        <v>Dentro del rango</v>
      </c>
      <c r="N520" s="12" t="str">
        <f t="shared" si="52"/>
        <v>Supera el rango</v>
      </c>
      <c r="O520" s="71">
        <f t="shared" si="53"/>
        <v>91.561850692999997</v>
      </c>
      <c r="P520" s="8">
        <v>1</v>
      </c>
      <c r="Q520" s="8">
        <v>1</v>
      </c>
      <c r="R520" s="8">
        <v>1</v>
      </c>
      <c r="S520" s="8">
        <v>1</v>
      </c>
      <c r="T520" s="8">
        <v>0</v>
      </c>
      <c r="U520" s="8">
        <v>1</v>
      </c>
      <c r="V520" s="8">
        <v>1</v>
      </c>
      <c r="W520" s="8">
        <v>1</v>
      </c>
      <c r="X520" s="8">
        <v>0</v>
      </c>
      <c r="Y520" s="8">
        <v>1</v>
      </c>
      <c r="Z520" s="83" t="s">
        <v>1480</v>
      </c>
    </row>
    <row r="521" spans="1:26" ht="75">
      <c r="A521" s="8">
        <v>520</v>
      </c>
      <c r="B521" s="8">
        <v>716</v>
      </c>
      <c r="C521" s="11" t="s">
        <v>1481</v>
      </c>
      <c r="D521" s="8" t="s">
        <v>1457</v>
      </c>
      <c r="E521" s="8" t="s">
        <v>1375</v>
      </c>
      <c r="F521" s="8" t="s">
        <v>1482</v>
      </c>
      <c r="G521" s="8">
        <v>214</v>
      </c>
      <c r="H521" s="8">
        <v>209.00644063999999</v>
      </c>
      <c r="I521" s="8">
        <v>214</v>
      </c>
      <c r="J521" s="7">
        <f t="shared" si="48"/>
        <v>0</v>
      </c>
      <c r="K521" s="7">
        <f t="shared" si="51"/>
        <v>2.3891892253220502E-2</v>
      </c>
      <c r="L521" s="55">
        <f t="shared" si="50"/>
        <v>0.06</v>
      </c>
      <c r="M521" s="12" t="str">
        <f t="shared" si="49"/>
        <v>Dentro del rango</v>
      </c>
      <c r="N521" s="12" t="str">
        <f t="shared" si="52"/>
        <v>Dentro del rango</v>
      </c>
      <c r="O521" s="71">
        <f t="shared" si="53"/>
        <v>4.9935593600000061</v>
      </c>
      <c r="P521" s="8">
        <v>1</v>
      </c>
      <c r="Q521" s="8">
        <v>1</v>
      </c>
      <c r="R521" s="8">
        <v>1</v>
      </c>
      <c r="S521" s="8">
        <v>1</v>
      </c>
      <c r="T521" s="8">
        <v>0</v>
      </c>
      <c r="U521" s="8">
        <v>1</v>
      </c>
      <c r="V521" s="8">
        <v>0</v>
      </c>
      <c r="W521" s="8">
        <v>1</v>
      </c>
      <c r="X521" s="8">
        <v>0</v>
      </c>
      <c r="Y521" s="8">
        <v>0</v>
      </c>
      <c r="Z521" s="13" t="s">
        <v>1483</v>
      </c>
    </row>
    <row r="522" spans="1:26" ht="60">
      <c r="A522" s="8">
        <v>521</v>
      </c>
      <c r="B522" s="8">
        <v>717</v>
      </c>
      <c r="C522" s="11" t="s">
        <v>1484</v>
      </c>
      <c r="D522" s="8" t="s">
        <v>1457</v>
      </c>
      <c r="E522" s="8" t="s">
        <v>1375</v>
      </c>
      <c r="F522" s="8" t="s">
        <v>1485</v>
      </c>
      <c r="G522" s="8">
        <v>202</v>
      </c>
      <c r="H522" s="8">
        <v>207.146530716</v>
      </c>
      <c r="I522" s="8">
        <v>202</v>
      </c>
      <c r="J522" s="7">
        <f t="shared" si="48"/>
        <v>0</v>
      </c>
      <c r="K522" s="7">
        <f t="shared" si="51"/>
        <v>2.4844880086627889E-2</v>
      </c>
      <c r="L522" s="55">
        <f t="shared" si="50"/>
        <v>0.06</v>
      </c>
      <c r="M522" s="12" t="str">
        <f t="shared" si="49"/>
        <v>Dentro del rango</v>
      </c>
      <c r="N522" s="12" t="str">
        <f t="shared" si="52"/>
        <v>Dentro del rango</v>
      </c>
      <c r="O522" s="71">
        <f t="shared" si="53"/>
        <v>5.1465307160000009</v>
      </c>
      <c r="P522" s="8">
        <v>1</v>
      </c>
      <c r="Q522" s="8">
        <v>1</v>
      </c>
      <c r="R522" s="8">
        <v>1</v>
      </c>
      <c r="S522" s="8">
        <v>1</v>
      </c>
      <c r="T522" s="8">
        <v>0</v>
      </c>
      <c r="U522" s="8">
        <v>1</v>
      </c>
      <c r="V522" s="8">
        <v>1</v>
      </c>
      <c r="W522" s="8">
        <v>1</v>
      </c>
      <c r="X522" s="8">
        <v>0</v>
      </c>
      <c r="Y522" s="8">
        <v>1</v>
      </c>
      <c r="Z522" s="13" t="s">
        <v>1486</v>
      </c>
    </row>
    <row r="523" spans="1:26" ht="60">
      <c r="A523" s="8">
        <v>522</v>
      </c>
      <c r="B523" s="8">
        <v>718</v>
      </c>
      <c r="C523" s="11" t="s">
        <v>1487</v>
      </c>
      <c r="D523" s="8" t="s">
        <v>1457</v>
      </c>
      <c r="E523" s="8" t="s">
        <v>1375</v>
      </c>
      <c r="F523" s="8" t="s">
        <v>1488</v>
      </c>
      <c r="G523" s="8">
        <v>201</v>
      </c>
      <c r="H523" s="8">
        <v>201.32735850899999</v>
      </c>
      <c r="I523" s="8">
        <v>201</v>
      </c>
      <c r="J523" s="7">
        <f t="shared" si="48"/>
        <v>0</v>
      </c>
      <c r="K523" s="7">
        <f t="shared" si="51"/>
        <v>1.6260011129354715E-3</v>
      </c>
      <c r="L523" s="55">
        <f t="shared" si="50"/>
        <v>0.06</v>
      </c>
      <c r="M523" s="12" t="str">
        <f t="shared" si="49"/>
        <v>Dentro del rango</v>
      </c>
      <c r="N523" s="12" t="str">
        <f t="shared" si="52"/>
        <v>Dentro del rango</v>
      </c>
      <c r="O523" s="71">
        <f t="shared" si="53"/>
        <v>0.32735850899999264</v>
      </c>
      <c r="P523" s="8">
        <v>1</v>
      </c>
      <c r="Q523" s="8">
        <v>1</v>
      </c>
      <c r="R523" s="8">
        <v>1</v>
      </c>
      <c r="S523" s="8">
        <v>1</v>
      </c>
      <c r="T523" s="8">
        <v>0</v>
      </c>
      <c r="U523" s="8">
        <v>1</v>
      </c>
      <c r="V523" s="8">
        <v>1</v>
      </c>
      <c r="W523" s="8">
        <v>1</v>
      </c>
      <c r="X523" s="8">
        <v>0</v>
      </c>
      <c r="Y523" s="8">
        <v>1</v>
      </c>
      <c r="Z523" s="13" t="s">
        <v>1489</v>
      </c>
    </row>
    <row r="524" spans="1:26" ht="30">
      <c r="A524" s="8">
        <v>523</v>
      </c>
      <c r="B524" s="8">
        <v>719</v>
      </c>
      <c r="C524" s="11" t="s">
        <v>1490</v>
      </c>
      <c r="D524" s="8" t="s">
        <v>1457</v>
      </c>
      <c r="E524" s="8" t="s">
        <v>1375</v>
      </c>
      <c r="F524" s="8" t="s">
        <v>1491</v>
      </c>
      <c r="G524" s="8">
        <v>197</v>
      </c>
      <c r="H524" s="8">
        <v>202.74809061900001</v>
      </c>
      <c r="I524" s="8">
        <v>197</v>
      </c>
      <c r="J524" s="7">
        <f t="shared" si="48"/>
        <v>0</v>
      </c>
      <c r="K524" s="7">
        <f t="shared" si="51"/>
        <v>2.8350898898484335E-2</v>
      </c>
      <c r="L524" s="55">
        <f t="shared" si="50"/>
        <v>0.06</v>
      </c>
      <c r="M524" s="12" t="str">
        <f t="shared" si="49"/>
        <v>Dentro del rango</v>
      </c>
      <c r="N524" s="12" t="str">
        <f t="shared" si="52"/>
        <v>Dentro del rango</v>
      </c>
      <c r="O524" s="71">
        <f t="shared" si="53"/>
        <v>5.7480906190000098</v>
      </c>
      <c r="P524" s="8">
        <v>1</v>
      </c>
      <c r="Q524" s="8">
        <v>1</v>
      </c>
      <c r="R524" s="8">
        <v>1</v>
      </c>
      <c r="S524" s="8">
        <v>1</v>
      </c>
      <c r="T524" s="8">
        <v>0</v>
      </c>
      <c r="U524" s="8">
        <v>1</v>
      </c>
      <c r="V524" s="8">
        <v>1</v>
      </c>
      <c r="W524" s="8">
        <v>1</v>
      </c>
      <c r="X524" s="8">
        <v>0</v>
      </c>
      <c r="Y524" s="8">
        <v>1</v>
      </c>
      <c r="Z524" s="13" t="s">
        <v>1492</v>
      </c>
    </row>
    <row r="525" spans="1:26" ht="30">
      <c r="A525" s="8">
        <v>524</v>
      </c>
      <c r="B525" s="8">
        <v>720</v>
      </c>
      <c r="C525" s="11" t="s">
        <v>1493</v>
      </c>
      <c r="D525" s="8" t="s">
        <v>1457</v>
      </c>
      <c r="E525" s="8" t="s">
        <v>1375</v>
      </c>
      <c r="F525" s="8" t="s">
        <v>1494</v>
      </c>
      <c r="G525" s="8">
        <v>194</v>
      </c>
      <c r="H525" s="8">
        <v>203.26056158700001</v>
      </c>
      <c r="I525" s="8">
        <v>194</v>
      </c>
      <c r="J525" s="7">
        <f t="shared" si="48"/>
        <v>0</v>
      </c>
      <c r="K525" s="7">
        <f t="shared" si="51"/>
        <v>4.5560051171246459E-2</v>
      </c>
      <c r="L525" s="55">
        <f t="shared" si="50"/>
        <v>0.06</v>
      </c>
      <c r="M525" s="12" t="str">
        <f t="shared" si="49"/>
        <v>Dentro del rango</v>
      </c>
      <c r="N525" s="12" t="str">
        <f t="shared" si="52"/>
        <v>Dentro del rango</v>
      </c>
      <c r="O525" s="71">
        <f t="shared" si="53"/>
        <v>9.2605615870000122</v>
      </c>
      <c r="P525" s="8">
        <v>1</v>
      </c>
      <c r="Q525" s="8">
        <v>1</v>
      </c>
      <c r="R525" s="8">
        <v>1</v>
      </c>
      <c r="S525" s="8">
        <v>1</v>
      </c>
      <c r="T525" s="8">
        <v>0</v>
      </c>
      <c r="U525" s="8">
        <v>1</v>
      </c>
      <c r="V525" s="8">
        <v>1</v>
      </c>
      <c r="W525" s="8">
        <v>1</v>
      </c>
      <c r="X525" s="8">
        <v>0</v>
      </c>
      <c r="Y525" s="8">
        <v>1</v>
      </c>
      <c r="Z525" s="13" t="s">
        <v>1492</v>
      </c>
    </row>
    <row r="526" spans="1:26">
      <c r="A526" s="8">
        <v>525</v>
      </c>
      <c r="B526" s="8">
        <v>721</v>
      </c>
      <c r="C526" s="11" t="s">
        <v>1495</v>
      </c>
      <c r="D526" s="8" t="s">
        <v>1457</v>
      </c>
      <c r="E526" s="8" t="s">
        <v>1375</v>
      </c>
      <c r="F526" s="8" t="s">
        <v>1496</v>
      </c>
      <c r="G526" s="8">
        <v>173</v>
      </c>
      <c r="H526" s="8">
        <v>166.52355417800001</v>
      </c>
      <c r="I526" s="8">
        <v>173</v>
      </c>
      <c r="J526" s="7">
        <f t="shared" si="48"/>
        <v>0</v>
      </c>
      <c r="K526" s="7">
        <f t="shared" si="51"/>
        <v>3.8892070578058879E-2</v>
      </c>
      <c r="L526" s="55">
        <f t="shared" si="50"/>
        <v>0.06</v>
      </c>
      <c r="M526" s="12" t="str">
        <f t="shared" si="49"/>
        <v>Dentro del rango</v>
      </c>
      <c r="N526" s="12" t="str">
        <f t="shared" si="52"/>
        <v>Dentro del rango</v>
      </c>
      <c r="O526" s="71">
        <f t="shared" si="53"/>
        <v>6.4764458219999881</v>
      </c>
      <c r="P526" s="8">
        <v>1</v>
      </c>
      <c r="Q526" s="8">
        <v>1</v>
      </c>
      <c r="R526" s="8">
        <v>1</v>
      </c>
      <c r="S526" s="8">
        <v>1</v>
      </c>
      <c r="T526" s="8">
        <v>1</v>
      </c>
      <c r="U526" s="8">
        <v>1</v>
      </c>
      <c r="V526" s="8">
        <v>1</v>
      </c>
      <c r="W526" s="8">
        <v>1</v>
      </c>
      <c r="X526" s="8">
        <v>0</v>
      </c>
      <c r="Y526" s="8">
        <v>1</v>
      </c>
      <c r="Z526" s="13" t="s">
        <v>1497</v>
      </c>
    </row>
    <row r="527" spans="1:26" ht="75">
      <c r="A527" s="8">
        <v>526</v>
      </c>
      <c r="B527" s="8">
        <v>722</v>
      </c>
      <c r="C527" s="11" t="s">
        <v>1498</v>
      </c>
      <c r="D527" s="8" t="s">
        <v>1457</v>
      </c>
      <c r="E527" s="8" t="s">
        <v>1375</v>
      </c>
      <c r="F527" s="8" t="s">
        <v>1499</v>
      </c>
      <c r="G527" s="8">
        <v>173</v>
      </c>
      <c r="H527" s="8">
        <v>166.51152525200001</v>
      </c>
      <c r="I527" s="8">
        <v>173</v>
      </c>
      <c r="J527" s="7">
        <f t="shared" si="48"/>
        <v>0</v>
      </c>
      <c r="K527" s="7">
        <f t="shared" si="51"/>
        <v>3.8967120973639947E-2</v>
      </c>
      <c r="L527" s="55">
        <f t="shared" si="50"/>
        <v>0.06</v>
      </c>
      <c r="M527" s="12" t="str">
        <f t="shared" si="49"/>
        <v>Dentro del rango</v>
      </c>
      <c r="N527" s="12" t="str">
        <f t="shared" si="52"/>
        <v>Dentro del rango</v>
      </c>
      <c r="O527" s="71">
        <f t="shared" si="53"/>
        <v>6.4884747479999874</v>
      </c>
      <c r="P527" s="8">
        <v>1</v>
      </c>
      <c r="Q527" s="8">
        <v>1</v>
      </c>
      <c r="R527" s="8">
        <v>1</v>
      </c>
      <c r="S527" s="8">
        <v>1</v>
      </c>
      <c r="T527" s="8">
        <v>0</v>
      </c>
      <c r="U527" s="8">
        <v>1</v>
      </c>
      <c r="V527" s="8">
        <v>1</v>
      </c>
      <c r="W527" s="8">
        <v>1</v>
      </c>
      <c r="X527" s="8">
        <v>0</v>
      </c>
      <c r="Y527" s="8">
        <v>1</v>
      </c>
      <c r="Z527" s="13" t="s">
        <v>1500</v>
      </c>
    </row>
    <row r="528" spans="1:26" ht="75">
      <c r="A528" s="8">
        <v>527</v>
      </c>
      <c r="B528" s="8">
        <v>723</v>
      </c>
      <c r="C528" s="11" t="s">
        <v>1501</v>
      </c>
      <c r="D528" s="8" t="s">
        <v>1457</v>
      </c>
      <c r="E528" s="8" t="s">
        <v>1375</v>
      </c>
      <c r="F528" s="8" t="s">
        <v>1502</v>
      </c>
      <c r="G528" s="8">
        <v>205</v>
      </c>
      <c r="H528" s="8">
        <v>202.10466315599999</v>
      </c>
      <c r="I528" s="8">
        <v>205</v>
      </c>
      <c r="J528" s="7">
        <f t="shared" si="48"/>
        <v>0</v>
      </c>
      <c r="K528" s="7">
        <f t="shared" si="51"/>
        <v>1.4325927956274659E-2</v>
      </c>
      <c r="L528" s="55">
        <f t="shared" si="50"/>
        <v>0.06</v>
      </c>
      <c r="M528" s="12" t="str">
        <f t="shared" si="49"/>
        <v>Dentro del rango</v>
      </c>
      <c r="N528" s="12" t="str">
        <f t="shared" si="52"/>
        <v>Dentro del rango</v>
      </c>
      <c r="O528" s="71">
        <f t="shared" si="53"/>
        <v>2.8953368440000133</v>
      </c>
      <c r="P528" s="8">
        <v>1</v>
      </c>
      <c r="Q528" s="8">
        <v>1</v>
      </c>
      <c r="R528" s="8">
        <v>1</v>
      </c>
      <c r="S528" s="8">
        <v>1</v>
      </c>
      <c r="T528" s="8">
        <v>1</v>
      </c>
      <c r="U528" s="8">
        <v>1</v>
      </c>
      <c r="V528" s="8">
        <v>0</v>
      </c>
      <c r="W528" s="8">
        <v>1</v>
      </c>
      <c r="X528" s="8">
        <v>0</v>
      </c>
      <c r="Y528" s="8">
        <v>0</v>
      </c>
      <c r="Z528" s="13" t="s">
        <v>1503</v>
      </c>
    </row>
    <row r="529" spans="1:26" ht="30">
      <c r="A529" s="8">
        <v>528</v>
      </c>
      <c r="B529" s="8">
        <v>724</v>
      </c>
      <c r="C529" s="11" t="s">
        <v>1504</v>
      </c>
      <c r="D529" s="8" t="s">
        <v>1457</v>
      </c>
      <c r="E529" s="8" t="s">
        <v>1375</v>
      </c>
      <c r="F529" s="8" t="s">
        <v>1505</v>
      </c>
      <c r="G529" s="8">
        <v>205</v>
      </c>
      <c r="H529" s="8">
        <v>202.52161742300001</v>
      </c>
      <c r="I529" s="8">
        <v>205</v>
      </c>
      <c r="J529" s="7">
        <f t="shared" si="48"/>
        <v>0</v>
      </c>
      <c r="K529" s="7">
        <f t="shared" si="51"/>
        <v>1.2237619907130593E-2</v>
      </c>
      <c r="L529" s="55">
        <f t="shared" si="50"/>
        <v>0.06</v>
      </c>
      <c r="M529" s="12" t="str">
        <f t="shared" si="49"/>
        <v>Dentro del rango</v>
      </c>
      <c r="N529" s="12" t="str">
        <f t="shared" si="52"/>
        <v>Dentro del rango</v>
      </c>
      <c r="O529" s="71">
        <f t="shared" si="53"/>
        <v>2.4783825769999908</v>
      </c>
      <c r="P529" s="8">
        <v>1</v>
      </c>
      <c r="Q529" s="8">
        <v>1</v>
      </c>
      <c r="R529" s="8">
        <v>1</v>
      </c>
      <c r="S529" s="8">
        <v>1</v>
      </c>
      <c r="T529" s="8">
        <v>1</v>
      </c>
      <c r="U529" s="8">
        <v>1</v>
      </c>
      <c r="V529" s="8">
        <v>1</v>
      </c>
      <c r="W529" s="8">
        <v>1</v>
      </c>
      <c r="X529" s="8">
        <v>0</v>
      </c>
      <c r="Y529" s="8">
        <v>0</v>
      </c>
      <c r="Z529" s="13" t="s">
        <v>1506</v>
      </c>
    </row>
    <row r="530" spans="1:26">
      <c r="A530" s="8">
        <v>529</v>
      </c>
      <c r="B530" s="8">
        <v>725</v>
      </c>
      <c r="C530" s="11" t="s">
        <v>1507</v>
      </c>
      <c r="D530" s="8" t="s">
        <v>1457</v>
      </c>
      <c r="E530" s="8" t="s">
        <v>1375</v>
      </c>
      <c r="F530" s="8" t="s">
        <v>1508</v>
      </c>
      <c r="G530" s="8">
        <v>204</v>
      </c>
      <c r="H530" s="8">
        <v>202.50620583400001</v>
      </c>
      <c r="I530" s="8">
        <v>204</v>
      </c>
      <c r="J530" s="7">
        <f t="shared" si="48"/>
        <v>0</v>
      </c>
      <c r="K530" s="7">
        <f t="shared" si="51"/>
        <v>7.3765352515887403E-3</v>
      </c>
      <c r="L530" s="55">
        <f t="shared" si="50"/>
        <v>0.06</v>
      </c>
      <c r="M530" s="12" t="str">
        <f t="shared" si="49"/>
        <v>Dentro del rango</v>
      </c>
      <c r="N530" s="12" t="str">
        <f t="shared" si="52"/>
        <v>Dentro del rango</v>
      </c>
      <c r="O530" s="71">
        <f t="shared" si="53"/>
        <v>1.4937941659999865</v>
      </c>
      <c r="P530" s="8">
        <v>1</v>
      </c>
      <c r="Q530" s="8">
        <v>1</v>
      </c>
      <c r="R530" s="8">
        <v>1</v>
      </c>
      <c r="S530" s="8">
        <v>1</v>
      </c>
      <c r="T530" s="8">
        <v>1</v>
      </c>
      <c r="U530" s="8">
        <v>1</v>
      </c>
      <c r="V530" s="8">
        <v>1</v>
      </c>
      <c r="W530" s="8">
        <v>1</v>
      </c>
      <c r="X530" s="8">
        <v>1</v>
      </c>
      <c r="Y530" s="8">
        <v>1</v>
      </c>
      <c r="Z530" s="13" t="s">
        <v>1509</v>
      </c>
    </row>
    <row r="531" spans="1:26">
      <c r="A531" s="8">
        <v>530</v>
      </c>
      <c r="B531" s="8">
        <v>726</v>
      </c>
      <c r="C531" s="11" t="s">
        <v>1510</v>
      </c>
      <c r="D531" s="8" t="s">
        <v>1457</v>
      </c>
      <c r="E531" s="8" t="s">
        <v>1375</v>
      </c>
      <c r="F531" s="8" t="s">
        <v>1511</v>
      </c>
      <c r="G531" s="8">
        <v>205</v>
      </c>
      <c r="H531" s="8">
        <v>202.51092505400001</v>
      </c>
      <c r="I531" s="8">
        <v>205</v>
      </c>
      <c r="J531" s="7">
        <f t="shared" si="48"/>
        <v>0</v>
      </c>
      <c r="K531" s="7">
        <f t="shared" si="51"/>
        <v>1.2291065014572772E-2</v>
      </c>
      <c r="L531" s="55">
        <f t="shared" si="50"/>
        <v>0.06</v>
      </c>
      <c r="M531" s="12" t="str">
        <f t="shared" si="49"/>
        <v>Dentro del rango</v>
      </c>
      <c r="N531" s="12" t="str">
        <f t="shared" si="52"/>
        <v>Dentro del rango</v>
      </c>
      <c r="O531" s="71">
        <f t="shared" si="53"/>
        <v>2.4890749459999881</v>
      </c>
      <c r="P531" s="8">
        <v>1</v>
      </c>
      <c r="Q531" s="8">
        <v>1</v>
      </c>
      <c r="R531" s="8">
        <v>1</v>
      </c>
      <c r="S531" s="8">
        <v>1</v>
      </c>
      <c r="T531" s="8">
        <v>1</v>
      </c>
      <c r="U531" s="8">
        <v>1</v>
      </c>
      <c r="V531" s="8">
        <v>1</v>
      </c>
      <c r="W531" s="8">
        <v>1</v>
      </c>
      <c r="X531" s="8">
        <v>0</v>
      </c>
      <c r="Y531" s="8">
        <v>1</v>
      </c>
      <c r="Z531" s="13" t="s">
        <v>1497</v>
      </c>
    </row>
    <row r="532" spans="1:26">
      <c r="A532" s="8">
        <v>531</v>
      </c>
      <c r="B532" s="8">
        <v>727</v>
      </c>
      <c r="C532" s="11" t="s">
        <v>1512</v>
      </c>
      <c r="D532" s="8" t="s">
        <v>1457</v>
      </c>
      <c r="E532" s="8" t="s">
        <v>1375</v>
      </c>
      <c r="F532" s="8" t="s">
        <v>1513</v>
      </c>
      <c r="G532" s="8">
        <v>205</v>
      </c>
      <c r="H532" s="8">
        <v>204.71134179000001</v>
      </c>
      <c r="I532" s="8">
        <v>205</v>
      </c>
      <c r="J532" s="7">
        <f t="shared" si="48"/>
        <v>0</v>
      </c>
      <c r="K532" s="7">
        <f t="shared" si="51"/>
        <v>1.4100743391937205E-3</v>
      </c>
      <c r="L532" s="55">
        <f t="shared" si="50"/>
        <v>0.06</v>
      </c>
      <c r="M532" s="12" t="str">
        <f t="shared" si="49"/>
        <v>Dentro del rango</v>
      </c>
      <c r="N532" s="12" t="str">
        <f t="shared" si="52"/>
        <v>Dentro del rango</v>
      </c>
      <c r="O532" s="71">
        <f t="shared" si="53"/>
        <v>0.28865820999999414</v>
      </c>
      <c r="P532" s="8">
        <v>1</v>
      </c>
      <c r="Q532" s="8">
        <v>1</v>
      </c>
      <c r="R532" s="8">
        <v>1</v>
      </c>
      <c r="S532" s="8">
        <v>1</v>
      </c>
      <c r="T532" s="8">
        <v>1</v>
      </c>
      <c r="U532" s="8">
        <v>1</v>
      </c>
      <c r="V532" s="8">
        <v>1</v>
      </c>
      <c r="W532" s="8">
        <v>1</v>
      </c>
      <c r="X532" s="8">
        <v>0</v>
      </c>
      <c r="Y532" s="8">
        <v>1</v>
      </c>
      <c r="Z532" s="13" t="s">
        <v>1497</v>
      </c>
    </row>
    <row r="533" spans="1:26">
      <c r="A533" s="8">
        <v>532</v>
      </c>
      <c r="B533" s="8">
        <v>728</v>
      </c>
      <c r="C533" s="11" t="s">
        <v>1514</v>
      </c>
      <c r="D533" s="8" t="s">
        <v>1457</v>
      </c>
      <c r="E533" s="8" t="s">
        <v>1375</v>
      </c>
      <c r="F533" s="8" t="s">
        <v>1515</v>
      </c>
      <c r="G533" s="8">
        <v>205</v>
      </c>
      <c r="H533" s="8">
        <v>208.79370078900001</v>
      </c>
      <c r="I533" s="8">
        <v>205</v>
      </c>
      <c r="J533" s="7">
        <f t="shared" si="48"/>
        <v>0</v>
      </c>
      <c r="K533" s="7">
        <f t="shared" si="51"/>
        <v>1.8169613233848473E-2</v>
      </c>
      <c r="L533" s="55">
        <f t="shared" si="50"/>
        <v>0.06</v>
      </c>
      <c r="M533" s="12" t="str">
        <f t="shared" si="49"/>
        <v>Dentro del rango</v>
      </c>
      <c r="N533" s="12" t="str">
        <f t="shared" si="52"/>
        <v>Dentro del rango</v>
      </c>
      <c r="O533" s="71">
        <f t="shared" si="53"/>
        <v>3.7937007890000132</v>
      </c>
      <c r="P533" s="8">
        <v>1</v>
      </c>
      <c r="Q533" s="8">
        <v>1</v>
      </c>
      <c r="R533" s="8">
        <v>1</v>
      </c>
      <c r="S533" s="8">
        <v>1</v>
      </c>
      <c r="T533" s="8">
        <v>1</v>
      </c>
      <c r="U533" s="8">
        <v>1</v>
      </c>
      <c r="V533" s="8">
        <v>1</v>
      </c>
      <c r="W533" s="8">
        <v>1</v>
      </c>
      <c r="X533" s="8">
        <v>0</v>
      </c>
      <c r="Y533" s="8">
        <v>1</v>
      </c>
      <c r="Z533" s="13" t="s">
        <v>1497</v>
      </c>
    </row>
    <row r="534" spans="1:26">
      <c r="A534" s="8">
        <v>533</v>
      </c>
      <c r="B534" s="8">
        <v>729</v>
      </c>
      <c r="C534" s="11" t="s">
        <v>1516</v>
      </c>
      <c r="D534" s="8" t="s">
        <v>1457</v>
      </c>
      <c r="E534" s="8" t="s">
        <v>1375</v>
      </c>
      <c r="F534" s="8" t="s">
        <v>1517</v>
      </c>
      <c r="G534" s="8">
        <v>208</v>
      </c>
      <c r="H534" s="8">
        <v>211.07541986699999</v>
      </c>
      <c r="I534" s="8">
        <v>208</v>
      </c>
      <c r="J534" s="7">
        <f t="shared" si="48"/>
        <v>0</v>
      </c>
      <c r="K534" s="7">
        <f t="shared" si="51"/>
        <v>1.4570241617606805E-2</v>
      </c>
      <c r="L534" s="55">
        <f t="shared" si="50"/>
        <v>0.06</v>
      </c>
      <c r="M534" s="12" t="str">
        <f t="shared" si="49"/>
        <v>Dentro del rango</v>
      </c>
      <c r="N534" s="12" t="str">
        <f t="shared" si="52"/>
        <v>Dentro del rango</v>
      </c>
      <c r="O534" s="71">
        <f t="shared" si="53"/>
        <v>3.0754198669999937</v>
      </c>
      <c r="P534" s="8">
        <v>1</v>
      </c>
      <c r="Q534" s="8">
        <v>1</v>
      </c>
      <c r="R534" s="8">
        <v>1</v>
      </c>
      <c r="S534" s="8">
        <v>1</v>
      </c>
      <c r="T534" s="8">
        <v>1</v>
      </c>
      <c r="U534" s="8">
        <v>1</v>
      </c>
      <c r="V534" s="8">
        <v>1</v>
      </c>
      <c r="W534" s="8">
        <v>1</v>
      </c>
      <c r="X534" s="8">
        <v>0</v>
      </c>
      <c r="Y534" s="8">
        <v>1</v>
      </c>
      <c r="Z534" s="13" t="s">
        <v>1497</v>
      </c>
    </row>
    <row r="535" spans="1:26" ht="60">
      <c r="A535" s="8">
        <v>534</v>
      </c>
      <c r="B535" s="8">
        <v>730</v>
      </c>
      <c r="C535" s="11" t="s">
        <v>1518</v>
      </c>
      <c r="D535" s="8" t="s">
        <v>1457</v>
      </c>
      <c r="E535" s="8" t="s">
        <v>1375</v>
      </c>
      <c r="F535" s="8" t="s">
        <v>1519</v>
      </c>
      <c r="G535" s="8">
        <v>206</v>
      </c>
      <c r="H535" s="8">
        <v>213.836564463</v>
      </c>
      <c r="I535" s="8">
        <v>206</v>
      </c>
      <c r="J535" s="7">
        <f t="shared" si="48"/>
        <v>0</v>
      </c>
      <c r="K535" s="7">
        <f t="shared" si="51"/>
        <v>3.6647448403782965E-2</v>
      </c>
      <c r="L535" s="55">
        <f t="shared" si="50"/>
        <v>0.06</v>
      </c>
      <c r="M535" s="12" t="str">
        <f t="shared" si="49"/>
        <v>Dentro del rango</v>
      </c>
      <c r="N535" s="12" t="str">
        <f t="shared" si="52"/>
        <v>Dentro del rango</v>
      </c>
      <c r="O535" s="71">
        <f t="shared" si="53"/>
        <v>7.836564463000002</v>
      </c>
      <c r="P535" s="8">
        <v>1</v>
      </c>
      <c r="Q535" s="8">
        <v>1</v>
      </c>
      <c r="R535" s="8">
        <v>1</v>
      </c>
      <c r="S535" s="8">
        <v>1</v>
      </c>
      <c r="T535" s="8">
        <v>1</v>
      </c>
      <c r="U535" s="8">
        <v>1</v>
      </c>
      <c r="V535" s="8">
        <v>1</v>
      </c>
      <c r="W535" s="8">
        <v>1</v>
      </c>
      <c r="X535" s="8">
        <v>0</v>
      </c>
      <c r="Y535" s="8">
        <v>1</v>
      </c>
      <c r="Z535" s="13" t="s">
        <v>1520</v>
      </c>
    </row>
    <row r="536" spans="1:26" ht="75">
      <c r="A536" s="8">
        <v>535</v>
      </c>
      <c r="B536" s="8">
        <v>731</v>
      </c>
      <c r="C536" s="11" t="s">
        <v>1521</v>
      </c>
      <c r="D536" s="8" t="s">
        <v>1457</v>
      </c>
      <c r="E536" s="8" t="s">
        <v>1375</v>
      </c>
      <c r="F536" s="8" t="s">
        <v>1522</v>
      </c>
      <c r="G536" s="21">
        <v>168</v>
      </c>
      <c r="H536" s="21">
        <v>157.531050419</v>
      </c>
      <c r="I536" s="21">
        <v>168</v>
      </c>
      <c r="J536" s="7">
        <f t="shared" si="48"/>
        <v>0</v>
      </c>
      <c r="K536" s="7">
        <f t="shared" si="51"/>
        <v>6.6456419563982877E-2</v>
      </c>
      <c r="L536" s="55">
        <f t="shared" si="50"/>
        <v>0.06</v>
      </c>
      <c r="M536" s="12" t="str">
        <f t="shared" si="49"/>
        <v>Dentro del rango</v>
      </c>
      <c r="N536" s="12" t="str">
        <f t="shared" si="52"/>
        <v>Supera el rango</v>
      </c>
      <c r="O536" s="71">
        <f t="shared" si="53"/>
        <v>10.468949581000004</v>
      </c>
      <c r="P536" s="8">
        <v>1</v>
      </c>
      <c r="Q536" s="8">
        <v>1</v>
      </c>
      <c r="R536" s="8">
        <v>1</v>
      </c>
      <c r="S536" s="8">
        <v>1</v>
      </c>
      <c r="T536" s="8">
        <v>0</v>
      </c>
      <c r="U536" s="8">
        <v>1</v>
      </c>
      <c r="V536" s="8">
        <v>1</v>
      </c>
      <c r="W536" s="8">
        <v>1</v>
      </c>
      <c r="X536" s="8">
        <v>0</v>
      </c>
      <c r="Y536" s="8">
        <v>1</v>
      </c>
      <c r="Z536" s="83" t="s">
        <v>1523</v>
      </c>
    </row>
    <row r="537" spans="1:26" ht="30">
      <c r="A537" s="8">
        <v>536</v>
      </c>
      <c r="B537" s="8">
        <v>732</v>
      </c>
      <c r="C537" s="11" t="s">
        <v>1524</v>
      </c>
      <c r="D537" s="8" t="s">
        <v>1457</v>
      </c>
      <c r="E537" s="8" t="s">
        <v>1375</v>
      </c>
      <c r="F537" s="8" t="s">
        <v>1525</v>
      </c>
      <c r="G537" s="8">
        <v>203</v>
      </c>
      <c r="H537" s="8">
        <v>202.52988517099999</v>
      </c>
      <c r="I537" s="8">
        <v>203</v>
      </c>
      <c r="J537" s="7">
        <f t="shared" si="48"/>
        <v>0</v>
      </c>
      <c r="K537" s="7">
        <f t="shared" si="51"/>
        <v>2.3212121440896651E-3</v>
      </c>
      <c r="L537" s="55">
        <f t="shared" si="50"/>
        <v>0.06</v>
      </c>
      <c r="M537" s="12" t="str">
        <f t="shared" si="49"/>
        <v>Dentro del rango</v>
      </c>
      <c r="N537" s="12" t="str">
        <f t="shared" si="52"/>
        <v>Dentro del rango</v>
      </c>
      <c r="O537" s="71">
        <f t="shared" si="53"/>
        <v>0.47011482900001056</v>
      </c>
      <c r="P537" s="8">
        <v>1</v>
      </c>
      <c r="Q537" s="8">
        <v>1</v>
      </c>
      <c r="R537" s="8">
        <v>1</v>
      </c>
      <c r="S537" s="8">
        <v>1</v>
      </c>
      <c r="T537" s="8">
        <v>0</v>
      </c>
      <c r="U537" s="8">
        <v>1</v>
      </c>
      <c r="V537" s="8">
        <v>1</v>
      </c>
      <c r="W537" s="8">
        <v>1</v>
      </c>
      <c r="X537" s="8">
        <v>0</v>
      </c>
      <c r="Y537" s="8">
        <v>1</v>
      </c>
      <c r="Z537" s="13" t="s">
        <v>1492</v>
      </c>
    </row>
    <row r="538" spans="1:26" ht="30">
      <c r="A538" s="8">
        <v>537</v>
      </c>
      <c r="B538" s="8">
        <v>733</v>
      </c>
      <c r="C538" s="11" t="s">
        <v>1526</v>
      </c>
      <c r="D538" s="8" t="s">
        <v>1457</v>
      </c>
      <c r="E538" s="8" t="s">
        <v>1375</v>
      </c>
      <c r="F538" s="8" t="s">
        <v>1527</v>
      </c>
      <c r="G538" s="8">
        <v>200</v>
      </c>
      <c r="H538" s="8">
        <v>202.51447755699999</v>
      </c>
      <c r="I538" s="8">
        <v>200</v>
      </c>
      <c r="J538" s="7">
        <f t="shared" si="48"/>
        <v>0</v>
      </c>
      <c r="K538" s="7">
        <f t="shared" si="51"/>
        <v>1.2416285429728174E-2</v>
      </c>
      <c r="L538" s="55">
        <f t="shared" si="50"/>
        <v>0.06</v>
      </c>
      <c r="M538" s="12" t="str">
        <f t="shared" si="49"/>
        <v>Dentro del rango</v>
      </c>
      <c r="N538" s="12" t="str">
        <f t="shared" si="52"/>
        <v>Dentro del rango</v>
      </c>
      <c r="O538" s="71">
        <f t="shared" si="53"/>
        <v>2.5144775569999922</v>
      </c>
      <c r="P538" s="8">
        <v>1</v>
      </c>
      <c r="Q538" s="8">
        <v>1</v>
      </c>
      <c r="R538" s="8">
        <v>1</v>
      </c>
      <c r="S538" s="8">
        <v>1</v>
      </c>
      <c r="T538" s="8">
        <v>0</v>
      </c>
      <c r="U538" s="8">
        <v>1</v>
      </c>
      <c r="V538" s="8">
        <v>1</v>
      </c>
      <c r="W538" s="8">
        <v>1</v>
      </c>
      <c r="X538" s="8">
        <v>0</v>
      </c>
      <c r="Y538" s="8">
        <v>1</v>
      </c>
      <c r="Z538" s="13" t="s">
        <v>1492</v>
      </c>
    </row>
    <row r="539" spans="1:26" ht="30">
      <c r="A539" s="8">
        <v>538</v>
      </c>
      <c r="B539" s="8">
        <v>734</v>
      </c>
      <c r="C539" s="11" t="s">
        <v>1528</v>
      </c>
      <c r="D539" s="8" t="s">
        <v>1457</v>
      </c>
      <c r="E539" s="8" t="s">
        <v>1375</v>
      </c>
      <c r="F539" s="8" t="s">
        <v>1529</v>
      </c>
      <c r="G539" s="8">
        <v>206</v>
      </c>
      <c r="H539" s="8">
        <v>202.519007598</v>
      </c>
      <c r="I539" s="8">
        <v>206</v>
      </c>
      <c r="J539" s="7">
        <f t="shared" si="48"/>
        <v>0</v>
      </c>
      <c r="K539" s="7">
        <f t="shared" si="51"/>
        <v>1.7188472545301842E-2</v>
      </c>
      <c r="L539" s="55">
        <f t="shared" si="50"/>
        <v>0.06</v>
      </c>
      <c r="M539" s="12" t="str">
        <f t="shared" si="49"/>
        <v>Dentro del rango</v>
      </c>
      <c r="N539" s="12" t="str">
        <f t="shared" si="52"/>
        <v>Dentro del rango</v>
      </c>
      <c r="O539" s="71">
        <f t="shared" si="53"/>
        <v>3.4809924019999983</v>
      </c>
      <c r="P539" s="8">
        <v>1</v>
      </c>
      <c r="Q539" s="8">
        <v>1</v>
      </c>
      <c r="R539" s="8">
        <v>1</v>
      </c>
      <c r="S539" s="8">
        <v>1</v>
      </c>
      <c r="T539" s="8">
        <v>0</v>
      </c>
      <c r="U539" s="8">
        <v>1</v>
      </c>
      <c r="V539" s="8">
        <v>1</v>
      </c>
      <c r="W539" s="8">
        <v>1</v>
      </c>
      <c r="X539" s="8">
        <v>0</v>
      </c>
      <c r="Y539" s="8">
        <v>1</v>
      </c>
      <c r="Z539" s="13" t="s">
        <v>1492</v>
      </c>
    </row>
    <row r="540" spans="1:26" ht="30">
      <c r="A540" s="8">
        <v>539</v>
      </c>
      <c r="B540" s="8">
        <v>735</v>
      </c>
      <c r="C540" s="11" t="s">
        <v>1530</v>
      </c>
      <c r="D540" s="8" t="s">
        <v>1457</v>
      </c>
      <c r="E540" s="8" t="s">
        <v>1375</v>
      </c>
      <c r="F540" s="8" t="s">
        <v>1531</v>
      </c>
      <c r="G540" s="8">
        <v>206</v>
      </c>
      <c r="H540" s="8">
        <v>202.53695480600001</v>
      </c>
      <c r="I540" s="8">
        <v>206</v>
      </c>
      <c r="J540" s="7">
        <f t="shared" si="48"/>
        <v>0</v>
      </c>
      <c r="K540" s="7">
        <f t="shared" si="51"/>
        <v>1.7098337423494227E-2</v>
      </c>
      <c r="L540" s="55">
        <f t="shared" si="50"/>
        <v>0.06</v>
      </c>
      <c r="M540" s="12" t="str">
        <f t="shared" si="49"/>
        <v>Dentro del rango</v>
      </c>
      <c r="N540" s="12" t="str">
        <f t="shared" si="52"/>
        <v>Dentro del rango</v>
      </c>
      <c r="O540" s="71">
        <f t="shared" si="53"/>
        <v>3.4630451939999887</v>
      </c>
      <c r="P540" s="8">
        <v>1</v>
      </c>
      <c r="Q540" s="8">
        <v>1</v>
      </c>
      <c r="R540" s="8">
        <v>1</v>
      </c>
      <c r="S540" s="8">
        <v>1</v>
      </c>
      <c r="T540" s="8">
        <v>0</v>
      </c>
      <c r="U540" s="8">
        <v>1</v>
      </c>
      <c r="V540" s="8">
        <v>1</v>
      </c>
      <c r="W540" s="8">
        <v>1</v>
      </c>
      <c r="X540" s="8">
        <v>0</v>
      </c>
      <c r="Y540" s="8">
        <v>1</v>
      </c>
      <c r="Z540" s="13" t="s">
        <v>1492</v>
      </c>
    </row>
    <row r="541" spans="1:26" ht="30">
      <c r="A541" s="8">
        <v>540</v>
      </c>
      <c r="B541" s="8">
        <v>736</v>
      </c>
      <c r="C541" s="11" t="s">
        <v>1532</v>
      </c>
      <c r="D541" s="8" t="s">
        <v>1457</v>
      </c>
      <c r="E541" s="8" t="s">
        <v>1375</v>
      </c>
      <c r="F541" s="8" t="s">
        <v>1533</v>
      </c>
      <c r="G541" s="8">
        <v>205</v>
      </c>
      <c r="H541" s="8">
        <v>202.532600409</v>
      </c>
      <c r="I541" s="8">
        <v>205</v>
      </c>
      <c r="J541" s="7">
        <f t="shared" si="48"/>
        <v>0</v>
      </c>
      <c r="K541" s="7">
        <f t="shared" si="51"/>
        <v>1.2182728044854346E-2</v>
      </c>
      <c r="L541" s="55">
        <f t="shared" si="50"/>
        <v>0.06</v>
      </c>
      <c r="M541" s="12" t="str">
        <f t="shared" si="49"/>
        <v>Dentro del rango</v>
      </c>
      <c r="N541" s="12" t="str">
        <f t="shared" si="52"/>
        <v>Dentro del rango</v>
      </c>
      <c r="O541" s="71">
        <f t="shared" si="53"/>
        <v>2.4673995910000031</v>
      </c>
      <c r="P541" s="8">
        <v>1</v>
      </c>
      <c r="Q541" s="8">
        <v>1</v>
      </c>
      <c r="R541" s="8">
        <v>1</v>
      </c>
      <c r="S541" s="8">
        <v>1</v>
      </c>
      <c r="T541" s="8">
        <v>0</v>
      </c>
      <c r="U541" s="8">
        <v>1</v>
      </c>
      <c r="V541" s="8">
        <v>1</v>
      </c>
      <c r="W541" s="8">
        <v>1</v>
      </c>
      <c r="X541" s="8">
        <v>0</v>
      </c>
      <c r="Y541" s="8">
        <v>1</v>
      </c>
      <c r="Z541" s="13" t="s">
        <v>1492</v>
      </c>
    </row>
    <row r="542" spans="1:26" ht="30">
      <c r="A542" s="8">
        <v>541</v>
      </c>
      <c r="B542" s="8">
        <v>737</v>
      </c>
      <c r="C542" s="11" t="s">
        <v>1534</v>
      </c>
      <c r="D542" s="8" t="s">
        <v>1457</v>
      </c>
      <c r="E542" s="8" t="s">
        <v>1375</v>
      </c>
      <c r="F542" s="8" t="s">
        <v>1535</v>
      </c>
      <c r="G542" s="8">
        <v>203</v>
      </c>
      <c r="H542" s="8">
        <v>202.53347450999999</v>
      </c>
      <c r="I542" s="8">
        <v>203</v>
      </c>
      <c r="J542" s="7">
        <f t="shared" si="48"/>
        <v>0</v>
      </c>
      <c r="K542" s="7">
        <f t="shared" si="51"/>
        <v>2.303448805826786E-3</v>
      </c>
      <c r="L542" s="55">
        <f t="shared" si="50"/>
        <v>0.06</v>
      </c>
      <c r="M542" s="12" t="str">
        <f t="shared" si="49"/>
        <v>Dentro del rango</v>
      </c>
      <c r="N542" s="12" t="str">
        <f t="shared" si="52"/>
        <v>Dentro del rango</v>
      </c>
      <c r="O542" s="71">
        <f t="shared" si="53"/>
        <v>0.46652549000000931</v>
      </c>
      <c r="P542" s="8">
        <v>1</v>
      </c>
      <c r="Q542" s="8">
        <v>1</v>
      </c>
      <c r="R542" s="8">
        <v>1</v>
      </c>
      <c r="S542" s="8">
        <v>1</v>
      </c>
      <c r="T542" s="8">
        <v>0</v>
      </c>
      <c r="U542" s="8">
        <v>1</v>
      </c>
      <c r="V542" s="8">
        <v>1</v>
      </c>
      <c r="W542" s="8">
        <v>1</v>
      </c>
      <c r="X542" s="8">
        <v>0</v>
      </c>
      <c r="Y542" s="8">
        <v>1</v>
      </c>
      <c r="Z542" s="13" t="s">
        <v>1492</v>
      </c>
    </row>
    <row r="543" spans="1:26" ht="30">
      <c r="A543" s="8">
        <v>542</v>
      </c>
      <c r="B543" s="8">
        <v>738</v>
      </c>
      <c r="C543" s="11" t="s">
        <v>1536</v>
      </c>
      <c r="D543" s="8" t="s">
        <v>1457</v>
      </c>
      <c r="E543" s="8" t="s">
        <v>1375</v>
      </c>
      <c r="F543" s="8" t="s">
        <v>1537</v>
      </c>
      <c r="G543" s="8">
        <v>205</v>
      </c>
      <c r="H543" s="8">
        <v>202.54251134500001</v>
      </c>
      <c r="I543" s="8">
        <v>205</v>
      </c>
      <c r="J543" s="7">
        <f t="shared" si="48"/>
        <v>0</v>
      </c>
      <c r="K543" s="7">
        <f t="shared" si="51"/>
        <v>1.2133199290760436E-2</v>
      </c>
      <c r="L543" s="55">
        <f t="shared" si="50"/>
        <v>0.06</v>
      </c>
      <c r="M543" s="12" t="str">
        <f t="shared" si="49"/>
        <v>Dentro del rango</v>
      </c>
      <c r="N543" s="12" t="str">
        <f t="shared" si="52"/>
        <v>Dentro del rango</v>
      </c>
      <c r="O543" s="71">
        <f t="shared" si="53"/>
        <v>2.4574886549999917</v>
      </c>
      <c r="P543" s="8">
        <v>1</v>
      </c>
      <c r="Q543" s="8">
        <v>1</v>
      </c>
      <c r="R543" s="8">
        <v>1</v>
      </c>
      <c r="S543" s="8">
        <v>1</v>
      </c>
      <c r="T543" s="8">
        <v>0</v>
      </c>
      <c r="U543" s="8">
        <v>1</v>
      </c>
      <c r="V543" s="8">
        <v>1</v>
      </c>
      <c r="W543" s="8">
        <v>1</v>
      </c>
      <c r="X543" s="8">
        <v>0</v>
      </c>
      <c r="Y543" s="8">
        <v>1</v>
      </c>
      <c r="Z543" s="13" t="s">
        <v>1492</v>
      </c>
    </row>
    <row r="544" spans="1:26" ht="90">
      <c r="A544" s="8">
        <v>543</v>
      </c>
      <c r="B544" s="8">
        <v>739</v>
      </c>
      <c r="C544" s="11" t="s">
        <v>1538</v>
      </c>
      <c r="D544" s="8" t="s">
        <v>1457</v>
      </c>
      <c r="E544" s="8" t="s">
        <v>1375</v>
      </c>
      <c r="F544" s="8" t="s">
        <v>1539</v>
      </c>
      <c r="G544" s="8">
        <v>307</v>
      </c>
      <c r="H544" s="8">
        <v>306.93034711500002</v>
      </c>
      <c r="I544" s="8">
        <v>307</v>
      </c>
      <c r="J544" s="7">
        <f t="shared" si="48"/>
        <v>0</v>
      </c>
      <c r="K544" s="7">
        <f t="shared" si="51"/>
        <v>2.2693384885100605E-4</v>
      </c>
      <c r="L544" s="55">
        <f t="shared" si="50"/>
        <v>0.04</v>
      </c>
      <c r="M544" s="12" t="str">
        <f t="shared" si="49"/>
        <v>Dentro del rango</v>
      </c>
      <c r="N544" s="12" t="str">
        <f t="shared" si="52"/>
        <v>Dentro del rango</v>
      </c>
      <c r="O544" s="71">
        <f t="shared" si="53"/>
        <v>6.9652884999982234E-2</v>
      </c>
      <c r="P544" s="8">
        <v>1</v>
      </c>
      <c r="Q544" s="8">
        <v>1</v>
      </c>
      <c r="R544" s="8">
        <v>1</v>
      </c>
      <c r="S544" s="8">
        <v>1</v>
      </c>
      <c r="T544" s="8">
        <v>0</v>
      </c>
      <c r="U544" s="8">
        <v>1</v>
      </c>
      <c r="V544" s="8">
        <v>0</v>
      </c>
      <c r="W544" s="8">
        <v>1</v>
      </c>
      <c r="X544" s="8">
        <v>0</v>
      </c>
      <c r="Y544" s="8">
        <v>0</v>
      </c>
      <c r="Z544" s="13" t="s">
        <v>1540</v>
      </c>
    </row>
    <row r="545" spans="1:26" ht="90">
      <c r="A545" s="8">
        <v>544</v>
      </c>
      <c r="B545" s="8">
        <v>740</v>
      </c>
      <c r="C545" s="11" t="s">
        <v>1541</v>
      </c>
      <c r="D545" s="8" t="s">
        <v>1457</v>
      </c>
      <c r="E545" s="8" t="s">
        <v>1375</v>
      </c>
      <c r="F545" s="8" t="s">
        <v>1542</v>
      </c>
      <c r="G545" s="8">
        <v>236</v>
      </c>
      <c r="H545" s="8">
        <v>233.565327113</v>
      </c>
      <c r="I545" s="8">
        <v>236</v>
      </c>
      <c r="J545" s="7">
        <f t="shared" si="48"/>
        <v>0</v>
      </c>
      <c r="K545" s="7">
        <f t="shared" si="51"/>
        <v>1.0423948267895512E-2</v>
      </c>
      <c r="L545" s="55">
        <f t="shared" si="50"/>
        <v>0.06</v>
      </c>
      <c r="M545" s="12" t="str">
        <f t="shared" si="49"/>
        <v>Dentro del rango</v>
      </c>
      <c r="N545" s="12" t="str">
        <f t="shared" si="52"/>
        <v>Dentro del rango</v>
      </c>
      <c r="O545" s="71">
        <f t="shared" si="53"/>
        <v>2.4346728870000049</v>
      </c>
      <c r="P545" s="8">
        <v>1</v>
      </c>
      <c r="Q545" s="8">
        <v>1</v>
      </c>
      <c r="R545" s="8">
        <v>1</v>
      </c>
      <c r="S545" s="8">
        <v>1</v>
      </c>
      <c r="T545" s="8">
        <v>1</v>
      </c>
      <c r="U545" s="8">
        <v>1</v>
      </c>
      <c r="V545" s="8">
        <v>0</v>
      </c>
      <c r="W545" s="8">
        <v>1</v>
      </c>
      <c r="X545" s="8">
        <v>0</v>
      </c>
      <c r="Y545" s="8">
        <v>0</v>
      </c>
      <c r="Z545" s="13" t="s">
        <v>1543</v>
      </c>
    </row>
    <row r="546" spans="1:26" ht="45">
      <c r="A546" s="8">
        <v>545</v>
      </c>
      <c r="B546" s="8">
        <v>741</v>
      </c>
      <c r="C546" s="11" t="s">
        <v>1544</v>
      </c>
      <c r="D546" s="8" t="s">
        <v>1457</v>
      </c>
      <c r="E546" s="8" t="s">
        <v>1375</v>
      </c>
      <c r="F546" s="8" t="s">
        <v>1545</v>
      </c>
      <c r="G546" s="8">
        <v>236</v>
      </c>
      <c r="H546" s="8">
        <v>232.672948163</v>
      </c>
      <c r="I546" s="8">
        <v>236</v>
      </c>
      <c r="J546" s="7">
        <f t="shared" si="48"/>
        <v>0</v>
      </c>
      <c r="K546" s="7">
        <f t="shared" si="51"/>
        <v>1.4299263680061418E-2</v>
      </c>
      <c r="L546" s="55">
        <f t="shared" si="50"/>
        <v>0.06</v>
      </c>
      <c r="M546" s="12" t="str">
        <f t="shared" si="49"/>
        <v>Dentro del rango</v>
      </c>
      <c r="N546" s="12" t="str">
        <f t="shared" si="52"/>
        <v>Dentro del rango</v>
      </c>
      <c r="O546" s="71">
        <f t="shared" si="53"/>
        <v>3.3270518369999991</v>
      </c>
      <c r="P546" s="8">
        <v>1</v>
      </c>
      <c r="Q546" s="8">
        <v>1</v>
      </c>
      <c r="R546" s="8">
        <v>1</v>
      </c>
      <c r="S546" s="8">
        <v>1</v>
      </c>
      <c r="T546" s="8">
        <v>1</v>
      </c>
      <c r="U546" s="8">
        <v>1</v>
      </c>
      <c r="V546" s="8">
        <v>1</v>
      </c>
      <c r="W546" s="8">
        <v>1</v>
      </c>
      <c r="X546" s="8">
        <v>0</v>
      </c>
      <c r="Y546" s="8">
        <v>1</v>
      </c>
      <c r="Z546" s="13" t="s">
        <v>1546</v>
      </c>
    </row>
    <row r="547" spans="1:26" ht="75">
      <c r="A547" s="8">
        <v>546</v>
      </c>
      <c r="B547" s="8">
        <v>742</v>
      </c>
      <c r="C547" s="11" t="s">
        <v>1547</v>
      </c>
      <c r="D547" s="8" t="s">
        <v>1457</v>
      </c>
      <c r="E547" s="8" t="s">
        <v>1375</v>
      </c>
      <c r="F547" s="8" t="s">
        <v>1548</v>
      </c>
      <c r="G547" s="8">
        <v>360</v>
      </c>
      <c r="H547" s="8">
        <v>359.50841466999998</v>
      </c>
      <c r="I547" s="8">
        <v>360</v>
      </c>
      <c r="J547" s="7">
        <f t="shared" si="48"/>
        <v>0</v>
      </c>
      <c r="K547" s="7">
        <f t="shared" si="51"/>
        <v>1.3673819859022129E-3</v>
      </c>
      <c r="L547" s="55">
        <f t="shared" si="50"/>
        <v>0.04</v>
      </c>
      <c r="M547" s="12" t="str">
        <f t="shared" si="49"/>
        <v>Dentro del rango</v>
      </c>
      <c r="N547" s="12" t="str">
        <f t="shared" si="52"/>
        <v>Dentro del rango</v>
      </c>
      <c r="O547" s="71">
        <f t="shared" si="53"/>
        <v>0.4915853300000208</v>
      </c>
      <c r="P547" s="8">
        <v>1</v>
      </c>
      <c r="Q547" s="8">
        <v>1</v>
      </c>
      <c r="R547" s="8">
        <v>1</v>
      </c>
      <c r="S547" s="8">
        <v>1</v>
      </c>
      <c r="T547" s="8">
        <v>0</v>
      </c>
      <c r="U547" s="8">
        <v>1</v>
      </c>
      <c r="V547" s="8">
        <v>0</v>
      </c>
      <c r="W547" s="8">
        <v>1</v>
      </c>
      <c r="X547" s="8">
        <v>0</v>
      </c>
      <c r="Y547" s="8">
        <v>0</v>
      </c>
      <c r="Z547" s="13" t="s">
        <v>1549</v>
      </c>
    </row>
    <row r="548" spans="1:26" ht="60">
      <c r="A548" s="8">
        <v>547</v>
      </c>
      <c r="B548" s="8">
        <v>743</v>
      </c>
      <c r="C548" s="11" t="s">
        <v>1550</v>
      </c>
      <c r="D548" s="8" t="s">
        <v>1457</v>
      </c>
      <c r="E548" s="8" t="s">
        <v>1375</v>
      </c>
      <c r="F548" s="8" t="s">
        <v>1551</v>
      </c>
      <c r="G548" s="8">
        <v>184</v>
      </c>
      <c r="H548" s="8">
        <v>188.16593931099999</v>
      </c>
      <c r="I548" s="8">
        <v>184</v>
      </c>
      <c r="J548" s="7">
        <f t="shared" si="48"/>
        <v>0</v>
      </c>
      <c r="K548" s="7">
        <f t="shared" si="51"/>
        <v>2.2139709908468284E-2</v>
      </c>
      <c r="L548" s="55">
        <f t="shared" si="50"/>
        <v>0.06</v>
      </c>
      <c r="M548" s="12" t="str">
        <f t="shared" si="49"/>
        <v>Dentro del rango</v>
      </c>
      <c r="N548" s="12" t="str">
        <f t="shared" si="52"/>
        <v>Dentro del rango</v>
      </c>
      <c r="O548" s="71">
        <f t="shared" si="53"/>
        <v>4.1659393109999883</v>
      </c>
      <c r="P548" s="8">
        <v>1</v>
      </c>
      <c r="Q548" s="8">
        <v>1</v>
      </c>
      <c r="R548" s="8">
        <v>1</v>
      </c>
      <c r="S548" s="8">
        <v>1</v>
      </c>
      <c r="T548" s="8">
        <v>0</v>
      </c>
      <c r="U548" s="8">
        <v>1</v>
      </c>
      <c r="V548" s="8">
        <v>1</v>
      </c>
      <c r="W548" s="8">
        <v>1</v>
      </c>
      <c r="X548" s="8">
        <v>0</v>
      </c>
      <c r="Y548" s="8">
        <v>1</v>
      </c>
      <c r="Z548" s="13" t="s">
        <v>1552</v>
      </c>
    </row>
    <row r="549" spans="1:26" ht="30">
      <c r="A549" s="8">
        <v>548</v>
      </c>
      <c r="B549" s="8">
        <v>744</v>
      </c>
      <c r="C549" s="11" t="s">
        <v>1553</v>
      </c>
      <c r="D549" s="8" t="s">
        <v>1457</v>
      </c>
      <c r="E549" s="8" t="s">
        <v>1375</v>
      </c>
      <c r="F549" s="8" t="s">
        <v>1554</v>
      </c>
      <c r="G549" s="8">
        <v>227</v>
      </c>
      <c r="H549" s="8">
        <v>234.131972574</v>
      </c>
      <c r="I549" s="8">
        <v>227</v>
      </c>
      <c r="J549" s="7">
        <f t="shared" si="48"/>
        <v>0</v>
      </c>
      <c r="K549" s="7">
        <f t="shared" si="51"/>
        <v>3.0461335526252672E-2</v>
      </c>
      <c r="L549" s="55">
        <f t="shared" si="50"/>
        <v>0.06</v>
      </c>
      <c r="M549" s="12" t="str">
        <f t="shared" si="49"/>
        <v>Dentro del rango</v>
      </c>
      <c r="N549" s="12" t="str">
        <f t="shared" si="52"/>
        <v>Dentro del rango</v>
      </c>
      <c r="O549" s="71">
        <f t="shared" si="53"/>
        <v>7.1319725740000024</v>
      </c>
      <c r="P549" s="8">
        <v>1</v>
      </c>
      <c r="Q549" s="8">
        <v>1</v>
      </c>
      <c r="R549" s="8">
        <v>1</v>
      </c>
      <c r="S549" s="8">
        <v>1</v>
      </c>
      <c r="T549" s="8">
        <v>0</v>
      </c>
      <c r="U549" s="8">
        <v>1</v>
      </c>
      <c r="V549" s="8">
        <v>1</v>
      </c>
      <c r="W549" s="8">
        <v>1</v>
      </c>
      <c r="X549" s="8">
        <v>0</v>
      </c>
      <c r="Y549" s="8">
        <v>1</v>
      </c>
      <c r="Z549" s="13" t="s">
        <v>1492</v>
      </c>
    </row>
    <row r="550" spans="1:26" ht="90">
      <c r="A550" s="8">
        <v>549</v>
      </c>
      <c r="B550" s="8">
        <v>745</v>
      </c>
      <c r="C550" s="11" t="s">
        <v>1555</v>
      </c>
      <c r="D550" s="8" t="s">
        <v>1457</v>
      </c>
      <c r="E550" s="8" t="s">
        <v>1375</v>
      </c>
      <c r="F550" s="8" t="s">
        <v>1556</v>
      </c>
      <c r="G550" s="8">
        <v>244</v>
      </c>
      <c r="H550" s="8">
        <v>247.239261145</v>
      </c>
      <c r="I550" s="8">
        <v>244</v>
      </c>
      <c r="J550" s="7">
        <f t="shared" si="48"/>
        <v>0</v>
      </c>
      <c r="K550" s="7">
        <f t="shared" si="51"/>
        <v>1.3101726360119845E-2</v>
      </c>
      <c r="L550" s="55">
        <f t="shared" si="50"/>
        <v>0.06</v>
      </c>
      <c r="M550" s="12" t="str">
        <f t="shared" si="49"/>
        <v>Dentro del rango</v>
      </c>
      <c r="N550" s="12" t="str">
        <f t="shared" si="52"/>
        <v>Dentro del rango</v>
      </c>
      <c r="O550" s="71">
        <f t="shared" si="53"/>
        <v>3.2392611450000004</v>
      </c>
      <c r="P550" s="8">
        <v>1</v>
      </c>
      <c r="Q550" s="8">
        <v>1</v>
      </c>
      <c r="R550" s="8">
        <v>1</v>
      </c>
      <c r="S550" s="8">
        <v>1</v>
      </c>
      <c r="T550" s="8">
        <v>0</v>
      </c>
      <c r="U550" s="8">
        <v>1</v>
      </c>
      <c r="V550" s="8">
        <v>0</v>
      </c>
      <c r="W550" s="8">
        <v>1</v>
      </c>
      <c r="X550" s="8">
        <v>0</v>
      </c>
      <c r="Y550" s="8">
        <v>0</v>
      </c>
      <c r="Z550" s="13" t="s">
        <v>1557</v>
      </c>
    </row>
    <row r="551" spans="1:26" ht="105">
      <c r="A551" s="8">
        <v>550</v>
      </c>
      <c r="B551" s="8">
        <v>746</v>
      </c>
      <c r="C551" s="11" t="s">
        <v>1558</v>
      </c>
      <c r="D551" s="8" t="s">
        <v>1457</v>
      </c>
      <c r="E551" s="8" t="s">
        <v>1375</v>
      </c>
      <c r="F551" s="8" t="s">
        <v>1559</v>
      </c>
      <c r="G551" s="8">
        <v>219</v>
      </c>
      <c r="H551" s="8">
        <v>222.42007650599999</v>
      </c>
      <c r="I551" s="8">
        <v>219</v>
      </c>
      <c r="J551" s="7">
        <f t="shared" si="48"/>
        <v>0</v>
      </c>
      <c r="K551" s="7">
        <f t="shared" si="51"/>
        <v>1.5376653761324136E-2</v>
      </c>
      <c r="L551" s="55">
        <f t="shared" si="50"/>
        <v>0.06</v>
      </c>
      <c r="M551" s="12" t="str">
        <f t="shared" si="49"/>
        <v>Dentro del rango</v>
      </c>
      <c r="N551" s="12" t="str">
        <f t="shared" si="52"/>
        <v>Dentro del rango</v>
      </c>
      <c r="O551" s="71">
        <f t="shared" si="53"/>
        <v>3.4200765059999867</v>
      </c>
      <c r="P551" s="8">
        <v>1</v>
      </c>
      <c r="Q551" s="8">
        <v>1</v>
      </c>
      <c r="R551" s="8">
        <v>1</v>
      </c>
      <c r="S551" s="8">
        <v>1</v>
      </c>
      <c r="T551" s="8">
        <v>0</v>
      </c>
      <c r="U551" s="8">
        <v>1</v>
      </c>
      <c r="V551" s="8">
        <v>0</v>
      </c>
      <c r="W551" s="8">
        <v>1</v>
      </c>
      <c r="X551" s="8">
        <v>0</v>
      </c>
      <c r="Y551" s="8">
        <v>0</v>
      </c>
      <c r="Z551" s="13" t="s">
        <v>1560</v>
      </c>
    </row>
    <row r="552" spans="1:26" ht="30">
      <c r="A552" s="8">
        <v>551</v>
      </c>
      <c r="B552" s="8">
        <v>747</v>
      </c>
      <c r="C552" s="11" t="s">
        <v>1561</v>
      </c>
      <c r="D552" s="8" t="s">
        <v>1457</v>
      </c>
      <c r="E552" s="8" t="s">
        <v>1375</v>
      </c>
      <c r="F552" s="8" t="s">
        <v>1562</v>
      </c>
      <c r="G552" s="8">
        <v>166</v>
      </c>
      <c r="H552" s="8">
        <v>163.14372444899999</v>
      </c>
      <c r="I552" s="8">
        <v>166</v>
      </c>
      <c r="J552" s="7">
        <f t="shared" si="48"/>
        <v>0</v>
      </c>
      <c r="K552" s="7">
        <f t="shared" si="51"/>
        <v>1.7507725538611841E-2</v>
      </c>
      <c r="L552" s="55">
        <f t="shared" si="50"/>
        <v>0.06</v>
      </c>
      <c r="M552" s="12" t="str">
        <f t="shared" si="49"/>
        <v>Dentro del rango</v>
      </c>
      <c r="N552" s="12" t="str">
        <f t="shared" si="52"/>
        <v>Dentro del rango</v>
      </c>
      <c r="O552" s="71">
        <f t="shared" si="53"/>
        <v>2.8562755510000102</v>
      </c>
      <c r="P552" s="8">
        <v>1</v>
      </c>
      <c r="Q552" s="8">
        <v>1</v>
      </c>
      <c r="R552" s="8">
        <v>1</v>
      </c>
      <c r="S552" s="8">
        <v>1</v>
      </c>
      <c r="T552" s="8">
        <v>0</v>
      </c>
      <c r="U552" s="8">
        <v>1</v>
      </c>
      <c r="V552" s="8">
        <v>1</v>
      </c>
      <c r="W552" s="8">
        <v>1</v>
      </c>
      <c r="X552" s="8">
        <v>0</v>
      </c>
      <c r="Y552" s="8">
        <v>1</v>
      </c>
      <c r="Z552" s="13" t="s">
        <v>1492</v>
      </c>
    </row>
    <row r="553" spans="1:26" ht="30">
      <c r="A553" s="8">
        <v>552</v>
      </c>
      <c r="B553" s="8">
        <v>748</v>
      </c>
      <c r="C553" s="11" t="s">
        <v>1563</v>
      </c>
      <c r="D553" s="8" t="s">
        <v>1457</v>
      </c>
      <c r="E553" s="8" t="s">
        <v>1375</v>
      </c>
      <c r="F553" s="8" t="s">
        <v>1564</v>
      </c>
      <c r="G553" s="8">
        <v>166</v>
      </c>
      <c r="H553" s="8">
        <v>162.45957434900001</v>
      </c>
      <c r="I553" s="8">
        <v>166</v>
      </c>
      <c r="J553" s="7">
        <f t="shared" si="48"/>
        <v>0</v>
      </c>
      <c r="K553" s="7">
        <f t="shared" si="51"/>
        <v>2.1792656205009839E-2</v>
      </c>
      <c r="L553" s="55">
        <f t="shared" si="50"/>
        <v>0.06</v>
      </c>
      <c r="M553" s="12" t="str">
        <f t="shared" si="49"/>
        <v>Dentro del rango</v>
      </c>
      <c r="N553" s="12" t="str">
        <f t="shared" si="52"/>
        <v>Dentro del rango</v>
      </c>
      <c r="O553" s="71">
        <f t="shared" si="53"/>
        <v>3.5404256509999925</v>
      </c>
      <c r="P553" s="8">
        <v>1</v>
      </c>
      <c r="Q553" s="8">
        <v>1</v>
      </c>
      <c r="R553" s="8">
        <v>1</v>
      </c>
      <c r="S553" s="8">
        <v>1</v>
      </c>
      <c r="T553" s="8">
        <v>0</v>
      </c>
      <c r="U553" s="8">
        <v>1</v>
      </c>
      <c r="V553" s="8">
        <v>1</v>
      </c>
      <c r="W553" s="8">
        <v>1</v>
      </c>
      <c r="X553" s="8">
        <v>0</v>
      </c>
      <c r="Y553" s="8">
        <v>1</v>
      </c>
      <c r="Z553" s="13" t="s">
        <v>1492</v>
      </c>
    </row>
    <row r="554" spans="1:26">
      <c r="A554" s="8">
        <v>553</v>
      </c>
      <c r="B554" s="8">
        <v>749</v>
      </c>
      <c r="C554" s="11" t="s">
        <v>1565</v>
      </c>
      <c r="D554" s="8" t="s">
        <v>1457</v>
      </c>
      <c r="E554" s="8" t="s">
        <v>1375</v>
      </c>
      <c r="F554" s="8" t="s">
        <v>1566</v>
      </c>
      <c r="G554" s="8">
        <v>223</v>
      </c>
      <c r="H554" s="8">
        <v>224.91338249</v>
      </c>
      <c r="I554" s="8">
        <v>223</v>
      </c>
      <c r="J554" s="7">
        <f t="shared" si="48"/>
        <v>0</v>
      </c>
      <c r="K554" s="7">
        <f t="shared" si="51"/>
        <v>8.5071971654913665E-3</v>
      </c>
      <c r="L554" s="55">
        <f t="shared" si="50"/>
        <v>0.06</v>
      </c>
      <c r="M554" s="12" t="str">
        <f t="shared" si="49"/>
        <v>Dentro del rango</v>
      </c>
      <c r="N554" s="12" t="str">
        <f t="shared" si="52"/>
        <v>Dentro del rango</v>
      </c>
      <c r="O554" s="71">
        <f t="shared" si="53"/>
        <v>1.9133824900000036</v>
      </c>
      <c r="P554" s="8">
        <v>1</v>
      </c>
      <c r="Q554" s="8">
        <v>1</v>
      </c>
      <c r="R554" s="8">
        <v>1</v>
      </c>
      <c r="S554" s="8">
        <v>1</v>
      </c>
      <c r="T554" s="8">
        <v>1</v>
      </c>
      <c r="U554" s="8">
        <v>1</v>
      </c>
      <c r="V554" s="8">
        <v>1</v>
      </c>
      <c r="W554" s="8">
        <v>1</v>
      </c>
      <c r="X554" s="8">
        <v>0</v>
      </c>
      <c r="Y554" s="8">
        <v>1</v>
      </c>
      <c r="Z554" s="13" t="s">
        <v>1497</v>
      </c>
    </row>
    <row r="555" spans="1:26">
      <c r="A555" s="8">
        <v>554</v>
      </c>
      <c r="B555" s="8">
        <v>750</v>
      </c>
      <c r="C555" s="11" t="s">
        <v>1567</v>
      </c>
      <c r="D555" s="8" t="s">
        <v>1457</v>
      </c>
      <c r="E555" s="8" t="s">
        <v>1375</v>
      </c>
      <c r="F555" s="8" t="s">
        <v>1568</v>
      </c>
      <c r="G555" s="8">
        <v>223</v>
      </c>
      <c r="H555" s="8">
        <v>224.99476560100001</v>
      </c>
      <c r="I555" s="8">
        <v>223</v>
      </c>
      <c r="J555" s="7">
        <f t="shared" si="48"/>
        <v>0</v>
      </c>
      <c r="K555" s="7">
        <f t="shared" si="51"/>
        <v>8.8658311479898073E-3</v>
      </c>
      <c r="L555" s="55">
        <f t="shared" si="50"/>
        <v>0.06</v>
      </c>
      <c r="M555" s="12" t="str">
        <f t="shared" si="49"/>
        <v>Dentro del rango</v>
      </c>
      <c r="N555" s="12" t="str">
        <f t="shared" si="52"/>
        <v>Dentro del rango</v>
      </c>
      <c r="O555" s="71">
        <f t="shared" si="53"/>
        <v>1.9947656010000117</v>
      </c>
      <c r="P555" s="8">
        <v>1</v>
      </c>
      <c r="Q555" s="8">
        <v>1</v>
      </c>
      <c r="R555" s="8">
        <v>1</v>
      </c>
      <c r="S555" s="8">
        <v>1</v>
      </c>
      <c r="T555" s="8">
        <v>1</v>
      </c>
      <c r="U555" s="8">
        <v>1</v>
      </c>
      <c r="V555" s="8">
        <v>1</v>
      </c>
      <c r="W555" s="8">
        <v>1</v>
      </c>
      <c r="X555" s="8">
        <v>0</v>
      </c>
      <c r="Y555" s="8">
        <v>1</v>
      </c>
      <c r="Z555" s="13" t="s">
        <v>1497</v>
      </c>
    </row>
    <row r="556" spans="1:26">
      <c r="A556" s="8">
        <v>555</v>
      </c>
      <c r="B556" s="8">
        <v>751</v>
      </c>
      <c r="C556" s="11" t="s">
        <v>1569</v>
      </c>
      <c r="D556" s="8" t="s">
        <v>1457</v>
      </c>
      <c r="E556" s="8" t="s">
        <v>1375</v>
      </c>
      <c r="F556" s="8" t="s">
        <v>1570</v>
      </c>
      <c r="G556" s="8">
        <v>157</v>
      </c>
      <c r="H556" s="8">
        <v>157.21652195499999</v>
      </c>
      <c r="I556" s="8">
        <v>157</v>
      </c>
      <c r="J556" s="7">
        <f t="shared" si="48"/>
        <v>0</v>
      </c>
      <c r="K556" s="7">
        <f t="shared" si="51"/>
        <v>1.3772213779284937E-3</v>
      </c>
      <c r="L556" s="55">
        <f t="shared" si="50"/>
        <v>0.06</v>
      </c>
      <c r="M556" s="12" t="str">
        <f t="shared" si="49"/>
        <v>Dentro del rango</v>
      </c>
      <c r="N556" s="12" t="str">
        <f t="shared" si="52"/>
        <v>Dentro del rango</v>
      </c>
      <c r="O556" s="71">
        <f t="shared" si="53"/>
        <v>0.21652195499999038</v>
      </c>
      <c r="P556" s="8">
        <v>1</v>
      </c>
      <c r="Q556" s="8">
        <v>1</v>
      </c>
      <c r="R556" s="8">
        <v>1</v>
      </c>
      <c r="S556" s="8">
        <v>1</v>
      </c>
      <c r="T556" s="8">
        <v>1</v>
      </c>
      <c r="U556" s="8">
        <v>1</v>
      </c>
      <c r="V556" s="8">
        <v>1</v>
      </c>
      <c r="W556" s="8">
        <v>1</v>
      </c>
      <c r="X556" s="8">
        <v>0</v>
      </c>
      <c r="Y556" s="8">
        <v>1</v>
      </c>
      <c r="Z556" s="13" t="s">
        <v>1497</v>
      </c>
    </row>
    <row r="557" spans="1:26" ht="60">
      <c r="A557" s="8">
        <v>556</v>
      </c>
      <c r="B557" s="8">
        <v>752</v>
      </c>
      <c r="C557" s="11" t="s">
        <v>1571</v>
      </c>
      <c r="D557" s="8" t="s">
        <v>1457</v>
      </c>
      <c r="E557" s="8" t="s">
        <v>1375</v>
      </c>
      <c r="F557" s="8" t="s">
        <v>1572</v>
      </c>
      <c r="G557" s="8">
        <v>156</v>
      </c>
      <c r="H557" s="8">
        <v>157.22767610599999</v>
      </c>
      <c r="I557" s="8">
        <v>156</v>
      </c>
      <c r="J557" s="7">
        <f t="shared" si="48"/>
        <v>0</v>
      </c>
      <c r="K557" s="7">
        <f t="shared" si="51"/>
        <v>7.8082697423595667E-3</v>
      </c>
      <c r="L557" s="55">
        <f t="shared" si="50"/>
        <v>0.06</v>
      </c>
      <c r="M557" s="12" t="str">
        <f t="shared" si="49"/>
        <v>Dentro del rango</v>
      </c>
      <c r="N557" s="12" t="str">
        <f t="shared" si="52"/>
        <v>Dentro del rango</v>
      </c>
      <c r="O557" s="71">
        <f t="shared" si="53"/>
        <v>1.2276761059999899</v>
      </c>
      <c r="P557" s="8">
        <v>1</v>
      </c>
      <c r="Q557" s="8">
        <v>1</v>
      </c>
      <c r="R557" s="8">
        <v>1</v>
      </c>
      <c r="S557" s="8">
        <v>1</v>
      </c>
      <c r="T557" s="8">
        <v>1</v>
      </c>
      <c r="U557" s="8">
        <v>1</v>
      </c>
      <c r="V557" s="8">
        <v>0</v>
      </c>
      <c r="W557" s="8">
        <v>1</v>
      </c>
      <c r="X557" s="8">
        <v>0</v>
      </c>
      <c r="Y557" s="8">
        <v>0</v>
      </c>
      <c r="Z557" s="13" t="s">
        <v>1573</v>
      </c>
    </row>
    <row r="558" spans="1:26" ht="45">
      <c r="A558" s="8">
        <v>557</v>
      </c>
      <c r="B558" s="8">
        <v>753</v>
      </c>
      <c r="C558" s="11" t="s">
        <v>1574</v>
      </c>
      <c r="D558" s="8" t="s">
        <v>1457</v>
      </c>
      <c r="E558" s="8" t="s">
        <v>1375</v>
      </c>
      <c r="F558" s="8" t="s">
        <v>1575</v>
      </c>
      <c r="G558" s="8">
        <v>213</v>
      </c>
      <c r="H558" s="8">
        <v>214.978128011</v>
      </c>
      <c r="I558" s="8">
        <v>213</v>
      </c>
      <c r="J558" s="7">
        <f t="shared" si="48"/>
        <v>0</v>
      </c>
      <c r="K558" s="7">
        <f t="shared" si="51"/>
        <v>9.2015314734658904E-3</v>
      </c>
      <c r="L558" s="55">
        <f t="shared" si="50"/>
        <v>0.06</v>
      </c>
      <c r="M558" s="12" t="str">
        <f t="shared" si="49"/>
        <v>Dentro del rango</v>
      </c>
      <c r="N558" s="12" t="str">
        <f t="shared" si="52"/>
        <v>Dentro del rango</v>
      </c>
      <c r="O558" s="71">
        <f t="shared" si="53"/>
        <v>1.9781280109999955</v>
      </c>
      <c r="P558" s="8">
        <v>1</v>
      </c>
      <c r="Q558" s="8">
        <v>1</v>
      </c>
      <c r="R558" s="8">
        <v>1</v>
      </c>
      <c r="S558" s="8">
        <v>1</v>
      </c>
      <c r="T558" s="8">
        <v>1</v>
      </c>
      <c r="U558" s="8">
        <v>1</v>
      </c>
      <c r="V558" s="8">
        <v>1</v>
      </c>
      <c r="W558" s="8">
        <v>1</v>
      </c>
      <c r="X558" s="8">
        <v>0</v>
      </c>
      <c r="Y558" s="8">
        <v>1</v>
      </c>
      <c r="Z558" s="13" t="s">
        <v>1576</v>
      </c>
    </row>
    <row r="559" spans="1:26">
      <c r="A559" s="8">
        <v>558</v>
      </c>
      <c r="B559" s="8">
        <v>754</v>
      </c>
      <c r="C559" s="11" t="s">
        <v>1577</v>
      </c>
      <c r="D559" s="8" t="s">
        <v>1457</v>
      </c>
      <c r="E559" s="8" t="s">
        <v>1375</v>
      </c>
      <c r="F559" s="8" t="s">
        <v>1578</v>
      </c>
      <c r="G559" s="8">
        <v>214</v>
      </c>
      <c r="H559" s="8">
        <v>211.79220120100001</v>
      </c>
      <c r="I559" s="8">
        <v>214</v>
      </c>
      <c r="J559" s="7">
        <f t="shared" si="48"/>
        <v>0</v>
      </c>
      <c r="K559" s="7">
        <f t="shared" si="51"/>
        <v>1.0424363061908457E-2</v>
      </c>
      <c r="L559" s="55">
        <f t="shared" si="50"/>
        <v>0.06</v>
      </c>
      <c r="M559" s="12" t="str">
        <f t="shared" si="49"/>
        <v>Dentro del rango</v>
      </c>
      <c r="N559" s="12" t="str">
        <f t="shared" si="52"/>
        <v>Dentro del rango</v>
      </c>
      <c r="O559" s="71">
        <f t="shared" si="53"/>
        <v>2.2077987989999883</v>
      </c>
      <c r="P559" s="8">
        <v>1</v>
      </c>
      <c r="Q559" s="8">
        <v>1</v>
      </c>
      <c r="R559" s="8">
        <v>1</v>
      </c>
      <c r="S559" s="8">
        <v>1</v>
      </c>
      <c r="T559" s="8">
        <v>1</v>
      </c>
      <c r="U559" s="8">
        <v>1</v>
      </c>
      <c r="V559" s="8">
        <v>1</v>
      </c>
      <c r="W559" s="8">
        <v>1</v>
      </c>
      <c r="X559" s="8">
        <v>0</v>
      </c>
      <c r="Y559" s="8">
        <v>1</v>
      </c>
      <c r="Z559" s="13" t="s">
        <v>1497</v>
      </c>
    </row>
    <row r="560" spans="1:26">
      <c r="A560" s="8">
        <v>559</v>
      </c>
      <c r="B560" s="8">
        <v>755</v>
      </c>
      <c r="C560" s="11" t="s">
        <v>1579</v>
      </c>
      <c r="D560" s="8" t="s">
        <v>1457</v>
      </c>
      <c r="E560" s="8" t="s">
        <v>1375</v>
      </c>
      <c r="F560" s="8" t="s">
        <v>1580</v>
      </c>
      <c r="G560" s="8">
        <v>214</v>
      </c>
      <c r="H560" s="8">
        <v>212.797087414</v>
      </c>
      <c r="I560" s="8">
        <v>214</v>
      </c>
      <c r="J560" s="7">
        <f t="shared" si="48"/>
        <v>0</v>
      </c>
      <c r="K560" s="7">
        <f t="shared" si="51"/>
        <v>5.6528620791679897E-3</v>
      </c>
      <c r="L560" s="55">
        <f t="shared" si="50"/>
        <v>0.06</v>
      </c>
      <c r="M560" s="12" t="str">
        <f t="shared" si="49"/>
        <v>Dentro del rango</v>
      </c>
      <c r="N560" s="12" t="str">
        <f t="shared" si="52"/>
        <v>Dentro del rango</v>
      </c>
      <c r="O560" s="71">
        <f t="shared" si="53"/>
        <v>1.2029125859999965</v>
      </c>
      <c r="P560" s="8">
        <v>1</v>
      </c>
      <c r="Q560" s="8">
        <v>1</v>
      </c>
      <c r="R560" s="8">
        <v>1</v>
      </c>
      <c r="S560" s="8">
        <v>1</v>
      </c>
      <c r="T560" s="8">
        <v>1</v>
      </c>
      <c r="U560" s="8">
        <v>1</v>
      </c>
      <c r="V560" s="8">
        <v>1</v>
      </c>
      <c r="W560" s="8">
        <v>1</v>
      </c>
      <c r="X560" s="8">
        <v>0</v>
      </c>
      <c r="Y560" s="8">
        <v>1</v>
      </c>
      <c r="Z560" s="13" t="s">
        <v>1497</v>
      </c>
    </row>
    <row r="561" spans="1:26" ht="75">
      <c r="A561" s="8">
        <v>560</v>
      </c>
      <c r="B561" s="8">
        <v>756</v>
      </c>
      <c r="C561" s="11" t="s">
        <v>1581</v>
      </c>
      <c r="D561" s="8" t="s">
        <v>1457</v>
      </c>
      <c r="E561" s="8" t="s">
        <v>1375</v>
      </c>
      <c r="F561" s="8" t="s">
        <v>1582</v>
      </c>
      <c r="G561" s="8">
        <v>181</v>
      </c>
      <c r="H561" s="8">
        <v>182.96408226200001</v>
      </c>
      <c r="I561" s="8">
        <v>181</v>
      </c>
      <c r="J561" s="7">
        <f t="shared" si="48"/>
        <v>0</v>
      </c>
      <c r="K561" s="7">
        <f t="shared" si="51"/>
        <v>1.0734796894111099E-2</v>
      </c>
      <c r="L561" s="55">
        <f t="shared" si="50"/>
        <v>0.06</v>
      </c>
      <c r="M561" s="12" t="str">
        <f t="shared" si="49"/>
        <v>Dentro del rango</v>
      </c>
      <c r="N561" s="12" t="str">
        <f t="shared" si="52"/>
        <v>Dentro del rango</v>
      </c>
      <c r="O561" s="71">
        <f t="shared" si="53"/>
        <v>1.9640822620000051</v>
      </c>
      <c r="P561" s="8">
        <v>1</v>
      </c>
      <c r="Q561" s="8">
        <v>1</v>
      </c>
      <c r="R561" s="8">
        <v>1</v>
      </c>
      <c r="S561" s="8">
        <v>1</v>
      </c>
      <c r="T561" s="8">
        <v>1</v>
      </c>
      <c r="U561" s="8">
        <v>1</v>
      </c>
      <c r="V561" s="8">
        <v>0</v>
      </c>
      <c r="W561" s="8">
        <v>1</v>
      </c>
      <c r="X561" s="8">
        <v>0</v>
      </c>
      <c r="Y561" s="8">
        <v>0</v>
      </c>
      <c r="Z561" s="13" t="s">
        <v>1583</v>
      </c>
    </row>
    <row r="562" spans="1:26">
      <c r="A562" s="8">
        <v>561</v>
      </c>
      <c r="B562" s="8">
        <v>757</v>
      </c>
      <c r="C562" s="11" t="s">
        <v>1584</v>
      </c>
      <c r="D562" s="8" t="s">
        <v>1457</v>
      </c>
      <c r="E562" s="8" t="s">
        <v>1375</v>
      </c>
      <c r="F562" s="8" t="s">
        <v>1585</v>
      </c>
      <c r="G562" s="8">
        <v>203</v>
      </c>
      <c r="H562" s="8">
        <v>208.56055793499999</v>
      </c>
      <c r="I562" s="8">
        <v>203</v>
      </c>
      <c r="J562" s="7">
        <f t="shared" ref="J562:J625" si="54">(((ABS(I562-G562))/G562))</f>
        <v>0</v>
      </c>
      <c r="K562" s="7">
        <f t="shared" si="51"/>
        <v>2.6661598866325412E-2</v>
      </c>
      <c r="L562" s="55">
        <f t="shared" si="50"/>
        <v>0.06</v>
      </c>
      <c r="M562" s="12" t="str">
        <f t="shared" ref="M562:M625" si="55">IF(ABS(J562)&lt;=L562,"Dentro del rango","Supera el rango")</f>
        <v>Dentro del rango</v>
      </c>
      <c r="N562" s="12" t="str">
        <f t="shared" si="52"/>
        <v>Dentro del rango</v>
      </c>
      <c r="O562" s="71">
        <f t="shared" si="53"/>
        <v>5.5605579349999914</v>
      </c>
      <c r="P562" s="8">
        <v>1</v>
      </c>
      <c r="Q562" s="8">
        <v>1</v>
      </c>
      <c r="R562" s="8">
        <v>1</v>
      </c>
      <c r="S562" s="8">
        <v>1</v>
      </c>
      <c r="T562" s="8">
        <v>1</v>
      </c>
      <c r="U562" s="8">
        <v>1</v>
      </c>
      <c r="V562" s="8">
        <v>1</v>
      </c>
      <c r="W562" s="8">
        <v>1</v>
      </c>
      <c r="X562" s="8">
        <v>0</v>
      </c>
      <c r="Y562" s="8">
        <v>1</v>
      </c>
      <c r="Z562" s="13" t="s">
        <v>1497</v>
      </c>
    </row>
    <row r="563" spans="1:26">
      <c r="A563" s="8">
        <v>562</v>
      </c>
      <c r="B563" s="8">
        <v>758</v>
      </c>
      <c r="C563" s="11" t="s">
        <v>1586</v>
      </c>
      <c r="D563" s="8" t="s">
        <v>1457</v>
      </c>
      <c r="E563" s="8" t="s">
        <v>1375</v>
      </c>
      <c r="F563" s="8" t="s">
        <v>1587</v>
      </c>
      <c r="G563" s="8">
        <v>210</v>
      </c>
      <c r="H563" s="8">
        <v>215.09571041999999</v>
      </c>
      <c r="I563" s="8">
        <v>210</v>
      </c>
      <c r="J563" s="7">
        <f t="shared" si="54"/>
        <v>0</v>
      </c>
      <c r="K563" s="7">
        <f t="shared" si="51"/>
        <v>2.3690432552327556E-2</v>
      </c>
      <c r="L563" s="55">
        <f t="shared" si="50"/>
        <v>0.06</v>
      </c>
      <c r="M563" s="12" t="str">
        <f t="shared" si="55"/>
        <v>Dentro del rango</v>
      </c>
      <c r="N563" s="12" t="str">
        <f t="shared" si="52"/>
        <v>Dentro del rango</v>
      </c>
      <c r="O563" s="71">
        <f t="shared" si="53"/>
        <v>5.095710419999989</v>
      </c>
      <c r="P563" s="8">
        <v>1</v>
      </c>
      <c r="Q563" s="8">
        <v>1</v>
      </c>
      <c r="R563" s="8">
        <v>1</v>
      </c>
      <c r="S563" s="8">
        <v>1</v>
      </c>
      <c r="T563" s="8">
        <v>1</v>
      </c>
      <c r="U563" s="8">
        <v>1</v>
      </c>
      <c r="V563" s="8">
        <v>1</v>
      </c>
      <c r="W563" s="8">
        <v>1</v>
      </c>
      <c r="X563" s="8">
        <v>0</v>
      </c>
      <c r="Y563" s="8">
        <v>1</v>
      </c>
      <c r="Z563" s="13" t="s">
        <v>1497</v>
      </c>
    </row>
    <row r="564" spans="1:26" ht="45">
      <c r="A564" s="8">
        <v>563</v>
      </c>
      <c r="B564" s="8">
        <v>759</v>
      </c>
      <c r="C564" s="11" t="s">
        <v>1588</v>
      </c>
      <c r="D564" s="8" t="s">
        <v>1457</v>
      </c>
      <c r="E564" s="8" t="s">
        <v>1375</v>
      </c>
      <c r="F564" s="8" t="s">
        <v>1589</v>
      </c>
      <c r="G564" s="8">
        <v>218</v>
      </c>
      <c r="H564" s="8">
        <v>226.45426857999999</v>
      </c>
      <c r="I564" s="8">
        <v>218</v>
      </c>
      <c r="J564" s="7">
        <f t="shared" si="54"/>
        <v>0</v>
      </c>
      <c r="K564" s="7">
        <f t="shared" si="51"/>
        <v>3.733322684978814E-2</v>
      </c>
      <c r="L564" s="55">
        <f t="shared" si="50"/>
        <v>0.06</v>
      </c>
      <c r="M564" s="12" t="str">
        <f t="shared" si="55"/>
        <v>Dentro del rango</v>
      </c>
      <c r="N564" s="12" t="str">
        <f t="shared" si="52"/>
        <v>Dentro del rango</v>
      </c>
      <c r="O564" s="71">
        <f t="shared" si="53"/>
        <v>8.4542685799999902</v>
      </c>
      <c r="P564" s="8">
        <v>1</v>
      </c>
      <c r="Q564" s="8">
        <v>1</v>
      </c>
      <c r="R564" s="8">
        <v>1</v>
      </c>
      <c r="S564" s="8">
        <v>1</v>
      </c>
      <c r="T564" s="8">
        <v>1</v>
      </c>
      <c r="U564" s="8">
        <v>1</v>
      </c>
      <c r="V564" s="8">
        <v>1</v>
      </c>
      <c r="W564" s="8">
        <v>1</v>
      </c>
      <c r="X564" s="8">
        <v>0</v>
      </c>
      <c r="Y564" s="8">
        <v>1</v>
      </c>
      <c r="Z564" s="67" t="s">
        <v>1590</v>
      </c>
    </row>
    <row r="565" spans="1:26" ht="45">
      <c r="A565" s="8">
        <v>564</v>
      </c>
      <c r="B565" s="8">
        <v>760</v>
      </c>
      <c r="C565" s="11" t="s">
        <v>1591</v>
      </c>
      <c r="D565" s="8" t="s">
        <v>1457</v>
      </c>
      <c r="E565" s="8" t="s">
        <v>1375</v>
      </c>
      <c r="F565" s="8" t="s">
        <v>1592</v>
      </c>
      <c r="G565" s="8">
        <v>184</v>
      </c>
      <c r="H565" s="8">
        <v>188.87116431999999</v>
      </c>
      <c r="I565" s="8">
        <v>184</v>
      </c>
      <c r="J565" s="7">
        <f t="shared" si="54"/>
        <v>0</v>
      </c>
      <c r="K565" s="7">
        <f t="shared" si="51"/>
        <v>2.5790937105395779E-2</v>
      </c>
      <c r="L565" s="55">
        <f t="shared" si="50"/>
        <v>0.06</v>
      </c>
      <c r="M565" s="12" t="str">
        <f t="shared" si="55"/>
        <v>Dentro del rango</v>
      </c>
      <c r="N565" s="12" t="str">
        <f t="shared" si="52"/>
        <v>Dentro del rango</v>
      </c>
      <c r="O565" s="71">
        <f t="shared" si="53"/>
        <v>4.8711643199999912</v>
      </c>
      <c r="P565" s="8">
        <v>1</v>
      </c>
      <c r="Q565" s="8">
        <v>1</v>
      </c>
      <c r="R565" s="8">
        <v>1</v>
      </c>
      <c r="S565" s="8">
        <v>1</v>
      </c>
      <c r="T565" s="8">
        <v>1</v>
      </c>
      <c r="U565" s="8">
        <v>1</v>
      </c>
      <c r="V565" s="8">
        <v>1</v>
      </c>
      <c r="W565" s="8">
        <v>1</v>
      </c>
      <c r="X565" s="8">
        <v>0</v>
      </c>
      <c r="Y565" s="8">
        <v>1</v>
      </c>
      <c r="Z565" s="13" t="s">
        <v>1593</v>
      </c>
    </row>
    <row r="566" spans="1:26">
      <c r="A566" s="8">
        <v>565</v>
      </c>
      <c r="B566" s="8">
        <v>761</v>
      </c>
      <c r="C566" s="11" t="s">
        <v>1594</v>
      </c>
      <c r="D566" s="8" t="s">
        <v>1457</v>
      </c>
      <c r="E566" s="8" t="s">
        <v>1375</v>
      </c>
      <c r="F566" s="8" t="s">
        <v>1595</v>
      </c>
      <c r="G566" s="8">
        <v>184</v>
      </c>
      <c r="H566" s="8">
        <v>186.52091950100001</v>
      </c>
      <c r="I566" s="8">
        <v>184</v>
      </c>
      <c r="J566" s="7">
        <f t="shared" si="54"/>
        <v>0</v>
      </c>
      <c r="K566" s="7">
        <f t="shared" si="51"/>
        <v>1.3515478626977781E-2</v>
      </c>
      <c r="L566" s="55">
        <f t="shared" si="50"/>
        <v>0.06</v>
      </c>
      <c r="M566" s="12" t="str">
        <f t="shared" si="55"/>
        <v>Dentro del rango</v>
      </c>
      <c r="N566" s="12" t="str">
        <f t="shared" si="52"/>
        <v>Dentro del rango</v>
      </c>
      <c r="O566" s="71">
        <f t="shared" si="53"/>
        <v>2.5209195010000087</v>
      </c>
      <c r="P566" s="8">
        <v>1</v>
      </c>
      <c r="Q566" s="8">
        <v>1</v>
      </c>
      <c r="R566" s="8">
        <v>1</v>
      </c>
      <c r="S566" s="8">
        <v>1</v>
      </c>
      <c r="T566" s="8">
        <v>1</v>
      </c>
      <c r="U566" s="8">
        <v>1</v>
      </c>
      <c r="V566" s="8">
        <v>1</v>
      </c>
      <c r="W566" s="8">
        <v>1</v>
      </c>
      <c r="X566" s="8">
        <v>0</v>
      </c>
      <c r="Y566" s="8">
        <v>1</v>
      </c>
      <c r="Z566" s="13" t="s">
        <v>1497</v>
      </c>
    </row>
    <row r="567" spans="1:26">
      <c r="A567" s="8">
        <v>566</v>
      </c>
      <c r="B567" s="8">
        <v>762</v>
      </c>
      <c r="C567" s="11" t="s">
        <v>1596</v>
      </c>
      <c r="D567" s="8" t="s">
        <v>1457</v>
      </c>
      <c r="E567" s="8" t="s">
        <v>1375</v>
      </c>
      <c r="F567" s="8" t="s">
        <v>1597</v>
      </c>
      <c r="G567" s="8">
        <v>204</v>
      </c>
      <c r="H567" s="8">
        <v>204.64980682300001</v>
      </c>
      <c r="I567" s="8">
        <v>204</v>
      </c>
      <c r="J567" s="7">
        <f t="shared" si="54"/>
        <v>0</v>
      </c>
      <c r="K567" s="7">
        <f t="shared" si="51"/>
        <v>3.1752134687428198E-3</v>
      </c>
      <c r="L567" s="55">
        <f t="shared" si="50"/>
        <v>0.06</v>
      </c>
      <c r="M567" s="12" t="str">
        <f t="shared" si="55"/>
        <v>Dentro del rango</v>
      </c>
      <c r="N567" s="12" t="str">
        <f t="shared" si="52"/>
        <v>Dentro del rango</v>
      </c>
      <c r="O567" s="71">
        <f t="shared" si="53"/>
        <v>0.64980682300000581</v>
      </c>
      <c r="P567" s="8">
        <v>1</v>
      </c>
      <c r="Q567" s="8">
        <v>1</v>
      </c>
      <c r="R567" s="8">
        <v>1</v>
      </c>
      <c r="S567" s="8">
        <v>1</v>
      </c>
      <c r="T567" s="8">
        <v>1</v>
      </c>
      <c r="U567" s="8">
        <v>1</v>
      </c>
      <c r="V567" s="8">
        <v>1</v>
      </c>
      <c r="W567" s="8">
        <v>1</v>
      </c>
      <c r="X567" s="8">
        <v>0</v>
      </c>
      <c r="Y567" s="8">
        <v>1</v>
      </c>
      <c r="Z567" s="13" t="s">
        <v>1497</v>
      </c>
    </row>
    <row r="568" spans="1:26">
      <c r="A568" s="8">
        <v>567</v>
      </c>
      <c r="B568" s="8">
        <v>763</v>
      </c>
      <c r="C568" s="11" t="s">
        <v>1598</v>
      </c>
      <c r="D568" s="8" t="s">
        <v>1457</v>
      </c>
      <c r="E568" s="8" t="s">
        <v>1375</v>
      </c>
      <c r="F568" s="8" t="s">
        <v>1599</v>
      </c>
      <c r="G568" s="8">
        <v>203</v>
      </c>
      <c r="H568" s="8">
        <v>198.05211851199999</v>
      </c>
      <c r="I568" s="8">
        <v>203</v>
      </c>
      <c r="J568" s="7">
        <f t="shared" si="54"/>
        <v>0</v>
      </c>
      <c r="K568" s="7">
        <f t="shared" si="51"/>
        <v>2.4982724371616426E-2</v>
      </c>
      <c r="L568" s="55">
        <f t="shared" si="50"/>
        <v>0.06</v>
      </c>
      <c r="M568" s="12" t="str">
        <f t="shared" si="55"/>
        <v>Dentro del rango</v>
      </c>
      <c r="N568" s="12" t="str">
        <f t="shared" si="52"/>
        <v>Dentro del rango</v>
      </c>
      <c r="O568" s="71">
        <f t="shared" si="53"/>
        <v>4.9478814880000073</v>
      </c>
      <c r="P568" s="8">
        <v>1</v>
      </c>
      <c r="Q568" s="8">
        <v>1</v>
      </c>
      <c r="R568" s="8">
        <v>1</v>
      </c>
      <c r="S568" s="8">
        <v>1</v>
      </c>
      <c r="T568" s="8">
        <v>1</v>
      </c>
      <c r="U568" s="8">
        <v>1</v>
      </c>
      <c r="V568" s="8">
        <v>1</v>
      </c>
      <c r="W568" s="8">
        <v>1</v>
      </c>
      <c r="X568" s="8">
        <v>0</v>
      </c>
      <c r="Y568" s="8">
        <v>1</v>
      </c>
      <c r="Z568" s="13" t="s">
        <v>1497</v>
      </c>
    </row>
    <row r="569" spans="1:26">
      <c r="A569" s="8">
        <v>568</v>
      </c>
      <c r="B569" s="8">
        <v>764</v>
      </c>
      <c r="C569" s="11" t="s">
        <v>1600</v>
      </c>
      <c r="D569" s="8" t="s">
        <v>1457</v>
      </c>
      <c r="E569" s="8" t="s">
        <v>1375</v>
      </c>
      <c r="F569" s="8" t="s">
        <v>1601</v>
      </c>
      <c r="G569" s="8">
        <v>202</v>
      </c>
      <c r="H569" s="8">
        <v>202.57198930600001</v>
      </c>
      <c r="I569" s="8">
        <v>202</v>
      </c>
      <c r="J569" s="7">
        <f t="shared" si="54"/>
        <v>0</v>
      </c>
      <c r="K569" s="7">
        <f t="shared" si="51"/>
        <v>2.8236347382459368E-3</v>
      </c>
      <c r="L569" s="55">
        <f t="shared" si="50"/>
        <v>0.06</v>
      </c>
      <c r="M569" s="12" t="str">
        <f t="shared" si="55"/>
        <v>Dentro del rango</v>
      </c>
      <c r="N569" s="12" t="str">
        <f t="shared" si="52"/>
        <v>Dentro del rango</v>
      </c>
      <c r="O569" s="71">
        <f t="shared" si="53"/>
        <v>0.57198930600000608</v>
      </c>
      <c r="P569" s="8">
        <v>1</v>
      </c>
      <c r="Q569" s="8">
        <v>1</v>
      </c>
      <c r="R569" s="8">
        <v>1</v>
      </c>
      <c r="S569" s="8">
        <v>1</v>
      </c>
      <c r="T569" s="8">
        <v>1</v>
      </c>
      <c r="U569" s="8">
        <v>1</v>
      </c>
      <c r="V569" s="8">
        <v>1</v>
      </c>
      <c r="W569" s="8">
        <v>1</v>
      </c>
      <c r="X569" s="8">
        <v>0</v>
      </c>
      <c r="Y569" s="8">
        <v>1</v>
      </c>
      <c r="Z569" s="13" t="s">
        <v>1497</v>
      </c>
    </row>
    <row r="570" spans="1:26" ht="180">
      <c r="A570" s="8">
        <v>569</v>
      </c>
      <c r="B570" s="8">
        <v>765</v>
      </c>
      <c r="C570" s="11" t="s">
        <v>1602</v>
      </c>
      <c r="D570" s="8" t="s">
        <v>1457</v>
      </c>
      <c r="E570" s="14" t="s">
        <v>1603</v>
      </c>
      <c r="F570" s="51" t="s">
        <v>1604</v>
      </c>
      <c r="G570" s="52">
        <v>192</v>
      </c>
      <c r="H570" s="53">
        <v>192.7312967</v>
      </c>
      <c r="I570" s="54">
        <v>0</v>
      </c>
      <c r="J570" s="7">
        <f t="shared" si="54"/>
        <v>1</v>
      </c>
      <c r="K570" s="7">
        <f t="shared" si="51"/>
        <v>1</v>
      </c>
      <c r="L570" s="55">
        <f t="shared" si="50"/>
        <v>7.0000000000000007E-2</v>
      </c>
      <c r="M570" s="12" t="str">
        <f t="shared" si="55"/>
        <v>Supera el rango</v>
      </c>
      <c r="N570" s="12" t="str">
        <f t="shared" si="52"/>
        <v>Supera el rango</v>
      </c>
      <c r="O570" s="71">
        <f t="shared" si="53"/>
        <v>192.7312967</v>
      </c>
      <c r="P570" s="17">
        <v>1</v>
      </c>
      <c r="Q570" s="18">
        <v>0</v>
      </c>
      <c r="R570" s="18">
        <v>0</v>
      </c>
      <c r="S570" s="18">
        <v>1</v>
      </c>
      <c r="T570" s="18">
        <v>1</v>
      </c>
      <c r="U570" s="18">
        <v>1</v>
      </c>
      <c r="V570" s="18">
        <v>1</v>
      </c>
      <c r="W570" s="18">
        <v>1</v>
      </c>
      <c r="X570" s="18">
        <v>0</v>
      </c>
      <c r="Y570" s="18">
        <v>1</v>
      </c>
      <c r="Z570" s="74" t="s">
        <v>1605</v>
      </c>
    </row>
    <row r="571" spans="1:26">
      <c r="A571" s="8">
        <v>570</v>
      </c>
      <c r="B571" s="8">
        <v>766</v>
      </c>
      <c r="C571" s="11" t="s">
        <v>1606</v>
      </c>
      <c r="D571" s="8" t="s">
        <v>1457</v>
      </c>
      <c r="E571" s="8" t="s">
        <v>1375</v>
      </c>
      <c r="F571" s="8" t="s">
        <v>1607</v>
      </c>
      <c r="G571" s="8">
        <v>158</v>
      </c>
      <c r="H571" s="8">
        <v>154.55673568899999</v>
      </c>
      <c r="I571" s="8">
        <v>158</v>
      </c>
      <c r="J571" s="7">
        <f t="shared" si="54"/>
        <v>0</v>
      </c>
      <c r="K571" s="7">
        <f t="shared" si="51"/>
        <v>2.2278319321705684E-2</v>
      </c>
      <c r="L571" s="55">
        <f t="shared" si="50"/>
        <v>0.06</v>
      </c>
      <c r="M571" s="12" t="str">
        <f t="shared" si="55"/>
        <v>Dentro del rango</v>
      </c>
      <c r="N571" s="12" t="str">
        <f t="shared" si="52"/>
        <v>Dentro del rango</v>
      </c>
      <c r="O571" s="71">
        <f t="shared" si="53"/>
        <v>3.4432643110000072</v>
      </c>
      <c r="P571" s="8">
        <v>1</v>
      </c>
      <c r="Q571" s="8">
        <v>1</v>
      </c>
      <c r="R571" s="8">
        <v>1</v>
      </c>
      <c r="S571" s="8">
        <v>1</v>
      </c>
      <c r="T571" s="8">
        <v>1</v>
      </c>
      <c r="U571" s="8">
        <v>1</v>
      </c>
      <c r="V571" s="8">
        <v>1</v>
      </c>
      <c r="W571" s="8">
        <v>1</v>
      </c>
      <c r="X571" s="8">
        <v>0</v>
      </c>
      <c r="Y571" s="8">
        <v>1</v>
      </c>
      <c r="Z571" s="13" t="s">
        <v>1497</v>
      </c>
    </row>
    <row r="572" spans="1:26" ht="45">
      <c r="A572" s="8">
        <v>571</v>
      </c>
      <c r="B572" s="8">
        <v>767</v>
      </c>
      <c r="C572" s="11" t="s">
        <v>1608</v>
      </c>
      <c r="D572" s="8" t="s">
        <v>1457</v>
      </c>
      <c r="E572" s="8" t="s">
        <v>1375</v>
      </c>
      <c r="F572" s="8" t="s">
        <v>1609</v>
      </c>
      <c r="G572" s="21">
        <v>183</v>
      </c>
      <c r="H572" s="21">
        <v>206.88750094299999</v>
      </c>
      <c r="I572" s="21">
        <v>183</v>
      </c>
      <c r="J572" s="7">
        <f t="shared" si="54"/>
        <v>0</v>
      </c>
      <c r="K572" s="7">
        <f t="shared" si="51"/>
        <v>0.11546130546369394</v>
      </c>
      <c r="L572" s="55">
        <f t="shared" si="50"/>
        <v>0.06</v>
      </c>
      <c r="M572" s="12" t="str">
        <f t="shared" si="55"/>
        <v>Dentro del rango</v>
      </c>
      <c r="N572" s="12" t="str">
        <f t="shared" si="52"/>
        <v>Supera el rango</v>
      </c>
      <c r="O572" s="71">
        <f t="shared" si="53"/>
        <v>23.887500942999992</v>
      </c>
      <c r="P572" s="8">
        <v>1</v>
      </c>
      <c r="Q572" s="8">
        <v>1</v>
      </c>
      <c r="R572" s="8">
        <v>1</v>
      </c>
      <c r="S572" s="8">
        <v>1</v>
      </c>
      <c r="T572" s="8">
        <v>1</v>
      </c>
      <c r="U572" s="8">
        <v>1</v>
      </c>
      <c r="V572" s="8">
        <v>1</v>
      </c>
      <c r="W572" s="8">
        <v>1</v>
      </c>
      <c r="X572" s="8">
        <v>0</v>
      </c>
      <c r="Y572" s="8">
        <v>1</v>
      </c>
      <c r="Z572" s="83" t="s">
        <v>1610</v>
      </c>
    </row>
    <row r="573" spans="1:26">
      <c r="A573" s="8">
        <v>572</v>
      </c>
      <c r="B573" s="8">
        <v>768</v>
      </c>
      <c r="C573" s="11" t="s">
        <v>1611</v>
      </c>
      <c r="D573" s="8" t="s">
        <v>1457</v>
      </c>
      <c r="E573" s="8" t="s">
        <v>1375</v>
      </c>
      <c r="F573" s="8" t="s">
        <v>1612</v>
      </c>
      <c r="G573" s="8">
        <v>215</v>
      </c>
      <c r="H573" s="8">
        <v>214.54787091599999</v>
      </c>
      <c r="I573" s="8">
        <v>215</v>
      </c>
      <c r="J573" s="7">
        <f t="shared" si="54"/>
        <v>0</v>
      </c>
      <c r="K573" s="7">
        <f t="shared" si="51"/>
        <v>2.1073575890996578E-3</v>
      </c>
      <c r="L573" s="55">
        <f t="shared" si="50"/>
        <v>0.06</v>
      </c>
      <c r="M573" s="12" t="str">
        <f t="shared" si="55"/>
        <v>Dentro del rango</v>
      </c>
      <c r="N573" s="12" t="str">
        <f t="shared" si="52"/>
        <v>Dentro del rango</v>
      </c>
      <c r="O573" s="71">
        <f t="shared" si="53"/>
        <v>0.45212908400000629</v>
      </c>
      <c r="P573" s="8">
        <v>1</v>
      </c>
      <c r="Q573" s="8">
        <v>1</v>
      </c>
      <c r="R573" s="8">
        <v>1</v>
      </c>
      <c r="S573" s="8">
        <v>1</v>
      </c>
      <c r="T573" s="8">
        <v>1</v>
      </c>
      <c r="U573" s="8">
        <v>1</v>
      </c>
      <c r="V573" s="8">
        <v>1</v>
      </c>
      <c r="W573" s="8">
        <v>1</v>
      </c>
      <c r="X573" s="8">
        <v>0</v>
      </c>
      <c r="Y573" s="8">
        <v>1</v>
      </c>
      <c r="Z573" s="13" t="s">
        <v>1497</v>
      </c>
    </row>
    <row r="574" spans="1:26">
      <c r="A574" s="8">
        <v>573</v>
      </c>
      <c r="B574" s="8">
        <v>769</v>
      </c>
      <c r="C574" s="11" t="s">
        <v>1613</v>
      </c>
      <c r="D574" s="8" t="s">
        <v>1457</v>
      </c>
      <c r="E574" s="8" t="s">
        <v>1375</v>
      </c>
      <c r="F574" s="8" t="s">
        <v>1614</v>
      </c>
      <c r="G574" s="8">
        <v>215</v>
      </c>
      <c r="H574" s="8">
        <v>224.57087233199999</v>
      </c>
      <c r="I574" s="8">
        <v>215</v>
      </c>
      <c r="J574" s="7">
        <f t="shared" si="54"/>
        <v>0</v>
      </c>
      <c r="K574" s="7">
        <f t="shared" si="51"/>
        <v>4.2618493808273823E-2</v>
      </c>
      <c r="L574" s="55">
        <f t="shared" si="50"/>
        <v>0.06</v>
      </c>
      <c r="M574" s="12" t="str">
        <f t="shared" si="55"/>
        <v>Dentro del rango</v>
      </c>
      <c r="N574" s="12" t="str">
        <f t="shared" si="52"/>
        <v>Dentro del rango</v>
      </c>
      <c r="O574" s="71">
        <f t="shared" si="53"/>
        <v>9.5708723319999933</v>
      </c>
      <c r="P574" s="8">
        <v>1</v>
      </c>
      <c r="Q574" s="8">
        <v>1</v>
      </c>
      <c r="R574" s="8">
        <v>1</v>
      </c>
      <c r="S574" s="8">
        <v>1</v>
      </c>
      <c r="T574" s="8">
        <v>1</v>
      </c>
      <c r="U574" s="8">
        <v>1</v>
      </c>
      <c r="V574" s="8">
        <v>1</v>
      </c>
      <c r="W574" s="8">
        <v>1</v>
      </c>
      <c r="X574" s="8">
        <v>0</v>
      </c>
      <c r="Y574" s="8">
        <v>1</v>
      </c>
      <c r="Z574" s="13" t="s">
        <v>1497</v>
      </c>
    </row>
    <row r="575" spans="1:26" ht="75">
      <c r="A575" s="8">
        <v>574</v>
      </c>
      <c r="B575" s="8">
        <v>770</v>
      </c>
      <c r="C575" s="11" t="s">
        <v>1615</v>
      </c>
      <c r="D575" s="8" t="s">
        <v>1457</v>
      </c>
      <c r="E575" s="8" t="s">
        <v>1375</v>
      </c>
      <c r="F575" s="8" t="s">
        <v>1616</v>
      </c>
      <c r="G575" s="8">
        <v>214</v>
      </c>
      <c r="H575" s="8">
        <v>226.79700902900001</v>
      </c>
      <c r="I575" s="8">
        <v>214</v>
      </c>
      <c r="J575" s="7">
        <f t="shared" si="54"/>
        <v>0</v>
      </c>
      <c r="K575" s="7">
        <f t="shared" si="51"/>
        <v>5.6424946183323277E-2</v>
      </c>
      <c r="L575" s="55">
        <f t="shared" si="50"/>
        <v>0.06</v>
      </c>
      <c r="M575" s="12" t="str">
        <f t="shared" si="55"/>
        <v>Dentro del rango</v>
      </c>
      <c r="N575" s="12" t="str">
        <f t="shared" si="52"/>
        <v>Dentro del rango</v>
      </c>
      <c r="O575" s="71">
        <f t="shared" si="53"/>
        <v>12.797009029000009</v>
      </c>
      <c r="P575" s="8">
        <v>1</v>
      </c>
      <c r="Q575" s="8">
        <v>1</v>
      </c>
      <c r="R575" s="8">
        <v>1</v>
      </c>
      <c r="S575" s="8">
        <v>1</v>
      </c>
      <c r="T575" s="8">
        <v>1</v>
      </c>
      <c r="U575" s="8">
        <v>1</v>
      </c>
      <c r="V575" s="8">
        <v>0</v>
      </c>
      <c r="W575" s="8">
        <v>1</v>
      </c>
      <c r="X575" s="8">
        <v>0</v>
      </c>
      <c r="Y575" s="8">
        <v>0</v>
      </c>
      <c r="Z575" s="13" t="s">
        <v>1617</v>
      </c>
    </row>
    <row r="576" spans="1:26" ht="60">
      <c r="A576" s="8">
        <v>575</v>
      </c>
      <c r="B576" s="8">
        <v>771</v>
      </c>
      <c r="C576" s="11" t="s">
        <v>1618</v>
      </c>
      <c r="D576" s="8" t="s">
        <v>1457</v>
      </c>
      <c r="E576" s="8" t="s">
        <v>1375</v>
      </c>
      <c r="F576" s="8" t="s">
        <v>1619</v>
      </c>
      <c r="G576" s="21">
        <v>215</v>
      </c>
      <c r="H576" s="21">
        <v>241.46255784600001</v>
      </c>
      <c r="I576" s="21">
        <v>215</v>
      </c>
      <c r="J576" s="7">
        <f t="shared" si="54"/>
        <v>0</v>
      </c>
      <c r="K576" s="7">
        <f t="shared" si="51"/>
        <v>0.10959280015114103</v>
      </c>
      <c r="L576" s="55">
        <f t="shared" si="50"/>
        <v>0.06</v>
      </c>
      <c r="M576" s="12" t="str">
        <f t="shared" si="55"/>
        <v>Dentro del rango</v>
      </c>
      <c r="N576" s="12" t="str">
        <f t="shared" si="52"/>
        <v>Supera el rango</v>
      </c>
      <c r="O576" s="71">
        <f t="shared" si="53"/>
        <v>26.46255784600001</v>
      </c>
      <c r="P576" s="8">
        <v>1</v>
      </c>
      <c r="Q576" s="8">
        <v>1</v>
      </c>
      <c r="R576" s="8">
        <v>1</v>
      </c>
      <c r="S576" s="8">
        <v>1</v>
      </c>
      <c r="T576" s="8">
        <v>1</v>
      </c>
      <c r="U576" s="8">
        <v>1</v>
      </c>
      <c r="V576" s="8">
        <v>1</v>
      </c>
      <c r="W576" s="8">
        <v>1</v>
      </c>
      <c r="X576" s="8">
        <v>0</v>
      </c>
      <c r="Y576" s="8">
        <v>1</v>
      </c>
      <c r="Z576" s="83" t="s">
        <v>1620</v>
      </c>
    </row>
    <row r="577" spans="1:26" ht="45">
      <c r="A577" s="8">
        <v>576</v>
      </c>
      <c r="B577" s="8">
        <v>772</v>
      </c>
      <c r="C577" s="11" t="s">
        <v>1621</v>
      </c>
      <c r="D577" s="8" t="s">
        <v>1457</v>
      </c>
      <c r="E577" s="8" t="s">
        <v>1375</v>
      </c>
      <c r="F577" s="8" t="s">
        <v>1622</v>
      </c>
      <c r="G577" s="8">
        <v>212</v>
      </c>
      <c r="H577" s="8">
        <v>221.09007019699999</v>
      </c>
      <c r="I577" s="8">
        <v>212</v>
      </c>
      <c r="J577" s="7">
        <f t="shared" si="54"/>
        <v>0</v>
      </c>
      <c r="K577" s="7">
        <f t="shared" si="51"/>
        <v>4.1114782716837425E-2</v>
      </c>
      <c r="L577" s="55">
        <f t="shared" si="50"/>
        <v>0.06</v>
      </c>
      <c r="M577" s="12" t="str">
        <f t="shared" si="55"/>
        <v>Dentro del rango</v>
      </c>
      <c r="N577" s="12" t="str">
        <f t="shared" si="52"/>
        <v>Dentro del rango</v>
      </c>
      <c r="O577" s="71">
        <f t="shared" si="53"/>
        <v>9.0900701969999886</v>
      </c>
      <c r="P577" s="8">
        <v>1</v>
      </c>
      <c r="Q577" s="8">
        <v>1</v>
      </c>
      <c r="R577" s="8">
        <v>1</v>
      </c>
      <c r="S577" s="8">
        <v>1</v>
      </c>
      <c r="T577" s="8">
        <v>1</v>
      </c>
      <c r="U577" s="8">
        <v>1</v>
      </c>
      <c r="V577" s="8">
        <v>0</v>
      </c>
      <c r="W577" s="8">
        <v>1</v>
      </c>
      <c r="X577" s="8">
        <v>0</v>
      </c>
      <c r="Y577" s="8">
        <v>0</v>
      </c>
      <c r="Z577" s="13" t="s">
        <v>1623</v>
      </c>
    </row>
    <row r="578" spans="1:26" ht="90">
      <c r="A578" s="8">
        <v>577</v>
      </c>
      <c r="B578" s="8">
        <v>773</v>
      </c>
      <c r="C578" s="11" t="s">
        <v>1624</v>
      </c>
      <c r="D578" s="8" t="s">
        <v>1457</v>
      </c>
      <c r="E578" s="8" t="s">
        <v>1375</v>
      </c>
      <c r="F578" s="8" t="s">
        <v>1625</v>
      </c>
      <c r="G578" s="8">
        <v>205</v>
      </c>
      <c r="H578" s="8">
        <v>216.701691993</v>
      </c>
      <c r="I578" s="8">
        <v>205</v>
      </c>
      <c r="J578" s="7">
        <f t="shared" si="54"/>
        <v>0</v>
      </c>
      <c r="K578" s="7">
        <f t="shared" si="51"/>
        <v>5.39990799581666E-2</v>
      </c>
      <c r="L578" s="55">
        <f t="shared" ref="L578:L641" si="56">IF(I578&lt;=80,7,IF(AND(I578&gt;80,I578&lt;=250),6,IF(AND(I578&gt;250,I578&lt;=500),4,IF(I578&gt;500,3,0))))/100</f>
        <v>0.06</v>
      </c>
      <c r="M578" s="12" t="str">
        <f t="shared" si="55"/>
        <v>Dentro del rango</v>
      </c>
      <c r="N578" s="12" t="str">
        <f t="shared" si="52"/>
        <v>Dentro del rango</v>
      </c>
      <c r="O578" s="71">
        <f t="shared" si="53"/>
        <v>11.701691992999997</v>
      </c>
      <c r="P578" s="8">
        <v>1</v>
      </c>
      <c r="Q578" s="8">
        <v>1</v>
      </c>
      <c r="R578" s="8">
        <v>1</v>
      </c>
      <c r="S578" s="8">
        <v>1</v>
      </c>
      <c r="T578" s="8">
        <v>0</v>
      </c>
      <c r="U578" s="8">
        <v>1</v>
      </c>
      <c r="V578" s="8">
        <v>1</v>
      </c>
      <c r="W578" s="8">
        <v>1</v>
      </c>
      <c r="X578" s="8">
        <v>0</v>
      </c>
      <c r="Y578" s="8">
        <v>1</v>
      </c>
      <c r="Z578" s="13" t="s">
        <v>1626</v>
      </c>
    </row>
    <row r="579" spans="1:26" ht="75">
      <c r="A579" s="8">
        <v>578</v>
      </c>
      <c r="B579" s="8">
        <v>774</v>
      </c>
      <c r="C579" s="11" t="s">
        <v>1627</v>
      </c>
      <c r="D579" s="8" t="s">
        <v>1457</v>
      </c>
      <c r="E579" s="8" t="s">
        <v>1375</v>
      </c>
      <c r="F579" s="8" t="s">
        <v>1628</v>
      </c>
      <c r="G579" s="8">
        <v>193</v>
      </c>
      <c r="H579" s="8">
        <v>191.25592549800001</v>
      </c>
      <c r="I579" s="8">
        <v>193</v>
      </c>
      <c r="J579" s="7">
        <f t="shared" si="54"/>
        <v>0</v>
      </c>
      <c r="K579" s="7">
        <f t="shared" ref="K579:K642" si="57">(((ABS(I579-H579))/H579))</f>
        <v>9.1190612654677063E-3</v>
      </c>
      <c r="L579" s="55">
        <f t="shared" si="56"/>
        <v>0.06</v>
      </c>
      <c r="M579" s="12" t="str">
        <f t="shared" si="55"/>
        <v>Dentro del rango</v>
      </c>
      <c r="N579" s="12" t="str">
        <f t="shared" ref="N579:N642" si="58">IF(ABS(K579)&lt;=L579,"Dentro del rango","Supera el rango")</f>
        <v>Dentro del rango</v>
      </c>
      <c r="O579" s="71">
        <f t="shared" ref="O579:O642" si="59">ABS(I579-H579)</f>
        <v>1.7440745019999895</v>
      </c>
      <c r="P579" s="8">
        <v>1</v>
      </c>
      <c r="Q579" s="8">
        <v>1</v>
      </c>
      <c r="R579" s="8">
        <v>1</v>
      </c>
      <c r="S579" s="8">
        <v>1</v>
      </c>
      <c r="T579" s="8">
        <v>0</v>
      </c>
      <c r="U579" s="8">
        <v>1</v>
      </c>
      <c r="V579" s="8">
        <v>0</v>
      </c>
      <c r="W579" s="8">
        <v>1</v>
      </c>
      <c r="X579" s="8">
        <v>0</v>
      </c>
      <c r="Y579" s="8">
        <v>0</v>
      </c>
      <c r="Z579" s="13" t="s">
        <v>1629</v>
      </c>
    </row>
    <row r="580" spans="1:26" ht="30">
      <c r="A580" s="8">
        <v>579</v>
      </c>
      <c r="B580" s="8">
        <v>775</v>
      </c>
      <c r="C580" s="11" t="s">
        <v>1630</v>
      </c>
      <c r="D580" s="8" t="s">
        <v>1457</v>
      </c>
      <c r="E580" s="8" t="s">
        <v>1375</v>
      </c>
      <c r="F580" s="8" t="s">
        <v>1631</v>
      </c>
      <c r="G580" s="8">
        <v>193</v>
      </c>
      <c r="H580" s="8">
        <v>193.526201493</v>
      </c>
      <c r="I580" s="8">
        <v>193</v>
      </c>
      <c r="J580" s="7">
        <f t="shared" si="54"/>
        <v>0</v>
      </c>
      <c r="K580" s="7">
        <f t="shared" si="57"/>
        <v>2.7190193831145661E-3</v>
      </c>
      <c r="L580" s="55">
        <f t="shared" si="56"/>
        <v>0.06</v>
      </c>
      <c r="M580" s="12" t="str">
        <f t="shared" si="55"/>
        <v>Dentro del rango</v>
      </c>
      <c r="N580" s="12" t="str">
        <f t="shared" si="58"/>
        <v>Dentro del rango</v>
      </c>
      <c r="O580" s="71">
        <f t="shared" si="59"/>
        <v>0.52620149300000207</v>
      </c>
      <c r="P580" s="8">
        <v>1</v>
      </c>
      <c r="Q580" s="8">
        <v>1</v>
      </c>
      <c r="R580" s="8">
        <v>1</v>
      </c>
      <c r="S580" s="8">
        <v>1</v>
      </c>
      <c r="T580" s="8">
        <v>0</v>
      </c>
      <c r="U580" s="8">
        <v>1</v>
      </c>
      <c r="V580" s="8">
        <v>1</v>
      </c>
      <c r="W580" s="8">
        <v>1</v>
      </c>
      <c r="X580" s="8">
        <v>0</v>
      </c>
      <c r="Y580" s="8">
        <v>1</v>
      </c>
      <c r="Z580" s="13" t="s">
        <v>1492</v>
      </c>
    </row>
    <row r="581" spans="1:26" ht="30">
      <c r="A581" s="8">
        <v>580</v>
      </c>
      <c r="B581" s="8">
        <v>776</v>
      </c>
      <c r="C581" s="11" t="s">
        <v>1632</v>
      </c>
      <c r="D581" s="8" t="s">
        <v>1457</v>
      </c>
      <c r="E581" s="8" t="s">
        <v>1375</v>
      </c>
      <c r="F581" s="8" t="s">
        <v>1633</v>
      </c>
      <c r="G581" s="8">
        <v>193</v>
      </c>
      <c r="H581" s="8">
        <v>193.53832050299999</v>
      </c>
      <c r="I581" s="8">
        <v>193</v>
      </c>
      <c r="J581" s="7">
        <f t="shared" si="54"/>
        <v>0</v>
      </c>
      <c r="K581" s="7">
        <f t="shared" si="57"/>
        <v>2.7814672649887433E-3</v>
      </c>
      <c r="L581" s="55">
        <f t="shared" si="56"/>
        <v>0.06</v>
      </c>
      <c r="M581" s="12" t="str">
        <f t="shared" si="55"/>
        <v>Dentro del rango</v>
      </c>
      <c r="N581" s="12" t="str">
        <f t="shared" si="58"/>
        <v>Dentro del rango</v>
      </c>
      <c r="O581" s="71">
        <f t="shared" si="59"/>
        <v>0.53832050299999423</v>
      </c>
      <c r="P581" s="8">
        <v>1</v>
      </c>
      <c r="Q581" s="8">
        <v>1</v>
      </c>
      <c r="R581" s="8">
        <v>1</v>
      </c>
      <c r="S581" s="8">
        <v>1</v>
      </c>
      <c r="T581" s="8">
        <v>0</v>
      </c>
      <c r="U581" s="8">
        <v>1</v>
      </c>
      <c r="V581" s="8">
        <v>1</v>
      </c>
      <c r="W581" s="8">
        <v>1</v>
      </c>
      <c r="X581" s="8">
        <v>0</v>
      </c>
      <c r="Y581" s="8">
        <v>1</v>
      </c>
      <c r="Z581" s="13" t="s">
        <v>1492</v>
      </c>
    </row>
    <row r="582" spans="1:26" ht="30">
      <c r="A582" s="8">
        <v>581</v>
      </c>
      <c r="B582" s="8">
        <v>777</v>
      </c>
      <c r="C582" s="11" t="s">
        <v>1634</v>
      </c>
      <c r="D582" s="8" t="s">
        <v>1457</v>
      </c>
      <c r="E582" s="8" t="s">
        <v>1375</v>
      </c>
      <c r="F582" s="8" t="s">
        <v>1635</v>
      </c>
      <c r="G582" s="8">
        <v>193</v>
      </c>
      <c r="H582" s="8">
        <v>193.54247801</v>
      </c>
      <c r="I582" s="8">
        <v>193</v>
      </c>
      <c r="J582" s="7">
        <f t="shared" si="54"/>
        <v>0</v>
      </c>
      <c r="K582" s="7">
        <f t="shared" si="57"/>
        <v>2.8028886246458389E-3</v>
      </c>
      <c r="L582" s="55">
        <f t="shared" si="56"/>
        <v>0.06</v>
      </c>
      <c r="M582" s="12" t="str">
        <f t="shared" si="55"/>
        <v>Dentro del rango</v>
      </c>
      <c r="N582" s="12" t="str">
        <f t="shared" si="58"/>
        <v>Dentro del rango</v>
      </c>
      <c r="O582" s="71">
        <f t="shared" si="59"/>
        <v>0.5424780099999964</v>
      </c>
      <c r="P582" s="8">
        <v>1</v>
      </c>
      <c r="Q582" s="8">
        <v>1</v>
      </c>
      <c r="R582" s="8">
        <v>1</v>
      </c>
      <c r="S582" s="8">
        <v>1</v>
      </c>
      <c r="T582" s="8">
        <v>0</v>
      </c>
      <c r="U582" s="8">
        <v>1</v>
      </c>
      <c r="V582" s="8">
        <v>1</v>
      </c>
      <c r="W582" s="8">
        <v>1</v>
      </c>
      <c r="X582" s="8">
        <v>0</v>
      </c>
      <c r="Y582" s="8">
        <v>1</v>
      </c>
      <c r="Z582" s="13" t="s">
        <v>1492</v>
      </c>
    </row>
    <row r="583" spans="1:26" ht="30">
      <c r="A583" s="8">
        <v>582</v>
      </c>
      <c r="B583" s="8">
        <v>778</v>
      </c>
      <c r="C583" s="11" t="s">
        <v>1636</v>
      </c>
      <c r="D583" s="8" t="s">
        <v>1457</v>
      </c>
      <c r="E583" s="8" t="s">
        <v>1375</v>
      </c>
      <c r="F583" s="8" t="s">
        <v>1637</v>
      </c>
      <c r="G583" s="8">
        <v>193</v>
      </c>
      <c r="H583" s="8">
        <v>195.59819099500001</v>
      </c>
      <c r="I583" s="8">
        <v>193</v>
      </c>
      <c r="J583" s="7">
        <f t="shared" si="54"/>
        <v>0</v>
      </c>
      <c r="K583" s="7">
        <f t="shared" si="57"/>
        <v>1.3283307896576746E-2</v>
      </c>
      <c r="L583" s="55">
        <f t="shared" si="56"/>
        <v>0.06</v>
      </c>
      <c r="M583" s="12" t="str">
        <f t="shared" si="55"/>
        <v>Dentro del rango</v>
      </c>
      <c r="N583" s="12" t="str">
        <f t="shared" si="58"/>
        <v>Dentro del rango</v>
      </c>
      <c r="O583" s="71">
        <f t="shared" si="59"/>
        <v>2.5981909950000102</v>
      </c>
      <c r="P583" s="8">
        <v>1</v>
      </c>
      <c r="Q583" s="8">
        <v>1</v>
      </c>
      <c r="R583" s="8">
        <v>1</v>
      </c>
      <c r="S583" s="8">
        <v>1</v>
      </c>
      <c r="T583" s="8">
        <v>0</v>
      </c>
      <c r="U583" s="8">
        <v>1</v>
      </c>
      <c r="V583" s="8">
        <v>1</v>
      </c>
      <c r="W583" s="8">
        <v>1</v>
      </c>
      <c r="X583" s="8">
        <v>0</v>
      </c>
      <c r="Y583" s="8">
        <v>1</v>
      </c>
      <c r="Z583" s="13" t="s">
        <v>1492</v>
      </c>
    </row>
    <row r="584" spans="1:26" ht="30">
      <c r="A584" s="8">
        <v>583</v>
      </c>
      <c r="B584" s="8">
        <v>779</v>
      </c>
      <c r="C584" s="11" t="s">
        <v>1638</v>
      </c>
      <c r="D584" s="8" t="s">
        <v>1457</v>
      </c>
      <c r="E584" s="8" t="s">
        <v>1375</v>
      </c>
      <c r="F584" s="8" t="s">
        <v>1639</v>
      </c>
      <c r="G584" s="8">
        <v>195</v>
      </c>
      <c r="H584" s="8">
        <v>198.47470400099999</v>
      </c>
      <c r="I584" s="8">
        <v>195</v>
      </c>
      <c r="J584" s="7">
        <f t="shared" si="54"/>
        <v>0</v>
      </c>
      <c r="K584" s="7">
        <f t="shared" si="57"/>
        <v>1.7507037073008987E-2</v>
      </c>
      <c r="L584" s="55">
        <f t="shared" si="56"/>
        <v>0.06</v>
      </c>
      <c r="M584" s="12" t="str">
        <f t="shared" si="55"/>
        <v>Dentro del rango</v>
      </c>
      <c r="N584" s="12" t="str">
        <f t="shared" si="58"/>
        <v>Dentro del rango</v>
      </c>
      <c r="O584" s="71">
        <f t="shared" si="59"/>
        <v>3.4747040009999921</v>
      </c>
      <c r="P584" s="8">
        <v>1</v>
      </c>
      <c r="Q584" s="8">
        <v>1</v>
      </c>
      <c r="R584" s="8">
        <v>1</v>
      </c>
      <c r="S584" s="8">
        <v>1</v>
      </c>
      <c r="T584" s="8">
        <v>0</v>
      </c>
      <c r="U584" s="8">
        <v>1</v>
      </c>
      <c r="V584" s="8">
        <v>1</v>
      </c>
      <c r="W584" s="8">
        <v>1</v>
      </c>
      <c r="X584" s="8">
        <v>0</v>
      </c>
      <c r="Y584" s="8">
        <v>1</v>
      </c>
      <c r="Z584" s="13" t="s">
        <v>1492</v>
      </c>
    </row>
    <row r="585" spans="1:26" ht="75">
      <c r="A585" s="8">
        <v>584</v>
      </c>
      <c r="B585" s="8">
        <v>780</v>
      </c>
      <c r="C585" s="11" t="s">
        <v>1640</v>
      </c>
      <c r="D585" s="8" t="s">
        <v>1457</v>
      </c>
      <c r="E585" s="8" t="s">
        <v>1375</v>
      </c>
      <c r="F585" s="8" t="s">
        <v>1641</v>
      </c>
      <c r="G585" s="8">
        <v>178</v>
      </c>
      <c r="H585" s="8">
        <v>180.030266004</v>
      </c>
      <c r="I585" s="8">
        <v>178</v>
      </c>
      <c r="J585" s="7">
        <f t="shared" si="54"/>
        <v>0</v>
      </c>
      <c r="K585" s="7">
        <f t="shared" si="57"/>
        <v>1.1277359352204081E-2</v>
      </c>
      <c r="L585" s="55">
        <f t="shared" si="56"/>
        <v>0.06</v>
      </c>
      <c r="M585" s="12" t="str">
        <f t="shared" si="55"/>
        <v>Dentro del rango</v>
      </c>
      <c r="N585" s="12" t="str">
        <f t="shared" si="58"/>
        <v>Dentro del rango</v>
      </c>
      <c r="O585" s="71">
        <f t="shared" si="59"/>
        <v>2.0302660039999978</v>
      </c>
      <c r="P585" s="8">
        <v>1</v>
      </c>
      <c r="Q585" s="8">
        <v>1</v>
      </c>
      <c r="R585" s="8">
        <v>1</v>
      </c>
      <c r="S585" s="8">
        <v>1</v>
      </c>
      <c r="T585" s="8">
        <v>0</v>
      </c>
      <c r="U585" s="8">
        <v>1</v>
      </c>
      <c r="V585" s="8">
        <v>0</v>
      </c>
      <c r="W585" s="8">
        <v>1</v>
      </c>
      <c r="X585" s="8">
        <v>0</v>
      </c>
      <c r="Y585" s="8">
        <v>0</v>
      </c>
      <c r="Z585" s="13" t="s">
        <v>1642</v>
      </c>
    </row>
    <row r="586" spans="1:26" ht="60">
      <c r="A586" s="8">
        <v>585</v>
      </c>
      <c r="B586" s="8">
        <v>781</v>
      </c>
      <c r="C586" s="11" t="s">
        <v>1643</v>
      </c>
      <c r="D586" s="8" t="s">
        <v>1457</v>
      </c>
      <c r="E586" s="8" t="s">
        <v>1375</v>
      </c>
      <c r="F586" s="8" t="s">
        <v>1644</v>
      </c>
      <c r="G586" s="8">
        <v>174</v>
      </c>
      <c r="H586" s="8">
        <v>178.618296001</v>
      </c>
      <c r="I586" s="8">
        <v>174</v>
      </c>
      <c r="J586" s="7">
        <f t="shared" si="54"/>
        <v>0</v>
      </c>
      <c r="K586" s="7">
        <f t="shared" si="57"/>
        <v>2.5855671587943874E-2</v>
      </c>
      <c r="L586" s="55">
        <f t="shared" si="56"/>
        <v>0.06</v>
      </c>
      <c r="M586" s="12" t="str">
        <f t="shared" si="55"/>
        <v>Dentro del rango</v>
      </c>
      <c r="N586" s="12" t="str">
        <f t="shared" si="58"/>
        <v>Dentro del rango</v>
      </c>
      <c r="O586" s="71">
        <f t="shared" si="59"/>
        <v>4.6182960010000045</v>
      </c>
      <c r="P586" s="8">
        <v>1</v>
      </c>
      <c r="Q586" s="8">
        <v>1</v>
      </c>
      <c r="R586" s="8">
        <v>1</v>
      </c>
      <c r="S586" s="8">
        <v>1</v>
      </c>
      <c r="T586" s="8">
        <v>0</v>
      </c>
      <c r="U586" s="8">
        <v>1</v>
      </c>
      <c r="V586" s="8">
        <v>1</v>
      </c>
      <c r="W586" s="8">
        <v>1</v>
      </c>
      <c r="X586" s="8">
        <v>0</v>
      </c>
      <c r="Y586" s="8">
        <v>1</v>
      </c>
      <c r="Z586" s="13" t="s">
        <v>1645</v>
      </c>
    </row>
    <row r="587" spans="1:26" ht="60">
      <c r="A587" s="8">
        <v>586</v>
      </c>
      <c r="B587" s="8">
        <v>782</v>
      </c>
      <c r="C587" s="11" t="s">
        <v>1646</v>
      </c>
      <c r="D587" s="8" t="s">
        <v>1457</v>
      </c>
      <c r="E587" s="8" t="s">
        <v>1375</v>
      </c>
      <c r="F587" s="8" t="s">
        <v>1647</v>
      </c>
      <c r="G587" s="8">
        <v>200</v>
      </c>
      <c r="H587" s="8">
        <v>198.04044148899999</v>
      </c>
      <c r="I587" s="8">
        <v>200</v>
      </c>
      <c r="J587" s="7">
        <f t="shared" si="54"/>
        <v>0</v>
      </c>
      <c r="K587" s="7">
        <f t="shared" si="57"/>
        <v>9.8947391566426793E-3</v>
      </c>
      <c r="L587" s="55">
        <f t="shared" si="56"/>
        <v>0.06</v>
      </c>
      <c r="M587" s="12" t="str">
        <f t="shared" si="55"/>
        <v>Dentro del rango</v>
      </c>
      <c r="N587" s="12" t="str">
        <f t="shared" si="58"/>
        <v>Dentro del rango</v>
      </c>
      <c r="O587" s="71">
        <f t="shared" si="59"/>
        <v>1.9595585110000115</v>
      </c>
      <c r="P587" s="8">
        <v>1</v>
      </c>
      <c r="Q587" s="8">
        <v>1</v>
      </c>
      <c r="R587" s="8">
        <v>1</v>
      </c>
      <c r="S587" s="8">
        <v>1</v>
      </c>
      <c r="T587" s="8">
        <v>0</v>
      </c>
      <c r="U587" s="8">
        <v>1</v>
      </c>
      <c r="V587" s="8">
        <v>1</v>
      </c>
      <c r="W587" s="8">
        <v>1</v>
      </c>
      <c r="X587" s="8">
        <v>0</v>
      </c>
      <c r="Y587" s="8">
        <v>1</v>
      </c>
      <c r="Z587" s="13" t="s">
        <v>1648</v>
      </c>
    </row>
    <row r="588" spans="1:26" ht="30">
      <c r="A588" s="8">
        <v>587</v>
      </c>
      <c r="B588" s="8">
        <v>783</v>
      </c>
      <c r="C588" s="11" t="s">
        <v>1649</v>
      </c>
      <c r="D588" s="8" t="s">
        <v>1457</v>
      </c>
      <c r="E588" s="8" t="s">
        <v>1375</v>
      </c>
      <c r="F588" s="8" t="s">
        <v>1650</v>
      </c>
      <c r="G588" s="8">
        <v>199</v>
      </c>
      <c r="H588" s="8">
        <v>198.05202299499999</v>
      </c>
      <c r="I588" s="8">
        <v>199</v>
      </c>
      <c r="J588" s="7">
        <f t="shared" si="54"/>
        <v>0</v>
      </c>
      <c r="K588" s="7">
        <f t="shared" si="57"/>
        <v>4.7865050336998848E-3</v>
      </c>
      <c r="L588" s="55">
        <f t="shared" si="56"/>
        <v>0.06</v>
      </c>
      <c r="M588" s="12" t="str">
        <f t="shared" si="55"/>
        <v>Dentro del rango</v>
      </c>
      <c r="N588" s="12" t="str">
        <f t="shared" si="58"/>
        <v>Dentro del rango</v>
      </c>
      <c r="O588" s="71">
        <f t="shared" si="59"/>
        <v>0.9479770050000127</v>
      </c>
      <c r="P588" s="8">
        <v>1</v>
      </c>
      <c r="Q588" s="8">
        <v>1</v>
      </c>
      <c r="R588" s="8">
        <v>1</v>
      </c>
      <c r="S588" s="8">
        <v>1</v>
      </c>
      <c r="T588" s="8">
        <v>0</v>
      </c>
      <c r="U588" s="8">
        <v>1</v>
      </c>
      <c r="V588" s="8">
        <v>1</v>
      </c>
      <c r="W588" s="8">
        <v>1</v>
      </c>
      <c r="X588" s="8">
        <v>0</v>
      </c>
      <c r="Y588" s="8">
        <v>1</v>
      </c>
      <c r="Z588" s="13" t="s">
        <v>1492</v>
      </c>
    </row>
    <row r="589" spans="1:26" ht="30">
      <c r="A589" s="8">
        <v>588</v>
      </c>
      <c r="B589" s="8">
        <v>784</v>
      </c>
      <c r="C589" s="11" t="s">
        <v>1651</v>
      </c>
      <c r="D589" s="8" t="s">
        <v>1457</v>
      </c>
      <c r="E589" s="8" t="s">
        <v>1375</v>
      </c>
      <c r="F589" s="8" t="s">
        <v>1652</v>
      </c>
      <c r="G589" s="8">
        <v>197</v>
      </c>
      <c r="H589" s="8">
        <v>198.03866650399999</v>
      </c>
      <c r="I589" s="8">
        <v>197</v>
      </c>
      <c r="J589" s="7">
        <f t="shared" si="54"/>
        <v>0</v>
      </c>
      <c r="K589" s="7">
        <f t="shared" si="57"/>
        <v>5.2447661981152157E-3</v>
      </c>
      <c r="L589" s="55">
        <f t="shared" si="56"/>
        <v>0.06</v>
      </c>
      <c r="M589" s="12" t="str">
        <f t="shared" si="55"/>
        <v>Dentro del rango</v>
      </c>
      <c r="N589" s="12" t="str">
        <f t="shared" si="58"/>
        <v>Dentro del rango</v>
      </c>
      <c r="O589" s="71">
        <f t="shared" si="59"/>
        <v>1.0386665039999912</v>
      </c>
      <c r="P589" s="8">
        <v>1</v>
      </c>
      <c r="Q589" s="8">
        <v>1</v>
      </c>
      <c r="R589" s="8">
        <v>1</v>
      </c>
      <c r="S589" s="8">
        <v>1</v>
      </c>
      <c r="T589" s="8">
        <v>0</v>
      </c>
      <c r="U589" s="8">
        <v>1</v>
      </c>
      <c r="V589" s="8">
        <v>1</v>
      </c>
      <c r="W589" s="8">
        <v>1</v>
      </c>
      <c r="X589" s="8">
        <v>0</v>
      </c>
      <c r="Y589" s="8">
        <v>1</v>
      </c>
      <c r="Z589" s="13" t="s">
        <v>1492</v>
      </c>
    </row>
    <row r="590" spans="1:26" ht="30">
      <c r="A590" s="8">
        <v>589</v>
      </c>
      <c r="B590" s="8">
        <v>785</v>
      </c>
      <c r="C590" s="11" t="s">
        <v>1653</v>
      </c>
      <c r="D590" s="8" t="s">
        <v>1457</v>
      </c>
      <c r="E590" s="8" t="s">
        <v>1375</v>
      </c>
      <c r="F590" s="8" t="s">
        <v>1654</v>
      </c>
      <c r="G590" s="8">
        <v>197</v>
      </c>
      <c r="H590" s="8">
        <v>198.04927348699999</v>
      </c>
      <c r="I590" s="8">
        <v>197</v>
      </c>
      <c r="J590" s="7">
        <f t="shared" si="54"/>
        <v>0</v>
      </c>
      <c r="K590" s="7">
        <f t="shared" si="57"/>
        <v>5.2980425957930522E-3</v>
      </c>
      <c r="L590" s="55">
        <f t="shared" si="56"/>
        <v>0.06</v>
      </c>
      <c r="M590" s="12" t="str">
        <f t="shared" si="55"/>
        <v>Dentro del rango</v>
      </c>
      <c r="N590" s="12" t="str">
        <f t="shared" si="58"/>
        <v>Dentro del rango</v>
      </c>
      <c r="O590" s="71">
        <f t="shared" si="59"/>
        <v>1.0492734869999936</v>
      </c>
      <c r="P590" s="8">
        <v>1</v>
      </c>
      <c r="Q590" s="8">
        <v>1</v>
      </c>
      <c r="R590" s="8">
        <v>1</v>
      </c>
      <c r="S590" s="8">
        <v>1</v>
      </c>
      <c r="T590" s="8">
        <v>0</v>
      </c>
      <c r="U590" s="8">
        <v>1</v>
      </c>
      <c r="V590" s="8">
        <v>1</v>
      </c>
      <c r="W590" s="8">
        <v>1</v>
      </c>
      <c r="X590" s="8">
        <v>0</v>
      </c>
      <c r="Y590" s="8">
        <v>1</v>
      </c>
      <c r="Z590" s="13" t="s">
        <v>1492</v>
      </c>
    </row>
    <row r="591" spans="1:26" ht="60">
      <c r="A591" s="8">
        <v>590</v>
      </c>
      <c r="B591" s="8">
        <v>786</v>
      </c>
      <c r="C591" s="11" t="s">
        <v>1655</v>
      </c>
      <c r="D591" s="8" t="s">
        <v>1457</v>
      </c>
      <c r="E591" s="8" t="s">
        <v>1375</v>
      </c>
      <c r="F591" s="8" t="s">
        <v>1656</v>
      </c>
      <c r="G591" s="8">
        <v>252</v>
      </c>
      <c r="H591" s="8">
        <v>253.01850579800001</v>
      </c>
      <c r="I591" s="8">
        <v>252</v>
      </c>
      <c r="J591" s="7">
        <f t="shared" si="54"/>
        <v>0</v>
      </c>
      <c r="K591" s="7">
        <f t="shared" si="57"/>
        <v>4.0254201754441696E-3</v>
      </c>
      <c r="L591" s="55">
        <f t="shared" si="56"/>
        <v>0.04</v>
      </c>
      <c r="M591" s="12" t="str">
        <f t="shared" si="55"/>
        <v>Dentro del rango</v>
      </c>
      <c r="N591" s="12" t="str">
        <f t="shared" si="58"/>
        <v>Dentro del rango</v>
      </c>
      <c r="O591" s="71">
        <f t="shared" si="59"/>
        <v>1.0185057980000067</v>
      </c>
      <c r="P591" s="8">
        <v>1</v>
      </c>
      <c r="Q591" s="8">
        <v>1</v>
      </c>
      <c r="R591" s="8">
        <v>1</v>
      </c>
      <c r="S591" s="8">
        <v>1</v>
      </c>
      <c r="T591" s="8">
        <v>0</v>
      </c>
      <c r="U591" s="8">
        <v>1</v>
      </c>
      <c r="V591" s="8">
        <v>1</v>
      </c>
      <c r="W591" s="8">
        <v>1</v>
      </c>
      <c r="X591" s="8">
        <v>0</v>
      </c>
      <c r="Y591" s="8">
        <v>1</v>
      </c>
      <c r="Z591" s="13" t="s">
        <v>1657</v>
      </c>
    </row>
    <row r="592" spans="1:26" ht="45">
      <c r="A592" s="8">
        <v>591</v>
      </c>
      <c r="B592" s="8">
        <v>787</v>
      </c>
      <c r="C592" s="11" t="s">
        <v>1658</v>
      </c>
      <c r="D592" s="8" t="s">
        <v>1457</v>
      </c>
      <c r="E592" s="8" t="s">
        <v>1375</v>
      </c>
      <c r="F592" s="8" t="s">
        <v>1659</v>
      </c>
      <c r="G592" s="8">
        <v>189</v>
      </c>
      <c r="H592" s="8">
        <v>184.536971494</v>
      </c>
      <c r="I592" s="8">
        <v>189</v>
      </c>
      <c r="J592" s="7">
        <f t="shared" si="54"/>
        <v>0</v>
      </c>
      <c r="K592" s="7">
        <f t="shared" si="57"/>
        <v>2.4185010027354386E-2</v>
      </c>
      <c r="L592" s="55">
        <f t="shared" si="56"/>
        <v>0.06</v>
      </c>
      <c r="M592" s="12" t="str">
        <f t="shared" si="55"/>
        <v>Dentro del rango</v>
      </c>
      <c r="N592" s="12" t="str">
        <f t="shared" si="58"/>
        <v>Dentro del rango</v>
      </c>
      <c r="O592" s="71">
        <f t="shared" si="59"/>
        <v>4.4630285060000006</v>
      </c>
      <c r="P592" s="8">
        <v>1</v>
      </c>
      <c r="Q592" s="8">
        <v>1</v>
      </c>
      <c r="R592" s="8">
        <v>1</v>
      </c>
      <c r="S592" s="8">
        <v>1</v>
      </c>
      <c r="T592" s="8">
        <v>0</v>
      </c>
      <c r="U592" s="8">
        <v>1</v>
      </c>
      <c r="V592" s="8">
        <v>1</v>
      </c>
      <c r="W592" s="8">
        <v>1</v>
      </c>
      <c r="X592" s="8">
        <v>0</v>
      </c>
      <c r="Y592" s="8">
        <v>1</v>
      </c>
      <c r="Z592" s="13" t="s">
        <v>1660</v>
      </c>
    </row>
    <row r="593" spans="1:26" ht="90">
      <c r="A593" s="8">
        <v>592</v>
      </c>
      <c r="B593" s="8">
        <v>788</v>
      </c>
      <c r="C593" s="11" t="s">
        <v>1661</v>
      </c>
      <c r="D593" s="8" t="s">
        <v>1457</v>
      </c>
      <c r="E593" s="8" t="s">
        <v>1375</v>
      </c>
      <c r="F593" s="8" t="s">
        <v>1662</v>
      </c>
      <c r="G593" s="8">
        <v>202</v>
      </c>
      <c r="H593" s="8">
        <v>202.09617714699999</v>
      </c>
      <c r="I593" s="8">
        <v>202</v>
      </c>
      <c r="J593" s="7">
        <f t="shared" si="54"/>
        <v>0</v>
      </c>
      <c r="K593" s="7">
        <f t="shared" si="57"/>
        <v>4.7589790345234833E-4</v>
      </c>
      <c r="L593" s="55">
        <f t="shared" si="56"/>
        <v>0.06</v>
      </c>
      <c r="M593" s="12" t="str">
        <f t="shared" si="55"/>
        <v>Dentro del rango</v>
      </c>
      <c r="N593" s="12" t="str">
        <f t="shared" si="58"/>
        <v>Dentro del rango</v>
      </c>
      <c r="O593" s="71">
        <f t="shared" si="59"/>
        <v>9.6177146999991692E-2</v>
      </c>
      <c r="P593" s="8">
        <v>1</v>
      </c>
      <c r="Q593" s="8">
        <v>1</v>
      </c>
      <c r="R593" s="8">
        <v>1</v>
      </c>
      <c r="S593" s="8">
        <v>1</v>
      </c>
      <c r="T593" s="8">
        <v>0</v>
      </c>
      <c r="U593" s="8">
        <v>1</v>
      </c>
      <c r="V593" s="8">
        <v>0</v>
      </c>
      <c r="W593" s="8">
        <v>1</v>
      </c>
      <c r="X593" s="8">
        <v>0</v>
      </c>
      <c r="Y593" s="8">
        <v>0</v>
      </c>
      <c r="Z593" s="13" t="s">
        <v>1663</v>
      </c>
    </row>
    <row r="594" spans="1:26" ht="60">
      <c r="A594" s="8">
        <v>593</v>
      </c>
      <c r="B594" s="8">
        <v>789</v>
      </c>
      <c r="C594" s="11" t="s">
        <v>1664</v>
      </c>
      <c r="D594" s="8" t="s">
        <v>1457</v>
      </c>
      <c r="E594" s="8" t="s">
        <v>1375</v>
      </c>
      <c r="F594" s="8" t="s">
        <v>1665</v>
      </c>
      <c r="G594" s="8">
        <v>206</v>
      </c>
      <c r="H594" s="8">
        <v>207.008802387</v>
      </c>
      <c r="I594" s="8">
        <v>206</v>
      </c>
      <c r="J594" s="7">
        <f t="shared" si="54"/>
        <v>0</v>
      </c>
      <c r="K594" s="7">
        <f t="shared" si="57"/>
        <v>4.873234255585235E-3</v>
      </c>
      <c r="L594" s="55">
        <f t="shared" si="56"/>
        <v>0.06</v>
      </c>
      <c r="M594" s="12" t="str">
        <f t="shared" si="55"/>
        <v>Dentro del rango</v>
      </c>
      <c r="N594" s="12" t="str">
        <f t="shared" si="58"/>
        <v>Dentro del rango</v>
      </c>
      <c r="O594" s="71">
        <f t="shared" si="59"/>
        <v>1.0088023870000029</v>
      </c>
      <c r="P594" s="8">
        <v>1</v>
      </c>
      <c r="Q594" s="8">
        <v>1</v>
      </c>
      <c r="R594" s="8">
        <v>1</v>
      </c>
      <c r="S594" s="8">
        <v>1</v>
      </c>
      <c r="T594" s="8">
        <v>0</v>
      </c>
      <c r="U594" s="8">
        <v>1</v>
      </c>
      <c r="V594" s="8">
        <v>1</v>
      </c>
      <c r="W594" s="8">
        <v>1</v>
      </c>
      <c r="X594" s="8">
        <v>0</v>
      </c>
      <c r="Y594" s="8">
        <v>1</v>
      </c>
      <c r="Z594" s="13" t="s">
        <v>1666</v>
      </c>
    </row>
    <row r="595" spans="1:26" ht="60">
      <c r="A595" s="8">
        <v>594</v>
      </c>
      <c r="B595" s="8">
        <v>790</v>
      </c>
      <c r="C595" s="11" t="s">
        <v>1667</v>
      </c>
      <c r="D595" s="8" t="s">
        <v>1457</v>
      </c>
      <c r="E595" s="8" t="s">
        <v>1375</v>
      </c>
      <c r="F595" s="8" t="s">
        <v>1668</v>
      </c>
      <c r="G595" s="8">
        <v>201</v>
      </c>
      <c r="H595" s="8">
        <v>207.018670845</v>
      </c>
      <c r="I595" s="8">
        <v>201</v>
      </c>
      <c r="J595" s="7">
        <f t="shared" si="54"/>
        <v>0</v>
      </c>
      <c r="K595" s="7">
        <f t="shared" si="57"/>
        <v>2.9073082251147919E-2</v>
      </c>
      <c r="L595" s="55">
        <f t="shared" si="56"/>
        <v>0.06</v>
      </c>
      <c r="M595" s="12" t="str">
        <f t="shared" si="55"/>
        <v>Dentro del rango</v>
      </c>
      <c r="N595" s="12" t="str">
        <f t="shared" si="58"/>
        <v>Dentro del rango</v>
      </c>
      <c r="O595" s="71">
        <f t="shared" si="59"/>
        <v>6.0186708450000026</v>
      </c>
      <c r="P595" s="8">
        <v>1</v>
      </c>
      <c r="Q595" s="8">
        <v>1</v>
      </c>
      <c r="R595" s="8">
        <v>1</v>
      </c>
      <c r="S595" s="8">
        <v>1</v>
      </c>
      <c r="T595" s="8">
        <v>0</v>
      </c>
      <c r="U595" s="8">
        <v>1</v>
      </c>
      <c r="V595" s="8">
        <v>1</v>
      </c>
      <c r="W595" s="8">
        <v>1</v>
      </c>
      <c r="X595" s="8">
        <v>0</v>
      </c>
      <c r="Y595" s="8">
        <v>1</v>
      </c>
      <c r="Z595" s="13" t="s">
        <v>1666</v>
      </c>
    </row>
    <row r="596" spans="1:26" ht="60">
      <c r="A596" s="8">
        <v>595</v>
      </c>
      <c r="B596" s="8">
        <v>791</v>
      </c>
      <c r="C596" s="11" t="s">
        <v>1669</v>
      </c>
      <c r="D596" s="8" t="s">
        <v>1457</v>
      </c>
      <c r="E596" s="8" t="s">
        <v>1375</v>
      </c>
      <c r="F596" s="8" t="s">
        <v>1670</v>
      </c>
      <c r="G596" s="8">
        <v>203</v>
      </c>
      <c r="H596" s="8">
        <v>204.50599798499999</v>
      </c>
      <c r="I596" s="8">
        <v>203</v>
      </c>
      <c r="J596" s="7">
        <f t="shared" si="54"/>
        <v>0</v>
      </c>
      <c r="K596" s="7">
        <f t="shared" si="57"/>
        <v>7.3640773367950538E-3</v>
      </c>
      <c r="L596" s="55">
        <f t="shared" si="56"/>
        <v>0.06</v>
      </c>
      <c r="M596" s="12" t="str">
        <f t="shared" si="55"/>
        <v>Dentro del rango</v>
      </c>
      <c r="N596" s="12" t="str">
        <f t="shared" si="58"/>
        <v>Dentro del rango</v>
      </c>
      <c r="O596" s="71">
        <f t="shared" si="59"/>
        <v>1.5059979849999934</v>
      </c>
      <c r="P596" s="8">
        <v>1</v>
      </c>
      <c r="Q596" s="8">
        <v>1</v>
      </c>
      <c r="R596" s="8">
        <v>1</v>
      </c>
      <c r="S596" s="8">
        <v>1</v>
      </c>
      <c r="T596" s="8">
        <v>0</v>
      </c>
      <c r="U596" s="8">
        <v>1</v>
      </c>
      <c r="V596" s="8">
        <v>1</v>
      </c>
      <c r="W596" s="8">
        <v>1</v>
      </c>
      <c r="X596" s="8">
        <v>0</v>
      </c>
      <c r="Y596" s="8">
        <v>1</v>
      </c>
      <c r="Z596" s="13" t="s">
        <v>1671</v>
      </c>
    </row>
    <row r="597" spans="1:26" ht="30">
      <c r="A597" s="8">
        <v>596</v>
      </c>
      <c r="B597" s="8">
        <v>792</v>
      </c>
      <c r="C597" s="11" t="s">
        <v>1672</v>
      </c>
      <c r="D597" s="8" t="s">
        <v>1457</v>
      </c>
      <c r="E597" s="8" t="s">
        <v>1375</v>
      </c>
      <c r="F597" s="8" t="s">
        <v>1673</v>
      </c>
      <c r="G597" s="8">
        <v>201</v>
      </c>
      <c r="H597" s="8">
        <v>204.70784010599999</v>
      </c>
      <c r="I597" s="8">
        <v>201</v>
      </c>
      <c r="J597" s="7">
        <f t="shared" si="54"/>
        <v>0</v>
      </c>
      <c r="K597" s="7">
        <f t="shared" si="57"/>
        <v>1.8112838785656823E-2</v>
      </c>
      <c r="L597" s="55">
        <f t="shared" si="56"/>
        <v>0.06</v>
      </c>
      <c r="M597" s="12" t="str">
        <f t="shared" si="55"/>
        <v>Dentro del rango</v>
      </c>
      <c r="N597" s="12" t="str">
        <f t="shared" si="58"/>
        <v>Dentro del rango</v>
      </c>
      <c r="O597" s="71">
        <f t="shared" si="59"/>
        <v>3.7078401059999919</v>
      </c>
      <c r="P597" s="8">
        <v>1</v>
      </c>
      <c r="Q597" s="8">
        <v>1</v>
      </c>
      <c r="R597" s="8">
        <v>1</v>
      </c>
      <c r="S597" s="8">
        <v>1</v>
      </c>
      <c r="T597" s="8">
        <v>0</v>
      </c>
      <c r="U597" s="8">
        <v>1</v>
      </c>
      <c r="V597" s="8">
        <v>1</v>
      </c>
      <c r="W597" s="8">
        <v>1</v>
      </c>
      <c r="X597" s="8">
        <v>0</v>
      </c>
      <c r="Y597" s="8">
        <v>1</v>
      </c>
      <c r="Z597" s="13" t="s">
        <v>1403</v>
      </c>
    </row>
    <row r="598" spans="1:26" ht="90">
      <c r="A598" s="8">
        <v>597</v>
      </c>
      <c r="B598" s="8">
        <v>793</v>
      </c>
      <c r="C598" s="11" t="s">
        <v>1674</v>
      </c>
      <c r="D598" s="8" t="s">
        <v>1457</v>
      </c>
      <c r="E598" s="8" t="s">
        <v>1375</v>
      </c>
      <c r="F598" s="8" t="s">
        <v>1675</v>
      </c>
      <c r="G598" s="8">
        <v>203</v>
      </c>
      <c r="H598" s="8">
        <v>200.09575601099999</v>
      </c>
      <c r="I598" s="8">
        <v>203</v>
      </c>
      <c r="J598" s="7">
        <f t="shared" si="54"/>
        <v>0</v>
      </c>
      <c r="K598" s="7">
        <f t="shared" si="57"/>
        <v>1.4514270801627354E-2</v>
      </c>
      <c r="L598" s="55">
        <f t="shared" si="56"/>
        <v>0.06</v>
      </c>
      <c r="M598" s="12" t="str">
        <f t="shared" si="55"/>
        <v>Dentro del rango</v>
      </c>
      <c r="N598" s="12" t="str">
        <f t="shared" si="58"/>
        <v>Dentro del rango</v>
      </c>
      <c r="O598" s="71">
        <f t="shared" si="59"/>
        <v>2.9042439890000082</v>
      </c>
      <c r="P598" s="8">
        <v>1</v>
      </c>
      <c r="Q598" s="8">
        <v>1</v>
      </c>
      <c r="R598" s="8">
        <v>1</v>
      </c>
      <c r="S598" s="8">
        <v>1</v>
      </c>
      <c r="T598" s="8">
        <v>0</v>
      </c>
      <c r="U598" s="8">
        <v>1</v>
      </c>
      <c r="V598" s="8">
        <v>0</v>
      </c>
      <c r="W598" s="8">
        <v>1</v>
      </c>
      <c r="X598" s="8">
        <v>0</v>
      </c>
      <c r="Y598" s="8">
        <v>0</v>
      </c>
      <c r="Z598" s="13" t="s">
        <v>1676</v>
      </c>
    </row>
    <row r="599" spans="1:26" ht="60">
      <c r="A599" s="8">
        <v>598</v>
      </c>
      <c r="B599" s="8">
        <v>794</v>
      </c>
      <c r="C599" s="11" t="s">
        <v>1677</v>
      </c>
      <c r="D599" s="8" t="s">
        <v>1457</v>
      </c>
      <c r="E599" s="8" t="s">
        <v>1375</v>
      </c>
      <c r="F599" s="8" t="s">
        <v>1678</v>
      </c>
      <c r="G599" s="8">
        <v>264</v>
      </c>
      <c r="H599" s="8">
        <v>266.19229880699999</v>
      </c>
      <c r="I599" s="8">
        <v>264</v>
      </c>
      <c r="J599" s="7">
        <f t="shared" si="54"/>
        <v>0</v>
      </c>
      <c r="K599" s="7">
        <f t="shared" si="57"/>
        <v>8.2357709701793066E-3</v>
      </c>
      <c r="L599" s="55">
        <f t="shared" si="56"/>
        <v>0.04</v>
      </c>
      <c r="M599" s="12" t="str">
        <f t="shared" si="55"/>
        <v>Dentro del rango</v>
      </c>
      <c r="N599" s="12" t="str">
        <f t="shared" si="58"/>
        <v>Dentro del rango</v>
      </c>
      <c r="O599" s="71">
        <f t="shared" si="59"/>
        <v>2.192298806999986</v>
      </c>
      <c r="P599" s="8">
        <v>1</v>
      </c>
      <c r="Q599" s="8">
        <v>1</v>
      </c>
      <c r="R599" s="8">
        <v>1</v>
      </c>
      <c r="S599" s="8">
        <v>1</v>
      </c>
      <c r="T599" s="8">
        <v>0</v>
      </c>
      <c r="U599" s="8">
        <v>1</v>
      </c>
      <c r="V599" s="8">
        <v>1</v>
      </c>
      <c r="W599" s="8">
        <v>1</v>
      </c>
      <c r="X599" s="8">
        <v>0</v>
      </c>
      <c r="Y599" s="8">
        <v>1</v>
      </c>
      <c r="Z599" s="13" t="s">
        <v>1679</v>
      </c>
    </row>
    <row r="600" spans="1:26" ht="30">
      <c r="A600" s="8">
        <v>599</v>
      </c>
      <c r="B600" s="8">
        <v>795</v>
      </c>
      <c r="C600" s="11" t="s">
        <v>1680</v>
      </c>
      <c r="D600" s="8" t="s">
        <v>1457</v>
      </c>
      <c r="E600" s="8" t="s">
        <v>1375</v>
      </c>
      <c r="F600" s="8" t="s">
        <v>1681</v>
      </c>
      <c r="G600" s="8">
        <v>197</v>
      </c>
      <c r="H600" s="8">
        <v>202.497026783</v>
      </c>
      <c r="I600" s="8">
        <v>197</v>
      </c>
      <c r="J600" s="7">
        <f t="shared" si="54"/>
        <v>0</v>
      </c>
      <c r="K600" s="7">
        <f t="shared" si="57"/>
        <v>2.7146209849741268E-2</v>
      </c>
      <c r="L600" s="55">
        <f t="shared" si="56"/>
        <v>0.06</v>
      </c>
      <c r="M600" s="12" t="str">
        <f t="shared" si="55"/>
        <v>Dentro del rango</v>
      </c>
      <c r="N600" s="12" t="str">
        <f t="shared" si="58"/>
        <v>Dentro del rango</v>
      </c>
      <c r="O600" s="71">
        <f t="shared" si="59"/>
        <v>5.4970267829999955</v>
      </c>
      <c r="P600" s="8">
        <v>1</v>
      </c>
      <c r="Q600" s="8">
        <v>1</v>
      </c>
      <c r="R600" s="8">
        <v>1</v>
      </c>
      <c r="S600" s="8">
        <v>1</v>
      </c>
      <c r="T600" s="8">
        <v>0</v>
      </c>
      <c r="U600" s="8">
        <v>1</v>
      </c>
      <c r="V600" s="8">
        <v>1</v>
      </c>
      <c r="W600" s="8">
        <v>1</v>
      </c>
      <c r="X600" s="8">
        <v>0</v>
      </c>
      <c r="Y600" s="8">
        <v>1</v>
      </c>
      <c r="Z600" s="13" t="s">
        <v>1682</v>
      </c>
    </row>
    <row r="601" spans="1:26" ht="30">
      <c r="A601" s="8">
        <v>600</v>
      </c>
      <c r="B601" s="8">
        <v>796</v>
      </c>
      <c r="C601" s="11" t="s">
        <v>1683</v>
      </c>
      <c r="D601" s="8" t="s">
        <v>1457</v>
      </c>
      <c r="E601" s="8" t="s">
        <v>1375</v>
      </c>
      <c r="F601" s="8" t="s">
        <v>1684</v>
      </c>
      <c r="G601" s="8">
        <v>202</v>
      </c>
      <c r="H601" s="8">
        <v>197.99662907199999</v>
      </c>
      <c r="I601" s="8">
        <v>202</v>
      </c>
      <c r="J601" s="7">
        <f t="shared" si="54"/>
        <v>0</v>
      </c>
      <c r="K601" s="7">
        <f t="shared" si="57"/>
        <v>2.0219389323765779E-2</v>
      </c>
      <c r="L601" s="55">
        <f t="shared" si="56"/>
        <v>0.06</v>
      </c>
      <c r="M601" s="12" t="str">
        <f t="shared" si="55"/>
        <v>Dentro del rango</v>
      </c>
      <c r="N601" s="12" t="str">
        <f t="shared" si="58"/>
        <v>Dentro del rango</v>
      </c>
      <c r="O601" s="71">
        <f t="shared" si="59"/>
        <v>4.0033709280000096</v>
      </c>
      <c r="P601" s="8">
        <v>1</v>
      </c>
      <c r="Q601" s="8">
        <v>1</v>
      </c>
      <c r="R601" s="8">
        <v>1</v>
      </c>
      <c r="S601" s="8">
        <v>1</v>
      </c>
      <c r="T601" s="8">
        <v>0</v>
      </c>
      <c r="U601" s="8">
        <v>1</v>
      </c>
      <c r="V601" s="8">
        <v>1</v>
      </c>
      <c r="W601" s="8">
        <v>1</v>
      </c>
      <c r="X601" s="8">
        <v>0</v>
      </c>
      <c r="Y601" s="8">
        <v>1</v>
      </c>
      <c r="Z601" s="13" t="s">
        <v>1682</v>
      </c>
    </row>
    <row r="602" spans="1:26" ht="75">
      <c r="A602" s="8">
        <v>601</v>
      </c>
      <c r="B602" s="8">
        <v>797</v>
      </c>
      <c r="C602" s="11" t="s">
        <v>1685</v>
      </c>
      <c r="D602" s="8" t="s">
        <v>1457</v>
      </c>
      <c r="E602" s="8" t="s">
        <v>1375</v>
      </c>
      <c r="F602" s="8" t="s">
        <v>1686</v>
      </c>
      <c r="G602" s="8">
        <v>197</v>
      </c>
      <c r="H602" s="8">
        <v>188.08023381199999</v>
      </c>
      <c r="I602" s="8">
        <v>197</v>
      </c>
      <c r="J602" s="7">
        <f t="shared" si="54"/>
        <v>0</v>
      </c>
      <c r="K602" s="7">
        <f t="shared" si="57"/>
        <v>4.7425324858517415E-2</v>
      </c>
      <c r="L602" s="55">
        <f t="shared" si="56"/>
        <v>0.06</v>
      </c>
      <c r="M602" s="12" t="str">
        <f t="shared" si="55"/>
        <v>Dentro del rango</v>
      </c>
      <c r="N602" s="12" t="str">
        <f t="shared" si="58"/>
        <v>Dentro del rango</v>
      </c>
      <c r="O602" s="71">
        <f t="shared" si="59"/>
        <v>8.9197661880000112</v>
      </c>
      <c r="P602" s="8">
        <v>1</v>
      </c>
      <c r="Q602" s="8">
        <v>1</v>
      </c>
      <c r="R602" s="8">
        <v>1</v>
      </c>
      <c r="S602" s="8">
        <v>1</v>
      </c>
      <c r="T602" s="8">
        <v>0</v>
      </c>
      <c r="U602" s="8">
        <v>1</v>
      </c>
      <c r="V602" s="8">
        <v>0</v>
      </c>
      <c r="W602" s="8">
        <v>1</v>
      </c>
      <c r="X602" s="8">
        <v>0</v>
      </c>
      <c r="Y602" s="8">
        <v>0</v>
      </c>
      <c r="Z602" s="13" t="s">
        <v>1687</v>
      </c>
    </row>
    <row r="603" spans="1:26" ht="180">
      <c r="A603" s="8">
        <v>602</v>
      </c>
      <c r="B603" s="8">
        <v>798</v>
      </c>
      <c r="C603" s="11" t="s">
        <v>1688</v>
      </c>
      <c r="D603" s="8" t="s">
        <v>1457</v>
      </c>
      <c r="E603" s="8" t="s">
        <v>1603</v>
      </c>
      <c r="F603" s="8" t="s">
        <v>1689</v>
      </c>
      <c r="G603" s="8">
        <v>287</v>
      </c>
      <c r="H603" s="8">
        <v>289.24648323700001</v>
      </c>
      <c r="I603" s="8">
        <v>287</v>
      </c>
      <c r="J603" s="7">
        <f t="shared" si="54"/>
        <v>0</v>
      </c>
      <c r="K603" s="7">
        <f t="shared" si="57"/>
        <v>7.7666743320758194E-3</v>
      </c>
      <c r="L603" s="55">
        <f t="shared" si="56"/>
        <v>0.04</v>
      </c>
      <c r="M603" s="12" t="str">
        <f t="shared" si="55"/>
        <v>Dentro del rango</v>
      </c>
      <c r="N603" s="12" t="str">
        <f t="shared" si="58"/>
        <v>Dentro del rango</v>
      </c>
      <c r="O603" s="71">
        <f t="shared" si="59"/>
        <v>2.2464832370000067</v>
      </c>
      <c r="P603" s="15">
        <v>1</v>
      </c>
      <c r="Q603" s="16">
        <v>1</v>
      </c>
      <c r="R603" s="16">
        <v>1</v>
      </c>
      <c r="S603" s="8">
        <v>1</v>
      </c>
      <c r="T603" s="16">
        <v>0</v>
      </c>
      <c r="U603" s="16">
        <v>1</v>
      </c>
      <c r="V603" s="16">
        <v>0</v>
      </c>
      <c r="W603" s="16">
        <v>0</v>
      </c>
      <c r="X603" s="16">
        <v>0</v>
      </c>
      <c r="Y603" s="16">
        <v>0</v>
      </c>
      <c r="Z603" s="38" t="s">
        <v>1690</v>
      </c>
    </row>
    <row r="604" spans="1:26" ht="105">
      <c r="A604" s="8">
        <v>603</v>
      </c>
      <c r="B604" s="8">
        <v>799</v>
      </c>
      <c r="C604" s="11" t="s">
        <v>1691</v>
      </c>
      <c r="D604" s="8" t="s">
        <v>1457</v>
      </c>
      <c r="E604" s="8" t="s">
        <v>1603</v>
      </c>
      <c r="F604" s="8" t="s">
        <v>1692</v>
      </c>
      <c r="G604" s="8">
        <v>173</v>
      </c>
      <c r="H604" s="8">
        <v>173.178942635</v>
      </c>
      <c r="I604" s="8">
        <v>173</v>
      </c>
      <c r="J604" s="7">
        <f t="shared" si="54"/>
        <v>0</v>
      </c>
      <c r="K604" s="7">
        <f t="shared" si="57"/>
        <v>1.0332817158789701E-3</v>
      </c>
      <c r="L604" s="55">
        <f t="shared" si="56"/>
        <v>0.06</v>
      </c>
      <c r="M604" s="12" t="str">
        <f t="shared" si="55"/>
        <v>Dentro del rango</v>
      </c>
      <c r="N604" s="12" t="str">
        <f t="shared" si="58"/>
        <v>Dentro del rango</v>
      </c>
      <c r="O604" s="71">
        <f t="shared" si="59"/>
        <v>0.17894263499999852</v>
      </c>
      <c r="P604" s="17">
        <v>1</v>
      </c>
      <c r="Q604" s="18">
        <v>1</v>
      </c>
      <c r="R604" s="18">
        <v>1</v>
      </c>
      <c r="S604" s="8">
        <v>1</v>
      </c>
      <c r="T604" s="18">
        <v>0</v>
      </c>
      <c r="U604" s="18">
        <v>1</v>
      </c>
      <c r="V604" s="18">
        <v>1</v>
      </c>
      <c r="W604" s="18">
        <v>1</v>
      </c>
      <c r="X604" s="18">
        <v>0</v>
      </c>
      <c r="Y604" s="18">
        <v>0</v>
      </c>
      <c r="Z604" s="39" t="s">
        <v>1693</v>
      </c>
    </row>
    <row r="605" spans="1:26" ht="120">
      <c r="A605" s="8">
        <v>604</v>
      </c>
      <c r="B605" s="8">
        <v>800</v>
      </c>
      <c r="C605" s="11" t="s">
        <v>1694</v>
      </c>
      <c r="D605" s="8" t="s">
        <v>1457</v>
      </c>
      <c r="E605" s="8" t="s">
        <v>1603</v>
      </c>
      <c r="F605" s="8" t="s">
        <v>1695</v>
      </c>
      <c r="G605" s="8">
        <v>189</v>
      </c>
      <c r="H605" s="8">
        <v>191.21772909800001</v>
      </c>
      <c r="I605" s="8">
        <v>189</v>
      </c>
      <c r="J605" s="7">
        <f t="shared" si="54"/>
        <v>0</v>
      </c>
      <c r="K605" s="7">
        <f t="shared" si="57"/>
        <v>1.1597926136145095E-2</v>
      </c>
      <c r="L605" s="55">
        <f t="shared" si="56"/>
        <v>0.06</v>
      </c>
      <c r="M605" s="12" t="str">
        <f t="shared" si="55"/>
        <v>Dentro del rango</v>
      </c>
      <c r="N605" s="12" t="str">
        <f t="shared" si="58"/>
        <v>Dentro del rango</v>
      </c>
      <c r="O605" s="71">
        <f t="shared" si="59"/>
        <v>2.2177290980000066</v>
      </c>
      <c r="P605" s="17">
        <v>1</v>
      </c>
      <c r="Q605" s="18">
        <v>1</v>
      </c>
      <c r="R605" s="18">
        <v>1</v>
      </c>
      <c r="S605" s="8">
        <v>1</v>
      </c>
      <c r="T605" s="18">
        <v>0</v>
      </c>
      <c r="U605" s="18">
        <v>1</v>
      </c>
      <c r="V605" s="18">
        <v>1</v>
      </c>
      <c r="W605" s="18">
        <v>1</v>
      </c>
      <c r="X605" s="18">
        <v>0</v>
      </c>
      <c r="Y605" s="18">
        <v>0</v>
      </c>
      <c r="Z605" s="29" t="s">
        <v>1696</v>
      </c>
    </row>
    <row r="606" spans="1:26" ht="120">
      <c r="A606" s="8">
        <v>605</v>
      </c>
      <c r="B606" s="8">
        <v>801</v>
      </c>
      <c r="C606" s="11" t="s">
        <v>1697</v>
      </c>
      <c r="D606" s="8" t="s">
        <v>1457</v>
      </c>
      <c r="E606" s="8" t="s">
        <v>1603</v>
      </c>
      <c r="F606" s="8" t="s">
        <v>1698</v>
      </c>
      <c r="G606" s="8">
        <v>192</v>
      </c>
      <c r="H606" s="8">
        <v>193.43070548700001</v>
      </c>
      <c r="I606" s="8">
        <v>192</v>
      </c>
      <c r="J606" s="7">
        <f t="shared" si="54"/>
        <v>0</v>
      </c>
      <c r="K606" s="7">
        <f t="shared" si="57"/>
        <v>7.3964755667820566E-3</v>
      </c>
      <c r="L606" s="55">
        <f t="shared" si="56"/>
        <v>0.06</v>
      </c>
      <c r="M606" s="12" t="str">
        <f t="shared" si="55"/>
        <v>Dentro del rango</v>
      </c>
      <c r="N606" s="12" t="str">
        <f t="shared" si="58"/>
        <v>Dentro del rango</v>
      </c>
      <c r="O606" s="71">
        <f t="shared" si="59"/>
        <v>1.4307054870000115</v>
      </c>
      <c r="P606" s="17">
        <v>1</v>
      </c>
      <c r="Q606" s="18">
        <v>1</v>
      </c>
      <c r="R606" s="18">
        <v>1</v>
      </c>
      <c r="S606" s="8">
        <v>1</v>
      </c>
      <c r="T606" s="18">
        <v>0</v>
      </c>
      <c r="U606" s="18">
        <v>1</v>
      </c>
      <c r="V606" s="18">
        <v>1</v>
      </c>
      <c r="W606" s="18">
        <v>1</v>
      </c>
      <c r="X606" s="18">
        <v>0</v>
      </c>
      <c r="Y606" s="18">
        <v>0</v>
      </c>
      <c r="Z606" s="29" t="s">
        <v>1696</v>
      </c>
    </row>
    <row r="607" spans="1:26" ht="105">
      <c r="A607" s="8">
        <v>606</v>
      </c>
      <c r="B607" s="8">
        <v>802</v>
      </c>
      <c r="C607" s="11" t="s">
        <v>1699</v>
      </c>
      <c r="D607" s="8" t="s">
        <v>1457</v>
      </c>
      <c r="E607" s="8" t="s">
        <v>1603</v>
      </c>
      <c r="F607" s="8" t="s">
        <v>1700</v>
      </c>
      <c r="G607" s="8">
        <v>191</v>
      </c>
      <c r="H607" s="8">
        <v>193.445848157</v>
      </c>
      <c r="I607" s="8">
        <v>191</v>
      </c>
      <c r="J607" s="7">
        <f t="shared" si="54"/>
        <v>0</v>
      </c>
      <c r="K607" s="7">
        <f t="shared" si="57"/>
        <v>1.264358051776308E-2</v>
      </c>
      <c r="L607" s="55">
        <f t="shared" si="56"/>
        <v>0.06</v>
      </c>
      <c r="M607" s="12" t="str">
        <f t="shared" si="55"/>
        <v>Dentro del rango</v>
      </c>
      <c r="N607" s="12" t="str">
        <f t="shared" si="58"/>
        <v>Dentro del rango</v>
      </c>
      <c r="O607" s="71">
        <f t="shared" si="59"/>
        <v>2.4458481570000004</v>
      </c>
      <c r="P607" s="17">
        <v>1</v>
      </c>
      <c r="Q607" s="18">
        <v>1</v>
      </c>
      <c r="R607" s="18">
        <v>1</v>
      </c>
      <c r="S607" s="8">
        <v>1</v>
      </c>
      <c r="T607" s="18">
        <v>0</v>
      </c>
      <c r="U607" s="18">
        <v>1</v>
      </c>
      <c r="V607" s="18">
        <v>1</v>
      </c>
      <c r="W607" s="18">
        <v>1</v>
      </c>
      <c r="X607" s="18">
        <v>0</v>
      </c>
      <c r="Y607" s="18">
        <v>0</v>
      </c>
      <c r="Z607" s="29" t="s">
        <v>1701</v>
      </c>
    </row>
    <row r="608" spans="1:26" ht="105">
      <c r="A608" s="8">
        <v>607</v>
      </c>
      <c r="B608" s="8">
        <v>803</v>
      </c>
      <c r="C608" s="11" t="s">
        <v>1702</v>
      </c>
      <c r="D608" s="8" t="s">
        <v>1457</v>
      </c>
      <c r="E608" s="8" t="s">
        <v>1603</v>
      </c>
      <c r="F608" s="8" t="s">
        <v>1703</v>
      </c>
      <c r="G608" s="8">
        <v>191</v>
      </c>
      <c r="H608" s="8">
        <v>193.42869220899999</v>
      </c>
      <c r="I608" s="8">
        <v>191</v>
      </c>
      <c r="J608" s="7">
        <f t="shared" si="54"/>
        <v>0</v>
      </c>
      <c r="K608" s="7">
        <f t="shared" si="57"/>
        <v>1.2556008011343968E-2</v>
      </c>
      <c r="L608" s="55">
        <f t="shared" si="56"/>
        <v>0.06</v>
      </c>
      <c r="M608" s="12" t="str">
        <f t="shared" si="55"/>
        <v>Dentro del rango</v>
      </c>
      <c r="N608" s="12" t="str">
        <f t="shared" si="58"/>
        <v>Dentro del rango</v>
      </c>
      <c r="O608" s="71">
        <f t="shared" si="59"/>
        <v>2.4286922089999905</v>
      </c>
      <c r="P608" s="17">
        <v>1</v>
      </c>
      <c r="Q608" s="18">
        <v>1</v>
      </c>
      <c r="R608" s="18">
        <v>1</v>
      </c>
      <c r="S608" s="8">
        <v>1</v>
      </c>
      <c r="T608" s="18">
        <v>0</v>
      </c>
      <c r="U608" s="18">
        <v>1</v>
      </c>
      <c r="V608" s="18">
        <v>1</v>
      </c>
      <c r="W608" s="18">
        <v>1</v>
      </c>
      <c r="X608" s="18">
        <v>0</v>
      </c>
      <c r="Y608" s="18">
        <v>0</v>
      </c>
      <c r="Z608" s="29" t="s">
        <v>1704</v>
      </c>
    </row>
    <row r="609" spans="1:26" ht="60">
      <c r="A609" s="8">
        <v>608</v>
      </c>
      <c r="B609" s="8">
        <v>804</v>
      </c>
      <c r="C609" s="11" t="s">
        <v>1705</v>
      </c>
      <c r="D609" s="8" t="s">
        <v>1457</v>
      </c>
      <c r="E609" s="8" t="s">
        <v>1603</v>
      </c>
      <c r="F609" s="8" t="s">
        <v>1706</v>
      </c>
      <c r="G609" s="8">
        <v>189</v>
      </c>
      <c r="H609" s="8">
        <v>193.445159655</v>
      </c>
      <c r="I609" s="8">
        <v>189</v>
      </c>
      <c r="J609" s="7">
        <f t="shared" si="54"/>
        <v>0</v>
      </c>
      <c r="K609" s="7">
        <f t="shared" si="57"/>
        <v>2.2978913832363255E-2</v>
      </c>
      <c r="L609" s="55">
        <f t="shared" si="56"/>
        <v>0.06</v>
      </c>
      <c r="M609" s="12" t="str">
        <f t="shared" si="55"/>
        <v>Dentro del rango</v>
      </c>
      <c r="N609" s="12" t="str">
        <f t="shared" si="58"/>
        <v>Dentro del rango</v>
      </c>
      <c r="O609" s="71">
        <f t="shared" si="59"/>
        <v>4.4451596549999977</v>
      </c>
      <c r="P609" s="17">
        <v>1</v>
      </c>
      <c r="Q609" s="18">
        <v>1</v>
      </c>
      <c r="R609" s="18">
        <v>1</v>
      </c>
      <c r="S609" s="8">
        <v>1</v>
      </c>
      <c r="T609" s="18">
        <v>0</v>
      </c>
      <c r="U609" s="18">
        <v>1</v>
      </c>
      <c r="V609" s="18">
        <v>1</v>
      </c>
      <c r="W609" s="18">
        <v>1</v>
      </c>
      <c r="X609" s="18">
        <v>1</v>
      </c>
      <c r="Y609" s="18">
        <v>0</v>
      </c>
      <c r="Z609" s="29" t="s">
        <v>1707</v>
      </c>
    </row>
    <row r="610" spans="1:26" ht="165">
      <c r="A610" s="8">
        <v>609</v>
      </c>
      <c r="B610" s="8">
        <v>805</v>
      </c>
      <c r="C610" s="11" t="s">
        <v>1708</v>
      </c>
      <c r="D610" s="8" t="s">
        <v>1457</v>
      </c>
      <c r="E610" s="8" t="s">
        <v>1603</v>
      </c>
      <c r="F610" s="8" t="s">
        <v>1709</v>
      </c>
      <c r="G610" s="21">
        <v>219</v>
      </c>
      <c r="H610" s="21">
        <v>243.06882222600001</v>
      </c>
      <c r="I610" s="21">
        <v>219</v>
      </c>
      <c r="J610" s="7">
        <f t="shared" si="54"/>
        <v>0</v>
      </c>
      <c r="K610" s="7">
        <f t="shared" si="57"/>
        <v>9.9020606614950199E-2</v>
      </c>
      <c r="L610" s="55">
        <f t="shared" si="56"/>
        <v>0.06</v>
      </c>
      <c r="M610" s="12" t="str">
        <f t="shared" si="55"/>
        <v>Dentro del rango</v>
      </c>
      <c r="N610" s="12" t="str">
        <f t="shared" si="58"/>
        <v>Supera el rango</v>
      </c>
      <c r="O610" s="71">
        <f t="shared" si="59"/>
        <v>24.068822226000009</v>
      </c>
      <c r="P610" s="17">
        <v>1</v>
      </c>
      <c r="Q610" s="18">
        <v>1</v>
      </c>
      <c r="R610" s="18">
        <v>1</v>
      </c>
      <c r="S610" s="8">
        <v>1</v>
      </c>
      <c r="T610" s="18">
        <v>0</v>
      </c>
      <c r="U610" s="18">
        <v>1</v>
      </c>
      <c r="V610" s="18">
        <v>1</v>
      </c>
      <c r="W610" s="18">
        <v>1</v>
      </c>
      <c r="X610" s="18">
        <v>0</v>
      </c>
      <c r="Y610" s="18">
        <v>0</v>
      </c>
      <c r="Z610" s="75" t="s">
        <v>1710</v>
      </c>
    </row>
    <row r="611" spans="1:26" ht="165">
      <c r="A611" s="8">
        <v>610</v>
      </c>
      <c r="B611" s="8">
        <v>806</v>
      </c>
      <c r="C611" s="11" t="s">
        <v>1711</v>
      </c>
      <c r="D611" s="8" t="s">
        <v>1457</v>
      </c>
      <c r="E611" s="8" t="s">
        <v>1603</v>
      </c>
      <c r="F611" s="8" t="s">
        <v>1712</v>
      </c>
      <c r="G611" s="8">
        <v>195</v>
      </c>
      <c r="H611" s="8">
        <v>192.074465035</v>
      </c>
      <c r="I611" s="8">
        <v>195</v>
      </c>
      <c r="J611" s="7">
        <f t="shared" si="54"/>
        <v>0</v>
      </c>
      <c r="K611" s="7">
        <f t="shared" si="57"/>
        <v>1.5231254005923709E-2</v>
      </c>
      <c r="L611" s="55">
        <f t="shared" si="56"/>
        <v>0.06</v>
      </c>
      <c r="M611" s="12" t="str">
        <f t="shared" si="55"/>
        <v>Dentro del rango</v>
      </c>
      <c r="N611" s="12" t="str">
        <f t="shared" si="58"/>
        <v>Dentro del rango</v>
      </c>
      <c r="O611" s="71">
        <f t="shared" si="59"/>
        <v>2.9255349649999971</v>
      </c>
      <c r="P611" s="17">
        <v>1</v>
      </c>
      <c r="Q611" s="18">
        <v>1</v>
      </c>
      <c r="R611" s="18">
        <v>1</v>
      </c>
      <c r="S611" s="8">
        <v>1</v>
      </c>
      <c r="T611" s="18">
        <v>0</v>
      </c>
      <c r="U611" s="18">
        <v>1</v>
      </c>
      <c r="V611" s="18">
        <v>0</v>
      </c>
      <c r="W611" s="18">
        <v>0</v>
      </c>
      <c r="X611" s="18">
        <v>0</v>
      </c>
      <c r="Y611" s="18">
        <v>0</v>
      </c>
      <c r="Z611" s="29" t="s">
        <v>1713</v>
      </c>
    </row>
    <row r="612" spans="1:26" ht="105">
      <c r="A612" s="8">
        <v>611</v>
      </c>
      <c r="B612" s="8">
        <v>807</v>
      </c>
      <c r="C612" s="11" t="s">
        <v>1714</v>
      </c>
      <c r="D612" s="8" t="s">
        <v>1457</v>
      </c>
      <c r="E612" s="8" t="s">
        <v>1603</v>
      </c>
      <c r="F612" s="8" t="s">
        <v>1715</v>
      </c>
      <c r="G612" s="8">
        <v>193</v>
      </c>
      <c r="H612" s="8">
        <v>196.247149444</v>
      </c>
      <c r="I612" s="8">
        <v>193</v>
      </c>
      <c r="J612" s="7">
        <f t="shared" si="54"/>
        <v>0</v>
      </c>
      <c r="K612" s="7">
        <f t="shared" si="57"/>
        <v>1.6546224764026903E-2</v>
      </c>
      <c r="L612" s="55">
        <f t="shared" si="56"/>
        <v>0.06</v>
      </c>
      <c r="M612" s="12" t="str">
        <f t="shared" si="55"/>
        <v>Dentro del rango</v>
      </c>
      <c r="N612" s="12" t="str">
        <f t="shared" si="58"/>
        <v>Dentro del rango</v>
      </c>
      <c r="O612" s="71">
        <f t="shared" si="59"/>
        <v>3.2471494440000015</v>
      </c>
      <c r="P612" s="17">
        <v>1</v>
      </c>
      <c r="Q612" s="18">
        <v>1</v>
      </c>
      <c r="R612" s="18">
        <v>1</v>
      </c>
      <c r="S612" s="18">
        <v>1</v>
      </c>
      <c r="T612" s="18">
        <v>0</v>
      </c>
      <c r="U612" s="18">
        <v>1</v>
      </c>
      <c r="V612" s="18">
        <v>1</v>
      </c>
      <c r="W612" s="18">
        <v>1</v>
      </c>
      <c r="X612" s="18">
        <v>0</v>
      </c>
      <c r="Y612" s="18">
        <v>0</v>
      </c>
      <c r="Z612" s="39" t="s">
        <v>1716</v>
      </c>
    </row>
    <row r="613" spans="1:26" ht="120">
      <c r="A613" s="8">
        <v>612</v>
      </c>
      <c r="B613" s="8">
        <v>808</v>
      </c>
      <c r="C613" s="11" t="s">
        <v>1717</v>
      </c>
      <c r="D613" s="8" t="s">
        <v>1457</v>
      </c>
      <c r="E613" s="8" t="s">
        <v>1603</v>
      </c>
      <c r="F613" s="8" t="s">
        <v>1718</v>
      </c>
      <c r="G613" s="8">
        <v>193</v>
      </c>
      <c r="H613" s="8">
        <v>196.305690949</v>
      </c>
      <c r="I613" s="8">
        <v>193</v>
      </c>
      <c r="J613" s="7">
        <f t="shared" si="54"/>
        <v>0</v>
      </c>
      <c r="K613" s="7">
        <f t="shared" si="57"/>
        <v>1.683950645047173E-2</v>
      </c>
      <c r="L613" s="55">
        <f t="shared" si="56"/>
        <v>0.06</v>
      </c>
      <c r="M613" s="12" t="str">
        <f t="shared" si="55"/>
        <v>Dentro del rango</v>
      </c>
      <c r="N613" s="12" t="str">
        <f t="shared" si="58"/>
        <v>Dentro del rango</v>
      </c>
      <c r="O613" s="71">
        <f t="shared" si="59"/>
        <v>3.3056909489999953</v>
      </c>
      <c r="P613" s="17">
        <v>1</v>
      </c>
      <c r="Q613" s="18">
        <v>1</v>
      </c>
      <c r="R613" s="18">
        <v>1</v>
      </c>
      <c r="S613" s="18">
        <v>1</v>
      </c>
      <c r="T613" s="18">
        <v>0</v>
      </c>
      <c r="U613" s="18">
        <v>1</v>
      </c>
      <c r="V613" s="18">
        <v>1</v>
      </c>
      <c r="W613" s="18">
        <v>1</v>
      </c>
      <c r="X613" s="18">
        <v>0</v>
      </c>
      <c r="Y613" s="18">
        <v>0</v>
      </c>
      <c r="Z613" s="39" t="s">
        <v>1719</v>
      </c>
    </row>
    <row r="614" spans="1:26" ht="120">
      <c r="A614" s="8">
        <v>613</v>
      </c>
      <c r="B614" s="8">
        <v>809</v>
      </c>
      <c r="C614" s="11" t="s">
        <v>1720</v>
      </c>
      <c r="D614" s="8" t="s">
        <v>1457</v>
      </c>
      <c r="E614" s="8" t="s">
        <v>1603</v>
      </c>
      <c r="F614" s="8" t="s">
        <v>1721</v>
      </c>
      <c r="G614" s="8">
        <v>193</v>
      </c>
      <c r="H614" s="8">
        <v>194.81486364599999</v>
      </c>
      <c r="I614" s="8">
        <v>193</v>
      </c>
      <c r="J614" s="7">
        <f t="shared" si="54"/>
        <v>0</v>
      </c>
      <c r="K614" s="7">
        <f t="shared" si="57"/>
        <v>9.315837672929303E-3</v>
      </c>
      <c r="L614" s="55">
        <f t="shared" si="56"/>
        <v>0.06</v>
      </c>
      <c r="M614" s="12" t="str">
        <f t="shared" si="55"/>
        <v>Dentro del rango</v>
      </c>
      <c r="N614" s="12" t="str">
        <f t="shared" si="58"/>
        <v>Dentro del rango</v>
      </c>
      <c r="O614" s="71">
        <f t="shared" si="59"/>
        <v>1.8148636459999921</v>
      </c>
      <c r="P614" s="17">
        <v>1</v>
      </c>
      <c r="Q614" s="18">
        <v>1</v>
      </c>
      <c r="R614" s="18">
        <v>1</v>
      </c>
      <c r="S614" s="18">
        <v>1</v>
      </c>
      <c r="T614" s="18">
        <v>0</v>
      </c>
      <c r="U614" s="18">
        <v>1</v>
      </c>
      <c r="V614" s="18">
        <v>1</v>
      </c>
      <c r="W614" s="18">
        <v>1</v>
      </c>
      <c r="X614" s="18">
        <v>0</v>
      </c>
      <c r="Y614" s="18">
        <v>0</v>
      </c>
      <c r="Z614" s="39" t="s">
        <v>1722</v>
      </c>
    </row>
    <row r="615" spans="1:26" ht="90">
      <c r="A615" s="8">
        <v>614</v>
      </c>
      <c r="B615" s="8">
        <v>810</v>
      </c>
      <c r="C615" s="11" t="s">
        <v>1723</v>
      </c>
      <c r="D615" s="8" t="s">
        <v>1457</v>
      </c>
      <c r="E615" s="8" t="s">
        <v>1603</v>
      </c>
      <c r="F615" s="8" t="s">
        <v>1724</v>
      </c>
      <c r="G615" s="8">
        <v>193</v>
      </c>
      <c r="H615" s="8">
        <v>193.18741126399999</v>
      </c>
      <c r="I615" s="8">
        <v>193</v>
      </c>
      <c r="J615" s="7">
        <f t="shared" si="54"/>
        <v>0</v>
      </c>
      <c r="K615" s="7">
        <f t="shared" si="57"/>
        <v>9.7010080922863104E-4</v>
      </c>
      <c r="L615" s="55">
        <f t="shared" si="56"/>
        <v>0.06</v>
      </c>
      <c r="M615" s="12" t="str">
        <f t="shared" si="55"/>
        <v>Dentro del rango</v>
      </c>
      <c r="N615" s="12" t="str">
        <f t="shared" si="58"/>
        <v>Dentro del rango</v>
      </c>
      <c r="O615" s="71">
        <f t="shared" si="59"/>
        <v>0.18741126399999075</v>
      </c>
      <c r="P615" s="17">
        <v>1</v>
      </c>
      <c r="Q615" s="18">
        <v>1</v>
      </c>
      <c r="R615" s="18">
        <v>1</v>
      </c>
      <c r="S615" s="18">
        <v>1</v>
      </c>
      <c r="T615" s="18">
        <v>0</v>
      </c>
      <c r="U615" s="18">
        <v>1</v>
      </c>
      <c r="V615" s="18">
        <v>1</v>
      </c>
      <c r="W615" s="18">
        <v>1</v>
      </c>
      <c r="X615" s="18">
        <v>0</v>
      </c>
      <c r="Y615" s="18">
        <v>0</v>
      </c>
      <c r="Z615" s="39" t="s">
        <v>1725</v>
      </c>
    </row>
    <row r="616" spans="1:26" ht="210">
      <c r="A616" s="8">
        <v>615</v>
      </c>
      <c r="B616" s="8">
        <v>811</v>
      </c>
      <c r="C616" s="11" t="s">
        <v>1726</v>
      </c>
      <c r="D616" s="8" t="s">
        <v>1457</v>
      </c>
      <c r="E616" s="8" t="s">
        <v>1603</v>
      </c>
      <c r="F616" s="8" t="s">
        <v>1727</v>
      </c>
      <c r="G616" s="8">
        <v>189</v>
      </c>
      <c r="H616" s="8">
        <v>188.151697106</v>
      </c>
      <c r="I616" s="8">
        <v>189</v>
      </c>
      <c r="J616" s="7">
        <f t="shared" si="54"/>
        <v>0</v>
      </c>
      <c r="K616" s="7">
        <f t="shared" si="57"/>
        <v>4.5086114398536986E-3</v>
      </c>
      <c r="L616" s="55">
        <f t="shared" si="56"/>
        <v>0.06</v>
      </c>
      <c r="M616" s="12" t="str">
        <f t="shared" si="55"/>
        <v>Dentro del rango</v>
      </c>
      <c r="N616" s="12" t="str">
        <f t="shared" si="58"/>
        <v>Dentro del rango</v>
      </c>
      <c r="O616" s="71">
        <f t="shared" si="59"/>
        <v>0.8483028939999997</v>
      </c>
      <c r="P616" s="17">
        <v>1</v>
      </c>
      <c r="Q616" s="18">
        <v>1</v>
      </c>
      <c r="R616" s="18">
        <v>1</v>
      </c>
      <c r="S616" s="18">
        <v>1</v>
      </c>
      <c r="T616" s="18">
        <v>0</v>
      </c>
      <c r="U616" s="18">
        <v>1</v>
      </c>
      <c r="V616" s="18">
        <v>0</v>
      </c>
      <c r="W616" s="18">
        <v>0</v>
      </c>
      <c r="X616" s="18">
        <v>0</v>
      </c>
      <c r="Y616" s="18">
        <v>0</v>
      </c>
      <c r="Z616" s="39" t="s">
        <v>1728</v>
      </c>
    </row>
    <row r="617" spans="1:26" ht="180">
      <c r="A617" s="8">
        <v>616</v>
      </c>
      <c r="B617" s="8">
        <v>812</v>
      </c>
      <c r="C617" s="11" t="s">
        <v>1729</v>
      </c>
      <c r="D617" s="8" t="s">
        <v>1457</v>
      </c>
      <c r="E617" s="8" t="s">
        <v>1603</v>
      </c>
      <c r="F617" s="8" t="s">
        <v>1730</v>
      </c>
      <c r="G617" s="8">
        <v>197</v>
      </c>
      <c r="H617" s="8">
        <v>198.04614551200001</v>
      </c>
      <c r="I617" s="8">
        <v>197</v>
      </c>
      <c r="J617" s="7">
        <f t="shared" si="54"/>
        <v>0</v>
      </c>
      <c r="K617" s="7">
        <f t="shared" si="57"/>
        <v>5.2823321014173518E-3</v>
      </c>
      <c r="L617" s="55">
        <f t="shared" si="56"/>
        <v>0.06</v>
      </c>
      <c r="M617" s="12" t="str">
        <f t="shared" si="55"/>
        <v>Dentro del rango</v>
      </c>
      <c r="N617" s="12" t="str">
        <f t="shared" si="58"/>
        <v>Dentro del rango</v>
      </c>
      <c r="O617" s="71">
        <f t="shared" si="59"/>
        <v>1.0461455120000096</v>
      </c>
      <c r="P617" s="17">
        <v>1</v>
      </c>
      <c r="Q617" s="18">
        <v>1</v>
      </c>
      <c r="R617" s="18">
        <v>1</v>
      </c>
      <c r="S617" s="18">
        <v>1</v>
      </c>
      <c r="T617" s="18">
        <v>0</v>
      </c>
      <c r="U617" s="18">
        <v>1</v>
      </c>
      <c r="V617" s="18">
        <v>0</v>
      </c>
      <c r="W617" s="18">
        <v>0</v>
      </c>
      <c r="X617" s="18">
        <v>0</v>
      </c>
      <c r="Y617" s="18">
        <v>0</v>
      </c>
      <c r="Z617" s="39" t="s">
        <v>1731</v>
      </c>
    </row>
    <row r="618" spans="1:26" ht="105">
      <c r="A618" s="8">
        <v>617</v>
      </c>
      <c r="B618" s="8">
        <v>813</v>
      </c>
      <c r="C618" s="11" t="s">
        <v>1732</v>
      </c>
      <c r="D618" s="8" t="s">
        <v>1457</v>
      </c>
      <c r="E618" s="8" t="s">
        <v>1603</v>
      </c>
      <c r="F618" s="8" t="s">
        <v>1733</v>
      </c>
      <c r="G618" s="8">
        <v>193</v>
      </c>
      <c r="H618" s="8">
        <v>198.03802155100001</v>
      </c>
      <c r="I618" s="8">
        <v>193</v>
      </c>
      <c r="J618" s="7">
        <f t="shared" si="54"/>
        <v>0</v>
      </c>
      <c r="K618" s="7">
        <f t="shared" si="57"/>
        <v>2.5439668158382358E-2</v>
      </c>
      <c r="L618" s="55">
        <f t="shared" si="56"/>
        <v>0.06</v>
      </c>
      <c r="M618" s="12" t="str">
        <f t="shared" si="55"/>
        <v>Dentro del rango</v>
      </c>
      <c r="N618" s="12" t="str">
        <f t="shared" si="58"/>
        <v>Dentro del rango</v>
      </c>
      <c r="O618" s="71">
        <f t="shared" si="59"/>
        <v>5.0380215510000141</v>
      </c>
      <c r="P618" s="17">
        <v>1</v>
      </c>
      <c r="Q618" s="18">
        <v>1</v>
      </c>
      <c r="R618" s="18">
        <v>1</v>
      </c>
      <c r="S618" s="18">
        <v>1</v>
      </c>
      <c r="T618" s="18">
        <v>0</v>
      </c>
      <c r="U618" s="18">
        <v>1</v>
      </c>
      <c r="V618" s="18">
        <v>1</v>
      </c>
      <c r="W618" s="18">
        <v>1</v>
      </c>
      <c r="X618" s="18">
        <v>0</v>
      </c>
      <c r="Y618" s="18">
        <v>0</v>
      </c>
      <c r="Z618" s="39" t="s">
        <v>1734</v>
      </c>
    </row>
    <row r="619" spans="1:26" ht="90">
      <c r="A619" s="8">
        <v>618</v>
      </c>
      <c r="B619" s="8">
        <v>814</v>
      </c>
      <c r="C619" s="11" t="s">
        <v>1735</v>
      </c>
      <c r="D619" s="8" t="s">
        <v>1457</v>
      </c>
      <c r="E619" s="8" t="s">
        <v>1603</v>
      </c>
      <c r="F619" s="8" t="s">
        <v>1736</v>
      </c>
      <c r="G619" s="8">
        <v>193</v>
      </c>
      <c r="H619" s="8">
        <v>198.04521265100001</v>
      </c>
      <c r="I619" s="8">
        <v>193</v>
      </c>
      <c r="J619" s="7">
        <f t="shared" si="54"/>
        <v>0</v>
      </c>
      <c r="K619" s="7">
        <f t="shared" si="57"/>
        <v>2.5475054829478802E-2</v>
      </c>
      <c r="L619" s="55">
        <f t="shared" si="56"/>
        <v>0.06</v>
      </c>
      <c r="M619" s="12" t="str">
        <f t="shared" si="55"/>
        <v>Dentro del rango</v>
      </c>
      <c r="N619" s="12" t="str">
        <f t="shared" si="58"/>
        <v>Dentro del rango</v>
      </c>
      <c r="O619" s="71">
        <f t="shared" si="59"/>
        <v>5.0452126510000141</v>
      </c>
      <c r="P619" s="17">
        <v>1</v>
      </c>
      <c r="Q619" s="18">
        <v>1</v>
      </c>
      <c r="R619" s="18">
        <v>1</v>
      </c>
      <c r="S619" s="18">
        <v>1</v>
      </c>
      <c r="T619" s="18">
        <v>0</v>
      </c>
      <c r="U619" s="18">
        <v>1</v>
      </c>
      <c r="V619" s="18">
        <v>1</v>
      </c>
      <c r="W619" s="18">
        <v>1</v>
      </c>
      <c r="X619" s="18">
        <v>0</v>
      </c>
      <c r="Y619" s="18">
        <v>0</v>
      </c>
      <c r="Z619" s="39" t="s">
        <v>1737</v>
      </c>
    </row>
    <row r="620" spans="1:26" ht="90">
      <c r="A620" s="8">
        <v>619</v>
      </c>
      <c r="B620" s="8">
        <v>815</v>
      </c>
      <c r="C620" s="11" t="s">
        <v>1738</v>
      </c>
      <c r="D620" s="8" t="s">
        <v>1457</v>
      </c>
      <c r="E620" s="8" t="s">
        <v>1603</v>
      </c>
      <c r="F620" s="8" t="s">
        <v>1739</v>
      </c>
      <c r="G620" s="8">
        <v>193</v>
      </c>
      <c r="H620" s="8">
        <v>198.049090595</v>
      </c>
      <c r="I620" s="8">
        <v>193</v>
      </c>
      <c r="J620" s="7">
        <f t="shared" si="54"/>
        <v>0</v>
      </c>
      <c r="K620" s="7">
        <f t="shared" si="57"/>
        <v>2.54941367306004E-2</v>
      </c>
      <c r="L620" s="55">
        <f t="shared" si="56"/>
        <v>0.06</v>
      </c>
      <c r="M620" s="12" t="str">
        <f t="shared" si="55"/>
        <v>Dentro del rango</v>
      </c>
      <c r="N620" s="12" t="str">
        <f t="shared" si="58"/>
        <v>Dentro del rango</v>
      </c>
      <c r="O620" s="71">
        <f t="shared" si="59"/>
        <v>5.0490905949999956</v>
      </c>
      <c r="P620" s="17">
        <v>1</v>
      </c>
      <c r="Q620" s="18">
        <v>1</v>
      </c>
      <c r="R620" s="18">
        <v>1</v>
      </c>
      <c r="S620" s="18">
        <v>1</v>
      </c>
      <c r="T620" s="18">
        <v>0</v>
      </c>
      <c r="U620" s="18">
        <v>1</v>
      </c>
      <c r="V620" s="18">
        <v>1</v>
      </c>
      <c r="W620" s="18">
        <v>1</v>
      </c>
      <c r="X620" s="18">
        <v>0</v>
      </c>
      <c r="Y620" s="18">
        <v>0</v>
      </c>
      <c r="Z620" s="39" t="s">
        <v>1740</v>
      </c>
    </row>
    <row r="621" spans="1:26" ht="90">
      <c r="A621" s="8">
        <v>620</v>
      </c>
      <c r="B621" s="8">
        <v>816</v>
      </c>
      <c r="C621" s="11" t="s">
        <v>1741</v>
      </c>
      <c r="D621" s="8" t="s">
        <v>1457</v>
      </c>
      <c r="E621" s="8" t="s">
        <v>1603</v>
      </c>
      <c r="F621" s="8" t="s">
        <v>1742</v>
      </c>
      <c r="G621" s="8">
        <v>193</v>
      </c>
      <c r="H621" s="8">
        <v>198.038500043</v>
      </c>
      <c r="I621" s="8">
        <v>193</v>
      </c>
      <c r="J621" s="7">
        <f t="shared" si="54"/>
        <v>0</v>
      </c>
      <c r="K621" s="7">
        <f t="shared" si="57"/>
        <v>2.5442022848617778E-2</v>
      </c>
      <c r="L621" s="55">
        <f t="shared" si="56"/>
        <v>0.06</v>
      </c>
      <c r="M621" s="12" t="str">
        <f t="shared" si="55"/>
        <v>Dentro del rango</v>
      </c>
      <c r="N621" s="12" t="str">
        <f t="shared" si="58"/>
        <v>Dentro del rango</v>
      </c>
      <c r="O621" s="71">
        <f t="shared" si="59"/>
        <v>5.0385000429999991</v>
      </c>
      <c r="P621" s="17">
        <v>1</v>
      </c>
      <c r="Q621" s="18">
        <v>1</v>
      </c>
      <c r="R621" s="18">
        <v>1</v>
      </c>
      <c r="S621" s="18">
        <v>1</v>
      </c>
      <c r="T621" s="18">
        <v>0</v>
      </c>
      <c r="U621" s="18">
        <v>1</v>
      </c>
      <c r="V621" s="18">
        <v>1</v>
      </c>
      <c r="W621" s="18">
        <v>1</v>
      </c>
      <c r="X621" s="18">
        <v>0</v>
      </c>
      <c r="Y621" s="18">
        <v>0</v>
      </c>
      <c r="Z621" s="39" t="s">
        <v>1743</v>
      </c>
    </row>
    <row r="622" spans="1:26" ht="165">
      <c r="A622" s="8">
        <v>621</v>
      </c>
      <c r="B622" s="8">
        <v>817</v>
      </c>
      <c r="C622" s="11" t="s">
        <v>1744</v>
      </c>
      <c r="D622" s="8" t="s">
        <v>1457</v>
      </c>
      <c r="E622" s="8" t="s">
        <v>1603</v>
      </c>
      <c r="F622" s="8" t="s">
        <v>1745</v>
      </c>
      <c r="G622" s="8">
        <v>232</v>
      </c>
      <c r="H622" s="8">
        <v>234.75555303799999</v>
      </c>
      <c r="I622" s="8">
        <v>232</v>
      </c>
      <c r="J622" s="7">
        <f t="shared" si="54"/>
        <v>0</v>
      </c>
      <c r="K622" s="7">
        <f t="shared" si="57"/>
        <v>1.1737967440343978E-2</v>
      </c>
      <c r="L622" s="55">
        <f t="shared" si="56"/>
        <v>0.06</v>
      </c>
      <c r="M622" s="12" t="str">
        <f t="shared" si="55"/>
        <v>Dentro del rango</v>
      </c>
      <c r="N622" s="12" t="str">
        <f t="shared" si="58"/>
        <v>Dentro del rango</v>
      </c>
      <c r="O622" s="71">
        <f t="shared" si="59"/>
        <v>2.755553037999988</v>
      </c>
      <c r="P622" s="17">
        <v>1</v>
      </c>
      <c r="Q622" s="18">
        <v>1</v>
      </c>
      <c r="R622" s="18">
        <v>1</v>
      </c>
      <c r="S622" s="18">
        <v>1</v>
      </c>
      <c r="T622" s="18">
        <v>0</v>
      </c>
      <c r="U622" s="18">
        <v>1</v>
      </c>
      <c r="V622" s="18">
        <v>1</v>
      </c>
      <c r="W622" s="18">
        <v>1</v>
      </c>
      <c r="X622" s="18">
        <v>0</v>
      </c>
      <c r="Y622" s="18">
        <v>0</v>
      </c>
      <c r="Z622" s="39" t="s">
        <v>1746</v>
      </c>
    </row>
    <row r="623" spans="1:26" ht="45">
      <c r="A623" s="8">
        <v>622</v>
      </c>
      <c r="B623" s="8">
        <v>818</v>
      </c>
      <c r="C623" s="11" t="s">
        <v>1747</v>
      </c>
      <c r="D623" s="8" t="s">
        <v>1457</v>
      </c>
      <c r="E623" s="8" t="s">
        <v>1603</v>
      </c>
      <c r="F623" s="8" t="s">
        <v>1748</v>
      </c>
      <c r="G623" s="8">
        <v>194</v>
      </c>
      <c r="H623" s="8">
        <v>198.067090933</v>
      </c>
      <c r="I623" s="8">
        <v>194</v>
      </c>
      <c r="J623" s="7">
        <f t="shared" si="54"/>
        <v>0</v>
      </c>
      <c r="K623" s="7">
        <f t="shared" si="57"/>
        <v>2.0533905525859288E-2</v>
      </c>
      <c r="L623" s="55">
        <f t="shared" si="56"/>
        <v>0.06</v>
      </c>
      <c r="M623" s="12" t="str">
        <f t="shared" si="55"/>
        <v>Dentro del rango</v>
      </c>
      <c r="N623" s="12" t="str">
        <f t="shared" si="58"/>
        <v>Dentro del rango</v>
      </c>
      <c r="O623" s="71">
        <f t="shared" si="59"/>
        <v>4.0670909330000029</v>
      </c>
      <c r="P623" s="17">
        <v>1</v>
      </c>
      <c r="Q623" s="18">
        <v>1</v>
      </c>
      <c r="R623" s="18">
        <v>1</v>
      </c>
      <c r="S623" s="18">
        <v>1</v>
      </c>
      <c r="T623" s="18">
        <v>1</v>
      </c>
      <c r="U623" s="18">
        <v>1</v>
      </c>
      <c r="V623" s="18">
        <v>1</v>
      </c>
      <c r="W623" s="18">
        <v>1</v>
      </c>
      <c r="X623" s="18">
        <v>0</v>
      </c>
      <c r="Y623" s="18">
        <v>1</v>
      </c>
      <c r="Z623" s="39" t="s">
        <v>1749</v>
      </c>
    </row>
    <row r="624" spans="1:26" ht="120">
      <c r="A624" s="8">
        <v>623</v>
      </c>
      <c r="B624" s="8">
        <v>819</v>
      </c>
      <c r="C624" s="11" t="s">
        <v>1750</v>
      </c>
      <c r="D624" s="8" t="s">
        <v>1457</v>
      </c>
      <c r="E624" s="8" t="s">
        <v>1603</v>
      </c>
      <c r="F624" s="8" t="s">
        <v>1751</v>
      </c>
      <c r="G624" s="8">
        <v>194</v>
      </c>
      <c r="H624" s="8">
        <v>198.05061427000001</v>
      </c>
      <c r="I624" s="8">
        <v>194</v>
      </c>
      <c r="J624" s="7">
        <f t="shared" si="54"/>
        <v>0</v>
      </c>
      <c r="K624" s="7">
        <f t="shared" si="57"/>
        <v>2.0452419624802869E-2</v>
      </c>
      <c r="L624" s="55">
        <f t="shared" si="56"/>
        <v>0.06</v>
      </c>
      <c r="M624" s="12" t="str">
        <f t="shared" si="55"/>
        <v>Dentro del rango</v>
      </c>
      <c r="N624" s="12" t="str">
        <f t="shared" si="58"/>
        <v>Dentro del rango</v>
      </c>
      <c r="O624" s="71">
        <f t="shared" si="59"/>
        <v>4.0506142700000112</v>
      </c>
      <c r="P624" s="17">
        <v>1</v>
      </c>
      <c r="Q624" s="18">
        <v>1</v>
      </c>
      <c r="R624" s="18">
        <v>1</v>
      </c>
      <c r="S624" s="18">
        <v>1</v>
      </c>
      <c r="T624" s="18">
        <v>0</v>
      </c>
      <c r="U624" s="18">
        <v>1</v>
      </c>
      <c r="V624" s="18">
        <v>1</v>
      </c>
      <c r="W624" s="18">
        <v>1</v>
      </c>
      <c r="X624" s="18">
        <v>0</v>
      </c>
      <c r="Y624" s="18">
        <v>0</v>
      </c>
      <c r="Z624" s="39" t="s">
        <v>1752</v>
      </c>
    </row>
    <row r="625" spans="1:26" ht="195">
      <c r="A625" s="8">
        <v>624</v>
      </c>
      <c r="B625" s="8">
        <v>820</v>
      </c>
      <c r="C625" s="11" t="s">
        <v>1753</v>
      </c>
      <c r="D625" s="8" t="s">
        <v>1457</v>
      </c>
      <c r="E625" s="8" t="s">
        <v>1603</v>
      </c>
      <c r="F625" s="8" t="s">
        <v>1754</v>
      </c>
      <c r="G625" s="8">
        <v>302</v>
      </c>
      <c r="H625" s="8">
        <v>308.04457450699999</v>
      </c>
      <c r="I625" s="8">
        <v>302</v>
      </c>
      <c r="J625" s="7">
        <f t="shared" si="54"/>
        <v>0</v>
      </c>
      <c r="K625" s="7">
        <f t="shared" si="57"/>
        <v>1.9622402104220914E-2</v>
      </c>
      <c r="L625" s="55">
        <f t="shared" si="56"/>
        <v>0.04</v>
      </c>
      <c r="M625" s="12" t="str">
        <f t="shared" si="55"/>
        <v>Dentro del rango</v>
      </c>
      <c r="N625" s="12" t="str">
        <f t="shared" si="58"/>
        <v>Dentro del rango</v>
      </c>
      <c r="O625" s="71">
        <f t="shared" si="59"/>
        <v>6.044574506999993</v>
      </c>
      <c r="P625" s="17">
        <v>1</v>
      </c>
      <c r="Q625" s="18">
        <v>1</v>
      </c>
      <c r="R625" s="18">
        <v>1</v>
      </c>
      <c r="S625" s="18">
        <v>1</v>
      </c>
      <c r="T625" s="18">
        <v>0</v>
      </c>
      <c r="U625" s="18">
        <v>1</v>
      </c>
      <c r="V625" s="18">
        <v>1</v>
      </c>
      <c r="W625" s="18">
        <v>1</v>
      </c>
      <c r="X625" s="18">
        <v>0</v>
      </c>
      <c r="Y625" s="18">
        <v>0</v>
      </c>
      <c r="Z625" s="39" t="s">
        <v>1755</v>
      </c>
    </row>
    <row r="626" spans="1:26" ht="180">
      <c r="A626" s="8">
        <v>625</v>
      </c>
      <c r="B626" s="8">
        <v>821</v>
      </c>
      <c r="C626" s="11" t="s">
        <v>1756</v>
      </c>
      <c r="D626" s="8" t="s">
        <v>1457</v>
      </c>
      <c r="E626" s="8" t="s">
        <v>1603</v>
      </c>
      <c r="F626" s="8" t="s">
        <v>1757</v>
      </c>
      <c r="G626" s="8">
        <v>184</v>
      </c>
      <c r="H626" s="8">
        <v>175.24381298599999</v>
      </c>
      <c r="I626" s="8">
        <v>184</v>
      </c>
      <c r="J626" s="7">
        <f t="shared" ref="J626:J689" si="60">(((ABS(I626-G626))/G626))</f>
        <v>0</v>
      </c>
      <c r="K626" s="7">
        <f t="shared" si="57"/>
        <v>4.9965741242457021E-2</v>
      </c>
      <c r="L626" s="55">
        <f t="shared" si="56"/>
        <v>0.06</v>
      </c>
      <c r="M626" s="12" t="str">
        <f t="shared" ref="M626:M689" si="61">IF(ABS(J626)&lt;=L626,"Dentro del rango","Supera el rango")</f>
        <v>Dentro del rango</v>
      </c>
      <c r="N626" s="12" t="str">
        <f t="shared" si="58"/>
        <v>Dentro del rango</v>
      </c>
      <c r="O626" s="71">
        <f t="shared" si="59"/>
        <v>8.7561870140000053</v>
      </c>
      <c r="P626" s="17">
        <v>1</v>
      </c>
      <c r="Q626" s="18">
        <v>1</v>
      </c>
      <c r="R626" s="18">
        <v>1</v>
      </c>
      <c r="S626" s="18">
        <v>1</v>
      </c>
      <c r="T626" s="18">
        <v>0</v>
      </c>
      <c r="U626" s="18">
        <v>1</v>
      </c>
      <c r="V626" s="18">
        <v>0</v>
      </c>
      <c r="W626" s="18">
        <v>0</v>
      </c>
      <c r="X626" s="18">
        <v>0</v>
      </c>
      <c r="Y626" s="18">
        <v>0</v>
      </c>
      <c r="Z626" s="39" t="s">
        <v>1758</v>
      </c>
    </row>
    <row r="627" spans="1:26" ht="105">
      <c r="A627" s="8">
        <v>626</v>
      </c>
      <c r="B627" s="8">
        <v>822</v>
      </c>
      <c r="C627" s="11" t="s">
        <v>1759</v>
      </c>
      <c r="D627" s="8" t="s">
        <v>1457</v>
      </c>
      <c r="E627" s="8" t="s">
        <v>1603</v>
      </c>
      <c r="F627" s="8" t="s">
        <v>1760</v>
      </c>
      <c r="G627" s="8">
        <v>172</v>
      </c>
      <c r="H627" s="8">
        <v>175.532287502</v>
      </c>
      <c r="I627" s="8">
        <v>172</v>
      </c>
      <c r="J627" s="7">
        <f t="shared" si="60"/>
        <v>0</v>
      </c>
      <c r="K627" s="7">
        <f t="shared" si="57"/>
        <v>2.0123292143388469E-2</v>
      </c>
      <c r="L627" s="55">
        <f t="shared" si="56"/>
        <v>0.06</v>
      </c>
      <c r="M627" s="12" t="str">
        <f t="shared" si="61"/>
        <v>Dentro del rango</v>
      </c>
      <c r="N627" s="12" t="str">
        <f t="shared" si="58"/>
        <v>Dentro del rango</v>
      </c>
      <c r="O627" s="71">
        <f t="shared" si="59"/>
        <v>3.5322875020000026</v>
      </c>
      <c r="P627" s="17">
        <v>1</v>
      </c>
      <c r="Q627" s="18">
        <v>1</v>
      </c>
      <c r="R627" s="18">
        <v>1</v>
      </c>
      <c r="S627" s="18">
        <v>1</v>
      </c>
      <c r="T627" s="18">
        <v>0</v>
      </c>
      <c r="U627" s="18">
        <v>1</v>
      </c>
      <c r="V627" s="18">
        <v>1</v>
      </c>
      <c r="W627" s="18">
        <v>1</v>
      </c>
      <c r="X627" s="18">
        <v>0</v>
      </c>
      <c r="Y627" s="18">
        <v>0</v>
      </c>
      <c r="Z627" s="39" t="s">
        <v>1761</v>
      </c>
    </row>
    <row r="628" spans="1:26" ht="90">
      <c r="A628" s="8">
        <v>627</v>
      </c>
      <c r="B628" s="8">
        <v>823</v>
      </c>
      <c r="C628" s="11" t="s">
        <v>1762</v>
      </c>
      <c r="D628" s="8" t="s">
        <v>1457</v>
      </c>
      <c r="E628" s="8" t="s">
        <v>1603</v>
      </c>
      <c r="F628" s="8" t="s">
        <v>1763</v>
      </c>
      <c r="G628" s="8">
        <v>181</v>
      </c>
      <c r="H628" s="8">
        <v>184.14641098999999</v>
      </c>
      <c r="I628" s="8">
        <v>181</v>
      </c>
      <c r="J628" s="7">
        <f t="shared" si="60"/>
        <v>0</v>
      </c>
      <c r="K628" s="7">
        <f t="shared" si="57"/>
        <v>1.7086463825628714E-2</v>
      </c>
      <c r="L628" s="55">
        <f t="shared" si="56"/>
        <v>0.06</v>
      </c>
      <c r="M628" s="12" t="str">
        <f t="shared" si="61"/>
        <v>Dentro del rango</v>
      </c>
      <c r="N628" s="12" t="str">
        <f t="shared" si="58"/>
        <v>Dentro del rango</v>
      </c>
      <c r="O628" s="71">
        <f t="shared" si="59"/>
        <v>3.1464109899999926</v>
      </c>
      <c r="P628" s="17">
        <v>1</v>
      </c>
      <c r="Q628" s="18">
        <v>1</v>
      </c>
      <c r="R628" s="18">
        <v>1</v>
      </c>
      <c r="S628" s="18">
        <v>1</v>
      </c>
      <c r="T628" s="18">
        <v>0</v>
      </c>
      <c r="U628" s="18">
        <v>1</v>
      </c>
      <c r="V628" s="18">
        <v>1</v>
      </c>
      <c r="W628" s="18">
        <v>1</v>
      </c>
      <c r="X628" s="18">
        <v>0</v>
      </c>
      <c r="Y628" s="18">
        <v>0</v>
      </c>
      <c r="Z628" s="39" t="s">
        <v>1764</v>
      </c>
    </row>
    <row r="629" spans="1:26" ht="105">
      <c r="A629" s="8">
        <v>628</v>
      </c>
      <c r="B629" s="8">
        <v>824</v>
      </c>
      <c r="C629" s="11" t="s">
        <v>1765</v>
      </c>
      <c r="D629" s="8" t="s">
        <v>1457</v>
      </c>
      <c r="E629" s="8" t="s">
        <v>1603</v>
      </c>
      <c r="F629" s="8" t="s">
        <v>1766</v>
      </c>
      <c r="G629" s="8">
        <v>189</v>
      </c>
      <c r="H629" s="8">
        <v>193.13898950800001</v>
      </c>
      <c r="I629" s="8">
        <v>189</v>
      </c>
      <c r="J629" s="7">
        <f t="shared" si="60"/>
        <v>0</v>
      </c>
      <c r="K629" s="7">
        <f t="shared" si="57"/>
        <v>2.1430108537606116E-2</v>
      </c>
      <c r="L629" s="55">
        <f t="shared" si="56"/>
        <v>0.06</v>
      </c>
      <c r="M629" s="12" t="str">
        <f t="shared" si="61"/>
        <v>Dentro del rango</v>
      </c>
      <c r="N629" s="12" t="str">
        <f t="shared" si="58"/>
        <v>Dentro del rango</v>
      </c>
      <c r="O629" s="71">
        <f t="shared" si="59"/>
        <v>4.1389895080000088</v>
      </c>
      <c r="P629" s="17">
        <v>1</v>
      </c>
      <c r="Q629" s="18">
        <v>1</v>
      </c>
      <c r="R629" s="18">
        <v>1</v>
      </c>
      <c r="S629" s="18">
        <v>1</v>
      </c>
      <c r="T629" s="18">
        <v>0</v>
      </c>
      <c r="U629" s="18">
        <v>1</v>
      </c>
      <c r="V629" s="18">
        <v>1</v>
      </c>
      <c r="W629" s="18">
        <v>1</v>
      </c>
      <c r="X629" s="18">
        <v>0</v>
      </c>
      <c r="Y629" s="18">
        <v>0</v>
      </c>
      <c r="Z629" s="39" t="s">
        <v>1767</v>
      </c>
    </row>
    <row r="630" spans="1:26" ht="165">
      <c r="A630" s="8">
        <v>629</v>
      </c>
      <c r="B630" s="8">
        <v>825</v>
      </c>
      <c r="C630" s="11" t="s">
        <v>1768</v>
      </c>
      <c r="D630" s="8" t="s">
        <v>1457</v>
      </c>
      <c r="E630" s="8" t="s">
        <v>1603</v>
      </c>
      <c r="F630" s="8" t="s">
        <v>1769</v>
      </c>
      <c r="G630" s="8">
        <v>223</v>
      </c>
      <c r="H630" s="8">
        <v>219.92320151300001</v>
      </c>
      <c r="I630" s="8">
        <v>223</v>
      </c>
      <c r="J630" s="7">
        <f t="shared" si="60"/>
        <v>0</v>
      </c>
      <c r="K630" s="7">
        <f t="shared" si="57"/>
        <v>1.399033146949762E-2</v>
      </c>
      <c r="L630" s="55">
        <f t="shared" si="56"/>
        <v>0.06</v>
      </c>
      <c r="M630" s="12" t="str">
        <f t="shared" si="61"/>
        <v>Dentro del rango</v>
      </c>
      <c r="N630" s="12" t="str">
        <f t="shared" si="58"/>
        <v>Dentro del rango</v>
      </c>
      <c r="O630" s="71">
        <f t="shared" si="59"/>
        <v>3.0767984869999907</v>
      </c>
      <c r="P630" s="17">
        <v>1</v>
      </c>
      <c r="Q630" s="18">
        <v>1</v>
      </c>
      <c r="R630" s="18">
        <v>1</v>
      </c>
      <c r="S630" s="18">
        <v>1</v>
      </c>
      <c r="T630" s="18">
        <v>0</v>
      </c>
      <c r="U630" s="18">
        <v>1</v>
      </c>
      <c r="V630" s="18">
        <v>0</v>
      </c>
      <c r="W630" s="18">
        <v>0</v>
      </c>
      <c r="X630" s="18">
        <v>0</v>
      </c>
      <c r="Y630" s="18">
        <v>0</v>
      </c>
      <c r="Z630" s="39" t="s">
        <v>1770</v>
      </c>
    </row>
    <row r="631" spans="1:26" ht="120">
      <c r="A631" s="8">
        <v>630</v>
      </c>
      <c r="B631" s="8">
        <v>826</v>
      </c>
      <c r="C631" s="11" t="s">
        <v>1771</v>
      </c>
      <c r="D631" s="8" t="s">
        <v>1457</v>
      </c>
      <c r="E631" s="8" t="s">
        <v>1603</v>
      </c>
      <c r="F631" s="8" t="s">
        <v>1772</v>
      </c>
      <c r="G631" s="8">
        <v>225</v>
      </c>
      <c r="H631" s="8">
        <v>225.79926449199999</v>
      </c>
      <c r="I631" s="8">
        <v>225</v>
      </c>
      <c r="J631" s="7">
        <f t="shared" si="60"/>
        <v>0</v>
      </c>
      <c r="K631" s="7">
        <f t="shared" si="57"/>
        <v>3.539712557515038E-3</v>
      </c>
      <c r="L631" s="55">
        <f t="shared" si="56"/>
        <v>0.06</v>
      </c>
      <c r="M631" s="12" t="str">
        <f t="shared" si="61"/>
        <v>Dentro del rango</v>
      </c>
      <c r="N631" s="12" t="str">
        <f t="shared" si="58"/>
        <v>Dentro del rango</v>
      </c>
      <c r="O631" s="71">
        <f t="shared" si="59"/>
        <v>0.79926449199999183</v>
      </c>
      <c r="P631" s="17">
        <v>1</v>
      </c>
      <c r="Q631" s="18">
        <v>1</v>
      </c>
      <c r="R631" s="18">
        <v>1</v>
      </c>
      <c r="S631" s="18">
        <v>1</v>
      </c>
      <c r="T631" s="18">
        <v>0</v>
      </c>
      <c r="U631" s="18">
        <v>1</v>
      </c>
      <c r="V631" s="18">
        <v>1</v>
      </c>
      <c r="W631" s="18">
        <v>1</v>
      </c>
      <c r="X631" s="18">
        <v>0</v>
      </c>
      <c r="Y631" s="18">
        <v>0</v>
      </c>
      <c r="Z631" s="39" t="s">
        <v>1773</v>
      </c>
    </row>
    <row r="632" spans="1:26" ht="120">
      <c r="A632" s="8">
        <v>631</v>
      </c>
      <c r="B632" s="8">
        <v>827</v>
      </c>
      <c r="C632" s="11" t="s">
        <v>1774</v>
      </c>
      <c r="D632" s="8" t="s">
        <v>1457</v>
      </c>
      <c r="E632" s="8" t="s">
        <v>1603</v>
      </c>
      <c r="F632" s="8" t="s">
        <v>1775</v>
      </c>
      <c r="G632" s="8">
        <v>241</v>
      </c>
      <c r="H632" s="8">
        <v>227.58440248900001</v>
      </c>
      <c r="I632" s="8">
        <v>241</v>
      </c>
      <c r="J632" s="7">
        <f t="shared" si="60"/>
        <v>0</v>
      </c>
      <c r="K632" s="7">
        <f t="shared" si="57"/>
        <v>5.89477897618595E-2</v>
      </c>
      <c r="L632" s="55">
        <f t="shared" si="56"/>
        <v>0.06</v>
      </c>
      <c r="M632" s="12" t="str">
        <f t="shared" si="61"/>
        <v>Dentro del rango</v>
      </c>
      <c r="N632" s="12" t="str">
        <f t="shared" si="58"/>
        <v>Dentro del rango</v>
      </c>
      <c r="O632" s="71">
        <f t="shared" si="59"/>
        <v>13.415597510999987</v>
      </c>
      <c r="P632" s="17">
        <v>1</v>
      </c>
      <c r="Q632" s="18">
        <v>1</v>
      </c>
      <c r="R632" s="18">
        <v>1</v>
      </c>
      <c r="S632" s="18">
        <v>1</v>
      </c>
      <c r="T632" s="18">
        <v>0</v>
      </c>
      <c r="U632" s="18">
        <v>1</v>
      </c>
      <c r="V632" s="18">
        <v>0</v>
      </c>
      <c r="W632" s="18">
        <v>0</v>
      </c>
      <c r="X632" s="18">
        <v>0</v>
      </c>
      <c r="Y632" s="18">
        <v>0</v>
      </c>
      <c r="Z632" s="39" t="s">
        <v>1776</v>
      </c>
    </row>
    <row r="633" spans="1:26" ht="240">
      <c r="A633" s="8">
        <v>632</v>
      </c>
      <c r="B633" s="8">
        <v>828</v>
      </c>
      <c r="C633" s="11" t="s">
        <v>1777</v>
      </c>
      <c r="D633" s="8" t="s">
        <v>1457</v>
      </c>
      <c r="E633" s="8" t="s">
        <v>1603</v>
      </c>
      <c r="F633" s="8" t="s">
        <v>1686</v>
      </c>
      <c r="G633" s="21">
        <v>275</v>
      </c>
      <c r="H633" s="21">
        <v>290.00646849899999</v>
      </c>
      <c r="I633" s="21">
        <v>275</v>
      </c>
      <c r="J633" s="7">
        <f t="shared" si="60"/>
        <v>0</v>
      </c>
      <c r="K633" s="7">
        <f t="shared" si="57"/>
        <v>5.174528891258761E-2</v>
      </c>
      <c r="L633" s="55">
        <f t="shared" si="56"/>
        <v>0.04</v>
      </c>
      <c r="M633" s="12" t="str">
        <f t="shared" si="61"/>
        <v>Dentro del rango</v>
      </c>
      <c r="N633" s="12" t="str">
        <f t="shared" si="58"/>
        <v>Supera el rango</v>
      </c>
      <c r="O633" s="71">
        <f t="shared" si="59"/>
        <v>15.006468498999993</v>
      </c>
      <c r="P633" s="17">
        <v>1</v>
      </c>
      <c r="Q633" s="18">
        <v>1</v>
      </c>
      <c r="R633" s="18">
        <v>1</v>
      </c>
      <c r="S633" s="18">
        <v>1</v>
      </c>
      <c r="T633" s="18">
        <v>0</v>
      </c>
      <c r="U633" s="18">
        <v>1</v>
      </c>
      <c r="V633" s="18">
        <v>0</v>
      </c>
      <c r="W633" s="18">
        <v>0</v>
      </c>
      <c r="X633" s="18">
        <v>0</v>
      </c>
      <c r="Y633" s="18">
        <v>0</v>
      </c>
      <c r="Z633" s="75" t="s">
        <v>1778</v>
      </c>
    </row>
    <row r="634" spans="1:26" ht="195">
      <c r="A634" s="8">
        <v>633</v>
      </c>
      <c r="B634" s="8">
        <v>829</v>
      </c>
      <c r="C634" s="11" t="s">
        <v>1779</v>
      </c>
      <c r="D634" s="8" t="s">
        <v>1457</v>
      </c>
      <c r="E634" s="8" t="s">
        <v>1603</v>
      </c>
      <c r="F634" s="8" t="s">
        <v>1780</v>
      </c>
      <c r="G634" s="21">
        <v>271</v>
      </c>
      <c r="H634" s="21">
        <v>301.855243014</v>
      </c>
      <c r="I634" s="21">
        <v>271</v>
      </c>
      <c r="J634" s="7">
        <f t="shared" si="60"/>
        <v>0</v>
      </c>
      <c r="K634" s="7">
        <f t="shared" si="57"/>
        <v>0.10221867510371166</v>
      </c>
      <c r="L634" s="55">
        <f t="shared" si="56"/>
        <v>0.04</v>
      </c>
      <c r="M634" s="12" t="str">
        <f t="shared" si="61"/>
        <v>Dentro del rango</v>
      </c>
      <c r="N634" s="12" t="str">
        <f t="shared" si="58"/>
        <v>Supera el rango</v>
      </c>
      <c r="O634" s="71">
        <f t="shared" si="59"/>
        <v>30.855243013999996</v>
      </c>
      <c r="P634" s="17">
        <v>1</v>
      </c>
      <c r="Q634" s="18">
        <v>1</v>
      </c>
      <c r="R634" s="18">
        <v>1</v>
      </c>
      <c r="S634" s="18">
        <v>1</v>
      </c>
      <c r="T634" s="18">
        <v>0</v>
      </c>
      <c r="U634" s="18">
        <v>1</v>
      </c>
      <c r="V634" s="18">
        <v>0</v>
      </c>
      <c r="W634" s="18">
        <v>0</v>
      </c>
      <c r="X634" s="18">
        <v>0</v>
      </c>
      <c r="Y634" s="18">
        <v>0</v>
      </c>
      <c r="Z634" s="75" t="s">
        <v>1781</v>
      </c>
    </row>
    <row r="635" spans="1:26" ht="135">
      <c r="A635" s="8">
        <v>634</v>
      </c>
      <c r="B635" s="8">
        <v>830</v>
      </c>
      <c r="C635" s="11" t="s">
        <v>1782</v>
      </c>
      <c r="D635" s="8" t="s">
        <v>1457</v>
      </c>
      <c r="E635" s="8" t="s">
        <v>1603</v>
      </c>
      <c r="F635" s="8" t="s">
        <v>1783</v>
      </c>
      <c r="G635" s="8">
        <v>269</v>
      </c>
      <c r="H635" s="8">
        <v>271.12548299100001</v>
      </c>
      <c r="I635" s="8">
        <v>269</v>
      </c>
      <c r="J635" s="7">
        <f t="shared" si="60"/>
        <v>0</v>
      </c>
      <c r="K635" s="7">
        <f t="shared" si="57"/>
        <v>7.8394806993135648E-3</v>
      </c>
      <c r="L635" s="55">
        <f t="shared" si="56"/>
        <v>0.04</v>
      </c>
      <c r="M635" s="12" t="str">
        <f t="shared" si="61"/>
        <v>Dentro del rango</v>
      </c>
      <c r="N635" s="12" t="str">
        <f t="shared" si="58"/>
        <v>Dentro del rango</v>
      </c>
      <c r="O635" s="71">
        <f t="shared" si="59"/>
        <v>2.1254829910000126</v>
      </c>
      <c r="P635" s="17">
        <v>1</v>
      </c>
      <c r="Q635" s="18">
        <v>1</v>
      </c>
      <c r="R635" s="18">
        <v>1</v>
      </c>
      <c r="S635" s="18">
        <v>1</v>
      </c>
      <c r="T635" s="18">
        <v>0</v>
      </c>
      <c r="U635" s="18">
        <v>1</v>
      </c>
      <c r="V635" s="18">
        <v>1</v>
      </c>
      <c r="W635" s="18">
        <v>1</v>
      </c>
      <c r="X635" s="18">
        <v>0</v>
      </c>
      <c r="Y635" s="18">
        <v>0</v>
      </c>
      <c r="Z635" s="39" t="s">
        <v>1784</v>
      </c>
    </row>
    <row r="636" spans="1:26" ht="120">
      <c r="A636" s="8">
        <v>635</v>
      </c>
      <c r="B636" s="8">
        <v>831</v>
      </c>
      <c r="C636" s="11" t="s">
        <v>1785</v>
      </c>
      <c r="D636" s="8" t="s">
        <v>1457</v>
      </c>
      <c r="E636" s="8" t="s">
        <v>1603</v>
      </c>
      <c r="F636" s="8" t="s">
        <v>1786</v>
      </c>
      <c r="G636" s="8">
        <v>243</v>
      </c>
      <c r="H636" s="8">
        <v>244.488972996</v>
      </c>
      <c r="I636" s="8">
        <v>243</v>
      </c>
      <c r="J636" s="7">
        <f t="shared" si="60"/>
        <v>0</v>
      </c>
      <c r="K636" s="7">
        <f t="shared" si="57"/>
        <v>6.0901437711236234E-3</v>
      </c>
      <c r="L636" s="55">
        <f t="shared" si="56"/>
        <v>0.06</v>
      </c>
      <c r="M636" s="12" t="str">
        <f t="shared" si="61"/>
        <v>Dentro del rango</v>
      </c>
      <c r="N636" s="12" t="str">
        <f t="shared" si="58"/>
        <v>Dentro del rango</v>
      </c>
      <c r="O636" s="71">
        <f t="shared" si="59"/>
        <v>1.4889729960000011</v>
      </c>
      <c r="P636" s="17">
        <v>1</v>
      </c>
      <c r="Q636" s="18">
        <v>1</v>
      </c>
      <c r="R636" s="18">
        <v>1</v>
      </c>
      <c r="S636" s="18">
        <v>1</v>
      </c>
      <c r="T636" s="18">
        <v>0</v>
      </c>
      <c r="U636" s="18">
        <v>1</v>
      </c>
      <c r="V636" s="18">
        <v>1</v>
      </c>
      <c r="W636" s="18">
        <v>1</v>
      </c>
      <c r="X636" s="18">
        <v>0</v>
      </c>
      <c r="Y636" s="18">
        <v>0</v>
      </c>
      <c r="Z636" s="39" t="s">
        <v>1787</v>
      </c>
    </row>
    <row r="637" spans="1:26" ht="135">
      <c r="A637" s="8">
        <v>636</v>
      </c>
      <c r="B637" s="8">
        <v>832</v>
      </c>
      <c r="C637" s="11" t="s">
        <v>1788</v>
      </c>
      <c r="D637" s="8" t="s">
        <v>1457</v>
      </c>
      <c r="E637" s="8" t="s">
        <v>1603</v>
      </c>
      <c r="F637" s="8" t="s">
        <v>1789</v>
      </c>
      <c r="G637" s="8">
        <v>198</v>
      </c>
      <c r="H637" s="8">
        <v>197.33951049300001</v>
      </c>
      <c r="I637" s="8">
        <v>198</v>
      </c>
      <c r="J637" s="7">
        <f t="shared" si="60"/>
        <v>0</v>
      </c>
      <c r="K637" s="7">
        <f t="shared" si="57"/>
        <v>3.3469704335940516E-3</v>
      </c>
      <c r="L637" s="55">
        <f t="shared" si="56"/>
        <v>0.06</v>
      </c>
      <c r="M637" s="12" t="str">
        <f t="shared" si="61"/>
        <v>Dentro del rango</v>
      </c>
      <c r="N637" s="12" t="str">
        <f t="shared" si="58"/>
        <v>Dentro del rango</v>
      </c>
      <c r="O637" s="71">
        <f t="shared" si="59"/>
        <v>0.66048950699999409</v>
      </c>
      <c r="P637" s="17">
        <v>1</v>
      </c>
      <c r="Q637" s="18">
        <v>1</v>
      </c>
      <c r="R637" s="18">
        <v>1</v>
      </c>
      <c r="S637" s="18">
        <v>1</v>
      </c>
      <c r="T637" s="18">
        <v>0</v>
      </c>
      <c r="U637" s="18">
        <v>1</v>
      </c>
      <c r="V637" s="18">
        <v>1</v>
      </c>
      <c r="W637" s="18">
        <v>1</v>
      </c>
      <c r="X637" s="18">
        <v>0</v>
      </c>
      <c r="Y637" s="18">
        <v>0</v>
      </c>
      <c r="Z637" s="39" t="s">
        <v>1790</v>
      </c>
    </row>
    <row r="638" spans="1:26" ht="135">
      <c r="A638" s="8">
        <v>637</v>
      </c>
      <c r="B638" s="8">
        <v>833</v>
      </c>
      <c r="C638" s="11" t="s">
        <v>1791</v>
      </c>
      <c r="D638" s="8" t="s">
        <v>1457</v>
      </c>
      <c r="E638" s="8" t="s">
        <v>1603</v>
      </c>
      <c r="F638" s="8" t="s">
        <v>1792</v>
      </c>
      <c r="G638" s="8">
        <v>193</v>
      </c>
      <c r="H638" s="8">
        <v>192.705531998</v>
      </c>
      <c r="I638" s="8">
        <v>193</v>
      </c>
      <c r="J638" s="7">
        <f t="shared" si="60"/>
        <v>0</v>
      </c>
      <c r="K638" s="7">
        <f t="shared" si="57"/>
        <v>1.5280723856077897E-3</v>
      </c>
      <c r="L638" s="55">
        <f t="shared" si="56"/>
        <v>0.06</v>
      </c>
      <c r="M638" s="12" t="str">
        <f t="shared" si="61"/>
        <v>Dentro del rango</v>
      </c>
      <c r="N638" s="12" t="str">
        <f t="shared" si="58"/>
        <v>Dentro del rango</v>
      </c>
      <c r="O638" s="71">
        <f t="shared" si="59"/>
        <v>0.29446800200000212</v>
      </c>
      <c r="P638" s="17">
        <v>1</v>
      </c>
      <c r="Q638" s="18">
        <v>1</v>
      </c>
      <c r="R638" s="18">
        <v>1</v>
      </c>
      <c r="S638" s="18">
        <v>1</v>
      </c>
      <c r="T638" s="18">
        <v>0</v>
      </c>
      <c r="U638" s="18">
        <v>1</v>
      </c>
      <c r="V638" s="18">
        <v>1</v>
      </c>
      <c r="W638" s="18">
        <v>1</v>
      </c>
      <c r="X638" s="18">
        <v>0</v>
      </c>
      <c r="Y638" s="18">
        <v>0</v>
      </c>
      <c r="Z638" s="39" t="s">
        <v>1793</v>
      </c>
    </row>
    <row r="639" spans="1:26" ht="195">
      <c r="A639" s="8">
        <v>638</v>
      </c>
      <c r="B639" s="8">
        <v>834</v>
      </c>
      <c r="C639" s="11" t="s">
        <v>1794</v>
      </c>
      <c r="D639" s="8" t="s">
        <v>1457</v>
      </c>
      <c r="E639" s="8" t="s">
        <v>1603</v>
      </c>
      <c r="F639" s="8" t="s">
        <v>1795</v>
      </c>
      <c r="G639" s="8">
        <v>168</v>
      </c>
      <c r="H639" s="8">
        <v>161.17330799300001</v>
      </c>
      <c r="I639" s="8">
        <v>168</v>
      </c>
      <c r="J639" s="7">
        <f t="shared" si="60"/>
        <v>0</v>
      </c>
      <c r="K639" s="7">
        <f t="shared" si="57"/>
        <v>4.2356219475848222E-2</v>
      </c>
      <c r="L639" s="55">
        <f t="shared" si="56"/>
        <v>0.06</v>
      </c>
      <c r="M639" s="12" t="str">
        <f t="shared" si="61"/>
        <v>Dentro del rango</v>
      </c>
      <c r="N639" s="12" t="str">
        <f t="shared" si="58"/>
        <v>Dentro del rango</v>
      </c>
      <c r="O639" s="71">
        <f t="shared" si="59"/>
        <v>6.8266920069999912</v>
      </c>
      <c r="P639" s="17">
        <v>1</v>
      </c>
      <c r="Q639" s="18">
        <v>1</v>
      </c>
      <c r="R639" s="18">
        <v>1</v>
      </c>
      <c r="S639" s="18">
        <v>1</v>
      </c>
      <c r="T639" s="18">
        <v>0</v>
      </c>
      <c r="U639" s="18">
        <v>1</v>
      </c>
      <c r="V639" s="18">
        <v>0</v>
      </c>
      <c r="W639" s="18">
        <v>0</v>
      </c>
      <c r="X639" s="18">
        <v>0</v>
      </c>
      <c r="Y639" s="18">
        <v>0</v>
      </c>
      <c r="Z639" s="39" t="s">
        <v>1796</v>
      </c>
    </row>
    <row r="640" spans="1:26" ht="75">
      <c r="A640" s="8">
        <v>639</v>
      </c>
      <c r="B640" s="8">
        <v>835</v>
      </c>
      <c r="C640" s="11" t="s">
        <v>1797</v>
      </c>
      <c r="D640" s="8" t="s">
        <v>1457</v>
      </c>
      <c r="E640" s="8" t="s">
        <v>1603</v>
      </c>
      <c r="F640" s="8" t="s">
        <v>1798</v>
      </c>
      <c r="G640" s="8">
        <v>198</v>
      </c>
      <c r="H640" s="8">
        <v>198.767520644</v>
      </c>
      <c r="I640" s="8">
        <v>198</v>
      </c>
      <c r="J640" s="7">
        <f t="shared" si="60"/>
        <v>0</v>
      </c>
      <c r="K640" s="7">
        <f t="shared" si="57"/>
        <v>3.86139869085885E-3</v>
      </c>
      <c r="L640" s="55">
        <f t="shared" si="56"/>
        <v>0.06</v>
      </c>
      <c r="M640" s="12" t="str">
        <f t="shared" si="61"/>
        <v>Dentro del rango</v>
      </c>
      <c r="N640" s="12" t="str">
        <f t="shared" si="58"/>
        <v>Dentro del rango</v>
      </c>
      <c r="O640" s="71">
        <f t="shared" si="59"/>
        <v>0.76752064400000108</v>
      </c>
      <c r="P640" s="17">
        <v>1</v>
      </c>
      <c r="Q640" s="18">
        <v>1</v>
      </c>
      <c r="R640" s="18">
        <v>1</v>
      </c>
      <c r="S640" s="18">
        <v>1</v>
      </c>
      <c r="T640" s="18">
        <v>1</v>
      </c>
      <c r="U640" s="18">
        <v>1</v>
      </c>
      <c r="V640" s="18">
        <v>0</v>
      </c>
      <c r="W640" s="18">
        <v>0</v>
      </c>
      <c r="X640" s="18">
        <v>0</v>
      </c>
      <c r="Y640" s="18">
        <v>0</v>
      </c>
      <c r="Z640" s="39" t="s">
        <v>1799</v>
      </c>
    </row>
    <row r="641" spans="1:26" ht="105">
      <c r="A641" s="8">
        <v>640</v>
      </c>
      <c r="B641" s="8">
        <v>836</v>
      </c>
      <c r="C641" s="11" t="s">
        <v>1800</v>
      </c>
      <c r="D641" s="8" t="s">
        <v>1457</v>
      </c>
      <c r="E641" s="8" t="s">
        <v>1603</v>
      </c>
      <c r="F641" s="8" t="s">
        <v>1801</v>
      </c>
      <c r="G641" s="8">
        <v>194</v>
      </c>
      <c r="H641" s="8">
        <v>201.77052695099999</v>
      </c>
      <c r="I641" s="8">
        <v>194</v>
      </c>
      <c r="J641" s="7">
        <f t="shared" si="60"/>
        <v>0</v>
      </c>
      <c r="K641" s="7">
        <f t="shared" si="57"/>
        <v>3.8511704699502852E-2</v>
      </c>
      <c r="L641" s="55">
        <f t="shared" si="56"/>
        <v>0.06</v>
      </c>
      <c r="M641" s="12" t="str">
        <f t="shared" si="61"/>
        <v>Dentro del rango</v>
      </c>
      <c r="N641" s="12" t="str">
        <f t="shared" si="58"/>
        <v>Dentro del rango</v>
      </c>
      <c r="O641" s="71">
        <f t="shared" si="59"/>
        <v>7.7705269509999937</v>
      </c>
      <c r="P641" s="17">
        <v>1</v>
      </c>
      <c r="Q641" s="18">
        <v>1</v>
      </c>
      <c r="R641" s="18">
        <v>1</v>
      </c>
      <c r="S641" s="18">
        <v>1</v>
      </c>
      <c r="T641" s="18">
        <v>1</v>
      </c>
      <c r="U641" s="18">
        <v>1</v>
      </c>
      <c r="V641" s="18">
        <v>0</v>
      </c>
      <c r="W641" s="18">
        <v>0</v>
      </c>
      <c r="X641" s="18">
        <v>0</v>
      </c>
      <c r="Y641" s="18">
        <v>0</v>
      </c>
      <c r="Z641" s="39" t="s">
        <v>1802</v>
      </c>
    </row>
    <row r="642" spans="1:26" ht="150">
      <c r="A642" s="8">
        <v>641</v>
      </c>
      <c r="B642" s="8">
        <v>837</v>
      </c>
      <c r="C642" s="11" t="s">
        <v>1803</v>
      </c>
      <c r="D642" s="8" t="s">
        <v>1457</v>
      </c>
      <c r="E642" s="8" t="s">
        <v>1603</v>
      </c>
      <c r="F642" s="8" t="s">
        <v>1804</v>
      </c>
      <c r="G642" s="21">
        <v>230</v>
      </c>
      <c r="H642" s="21">
        <v>285.95090240899998</v>
      </c>
      <c r="I642" s="21">
        <v>230</v>
      </c>
      <c r="J642" s="7">
        <f t="shared" si="60"/>
        <v>0</v>
      </c>
      <c r="K642" s="7">
        <f t="shared" si="57"/>
        <v>0.19566611588786856</v>
      </c>
      <c r="L642" s="55">
        <f t="shared" ref="L642:L705" si="62">IF(I642&lt;=80,7,IF(AND(I642&gt;80,I642&lt;=250),6,IF(AND(I642&gt;250,I642&lt;=500),4,IF(I642&gt;500,3,0))))/100</f>
        <v>0.06</v>
      </c>
      <c r="M642" s="12" t="str">
        <f t="shared" si="61"/>
        <v>Dentro del rango</v>
      </c>
      <c r="N642" s="12" t="str">
        <f t="shared" si="58"/>
        <v>Supera el rango</v>
      </c>
      <c r="O642" s="71">
        <f t="shared" si="59"/>
        <v>55.95090240899998</v>
      </c>
      <c r="P642" s="17">
        <v>1</v>
      </c>
      <c r="Q642" s="18">
        <v>1</v>
      </c>
      <c r="R642" s="18">
        <v>1</v>
      </c>
      <c r="S642" s="18">
        <v>1</v>
      </c>
      <c r="T642" s="18">
        <v>1</v>
      </c>
      <c r="U642" s="18">
        <v>1</v>
      </c>
      <c r="V642" s="18">
        <v>0</v>
      </c>
      <c r="W642" s="18">
        <v>0</v>
      </c>
      <c r="X642" s="18">
        <v>0</v>
      </c>
      <c r="Y642" s="18">
        <v>0</v>
      </c>
      <c r="Z642" s="75" t="s">
        <v>1805</v>
      </c>
    </row>
    <row r="643" spans="1:26" ht="120">
      <c r="A643" s="8">
        <v>642</v>
      </c>
      <c r="B643" s="8">
        <v>838</v>
      </c>
      <c r="C643" s="11" t="s">
        <v>1806</v>
      </c>
      <c r="D643" s="8" t="s">
        <v>1457</v>
      </c>
      <c r="E643" s="8" t="s">
        <v>1603</v>
      </c>
      <c r="F643" s="8" t="s">
        <v>1807</v>
      </c>
      <c r="G643" s="21">
        <v>215</v>
      </c>
      <c r="H643" s="21">
        <v>187.53037599199999</v>
      </c>
      <c r="I643" s="21">
        <v>215</v>
      </c>
      <c r="J643" s="7">
        <f t="shared" si="60"/>
        <v>0</v>
      </c>
      <c r="K643" s="7">
        <f t="shared" ref="K643:K706" si="63">(((ABS(I643-H643))/H643))</f>
        <v>0.14648093069024648</v>
      </c>
      <c r="L643" s="55">
        <f t="shared" si="62"/>
        <v>0.06</v>
      </c>
      <c r="M643" s="12" t="str">
        <f t="shared" si="61"/>
        <v>Dentro del rango</v>
      </c>
      <c r="N643" s="12" t="str">
        <f t="shared" ref="N643:N706" si="64">IF(ABS(K643)&lt;=L643,"Dentro del rango","Supera el rango")</f>
        <v>Supera el rango</v>
      </c>
      <c r="O643" s="71">
        <f t="shared" ref="O643:O706" si="65">ABS(I643-H643)</f>
        <v>27.469624008000011</v>
      </c>
      <c r="P643" s="17">
        <v>1</v>
      </c>
      <c r="Q643" s="18">
        <v>1</v>
      </c>
      <c r="R643" s="18">
        <v>1</v>
      </c>
      <c r="S643" s="18">
        <v>1</v>
      </c>
      <c r="T643" s="18">
        <v>0</v>
      </c>
      <c r="U643" s="18">
        <v>1</v>
      </c>
      <c r="V643" s="18">
        <v>1</v>
      </c>
      <c r="W643" s="18">
        <v>1</v>
      </c>
      <c r="X643" s="18">
        <v>0</v>
      </c>
      <c r="Y643" s="18">
        <v>0</v>
      </c>
      <c r="Z643" s="75" t="s">
        <v>1808</v>
      </c>
    </row>
    <row r="644" spans="1:26" ht="45">
      <c r="A644" s="8">
        <v>643</v>
      </c>
      <c r="B644" s="8">
        <v>839</v>
      </c>
      <c r="C644" s="11" t="s">
        <v>1809</v>
      </c>
      <c r="D644" s="8" t="s">
        <v>1457</v>
      </c>
      <c r="E644" s="8" t="s">
        <v>1603</v>
      </c>
      <c r="F644" s="8" t="s">
        <v>1810</v>
      </c>
      <c r="G644" s="8">
        <v>193</v>
      </c>
      <c r="H644" s="8">
        <v>192.52099701099999</v>
      </c>
      <c r="I644" s="8">
        <v>193</v>
      </c>
      <c r="J644" s="7">
        <f t="shared" si="60"/>
        <v>0</v>
      </c>
      <c r="K644" s="7">
        <f t="shared" si="63"/>
        <v>2.4880558299448237E-3</v>
      </c>
      <c r="L644" s="55">
        <f t="shared" si="62"/>
        <v>0.06</v>
      </c>
      <c r="M644" s="12" t="str">
        <f t="shared" si="61"/>
        <v>Dentro del rango</v>
      </c>
      <c r="N644" s="12" t="str">
        <f t="shared" si="64"/>
        <v>Dentro del rango</v>
      </c>
      <c r="O644" s="71">
        <f t="shared" si="65"/>
        <v>0.47900298900000848</v>
      </c>
      <c r="P644" s="17">
        <v>1</v>
      </c>
      <c r="Q644" s="18">
        <v>1</v>
      </c>
      <c r="R644" s="18">
        <v>1</v>
      </c>
      <c r="S644" s="18">
        <v>1</v>
      </c>
      <c r="T644" s="18">
        <v>1</v>
      </c>
      <c r="U644" s="18">
        <v>1</v>
      </c>
      <c r="V644" s="18">
        <v>1</v>
      </c>
      <c r="W644" s="18">
        <v>1</v>
      </c>
      <c r="X644" s="18">
        <v>0</v>
      </c>
      <c r="Y644" s="18">
        <v>1</v>
      </c>
      <c r="Z644" s="39" t="s">
        <v>1811</v>
      </c>
    </row>
    <row r="645" spans="1:26" ht="105">
      <c r="A645" s="8">
        <v>644</v>
      </c>
      <c r="B645" s="8">
        <v>840</v>
      </c>
      <c r="C645" s="11" t="s">
        <v>1812</v>
      </c>
      <c r="D645" s="8" t="s">
        <v>1457</v>
      </c>
      <c r="E645" s="8" t="s">
        <v>1603</v>
      </c>
      <c r="F645" s="8" t="s">
        <v>1813</v>
      </c>
      <c r="G645" s="8">
        <v>218</v>
      </c>
      <c r="H645" s="8">
        <v>216.56461198299999</v>
      </c>
      <c r="I645" s="8">
        <v>218</v>
      </c>
      <c r="J645" s="7">
        <f t="shared" si="60"/>
        <v>0</v>
      </c>
      <c r="K645" s="7">
        <f t="shared" si="63"/>
        <v>6.6279896971933906E-3</v>
      </c>
      <c r="L645" s="55">
        <f t="shared" si="62"/>
        <v>0.06</v>
      </c>
      <c r="M645" s="12" t="str">
        <f t="shared" si="61"/>
        <v>Dentro del rango</v>
      </c>
      <c r="N645" s="12" t="str">
        <f t="shared" si="64"/>
        <v>Dentro del rango</v>
      </c>
      <c r="O645" s="71">
        <f t="shared" si="65"/>
        <v>1.4353880170000082</v>
      </c>
      <c r="P645" s="17">
        <v>1</v>
      </c>
      <c r="Q645" s="18">
        <v>1</v>
      </c>
      <c r="R645" s="18">
        <v>1</v>
      </c>
      <c r="S645" s="18">
        <v>1</v>
      </c>
      <c r="T645" s="18">
        <v>1</v>
      </c>
      <c r="U645" s="18">
        <v>1</v>
      </c>
      <c r="V645" s="18">
        <v>0</v>
      </c>
      <c r="W645" s="18">
        <v>0</v>
      </c>
      <c r="X645" s="18">
        <v>0</v>
      </c>
      <c r="Y645" s="18">
        <v>0</v>
      </c>
      <c r="Z645" s="39" t="s">
        <v>1814</v>
      </c>
    </row>
    <row r="646" spans="1:26" ht="195">
      <c r="A646" s="8">
        <v>645</v>
      </c>
      <c r="B646" s="8">
        <v>841</v>
      </c>
      <c r="C646" s="11" t="s">
        <v>1815</v>
      </c>
      <c r="D646" s="8" t="s">
        <v>1457</v>
      </c>
      <c r="E646" s="8" t="s">
        <v>1603</v>
      </c>
      <c r="F646" s="8" t="s">
        <v>1816</v>
      </c>
      <c r="G646" s="21">
        <v>175</v>
      </c>
      <c r="H646" s="21">
        <v>191.22333899899999</v>
      </c>
      <c r="I646" s="21">
        <v>175</v>
      </c>
      <c r="J646" s="7">
        <f t="shared" si="60"/>
        <v>0</v>
      </c>
      <c r="K646" s="7">
        <f t="shared" si="63"/>
        <v>8.4839743328008893E-2</v>
      </c>
      <c r="L646" s="55">
        <f t="shared" si="62"/>
        <v>0.06</v>
      </c>
      <c r="M646" s="12" t="str">
        <f t="shared" si="61"/>
        <v>Dentro del rango</v>
      </c>
      <c r="N646" s="12" t="str">
        <f t="shared" si="64"/>
        <v>Supera el rango</v>
      </c>
      <c r="O646" s="71">
        <f t="shared" si="65"/>
        <v>16.223338998999992</v>
      </c>
      <c r="P646" s="17">
        <v>1</v>
      </c>
      <c r="Q646" s="18">
        <v>1</v>
      </c>
      <c r="R646" s="18">
        <v>1</v>
      </c>
      <c r="S646" s="18">
        <v>1</v>
      </c>
      <c r="T646" s="18">
        <v>0</v>
      </c>
      <c r="U646" s="18">
        <v>1</v>
      </c>
      <c r="V646" s="18">
        <v>0</v>
      </c>
      <c r="W646" s="18">
        <v>0</v>
      </c>
      <c r="X646" s="18">
        <v>0</v>
      </c>
      <c r="Y646" s="18">
        <v>0</v>
      </c>
      <c r="Z646" s="75" t="s">
        <v>1817</v>
      </c>
    </row>
    <row r="647" spans="1:26" ht="120">
      <c r="A647" s="8">
        <v>646</v>
      </c>
      <c r="B647" s="8">
        <v>842</v>
      </c>
      <c r="C647" s="11" t="s">
        <v>1818</v>
      </c>
      <c r="D647" s="8" t="s">
        <v>1457</v>
      </c>
      <c r="E647" s="8" t="s">
        <v>1603</v>
      </c>
      <c r="F647" s="8" t="s">
        <v>1819</v>
      </c>
      <c r="G647" s="8">
        <v>167</v>
      </c>
      <c r="H647" s="8">
        <v>170.42670800499999</v>
      </c>
      <c r="I647" s="8">
        <v>167</v>
      </c>
      <c r="J647" s="7">
        <f t="shared" si="60"/>
        <v>0</v>
      </c>
      <c r="K647" s="7">
        <f t="shared" si="63"/>
        <v>2.01066373053422E-2</v>
      </c>
      <c r="L647" s="55">
        <f t="shared" si="62"/>
        <v>0.06</v>
      </c>
      <c r="M647" s="12" t="str">
        <f t="shared" si="61"/>
        <v>Dentro del rango</v>
      </c>
      <c r="N647" s="12" t="str">
        <f t="shared" si="64"/>
        <v>Dentro del rango</v>
      </c>
      <c r="O647" s="71">
        <f t="shared" si="65"/>
        <v>3.4267080049999947</v>
      </c>
      <c r="P647" s="17">
        <v>1</v>
      </c>
      <c r="Q647" s="18">
        <v>1</v>
      </c>
      <c r="R647" s="18">
        <v>1</v>
      </c>
      <c r="S647" s="18">
        <v>1</v>
      </c>
      <c r="T647" s="18">
        <v>0</v>
      </c>
      <c r="U647" s="18">
        <v>1</v>
      </c>
      <c r="V647" s="18">
        <v>0</v>
      </c>
      <c r="W647" s="18">
        <v>0</v>
      </c>
      <c r="X647" s="18">
        <v>0</v>
      </c>
      <c r="Y647" s="18">
        <v>0</v>
      </c>
      <c r="Z647" s="39" t="s">
        <v>1820</v>
      </c>
    </row>
    <row r="648" spans="1:26" ht="210">
      <c r="A648" s="8">
        <v>647</v>
      </c>
      <c r="B648" s="8">
        <v>843</v>
      </c>
      <c r="C648" s="11" t="s">
        <v>1821</v>
      </c>
      <c r="D648" s="8" t="s">
        <v>1457</v>
      </c>
      <c r="E648" s="8" t="s">
        <v>1603</v>
      </c>
      <c r="F648" s="8" t="s">
        <v>1822</v>
      </c>
      <c r="G648" s="21">
        <v>151</v>
      </c>
      <c r="H648" s="21">
        <v>166.526635003</v>
      </c>
      <c r="I648" s="21">
        <v>151</v>
      </c>
      <c r="J648" s="7">
        <f t="shared" si="60"/>
        <v>0</v>
      </c>
      <c r="K648" s="7">
        <f t="shared" si="63"/>
        <v>9.3238147775701358E-2</v>
      </c>
      <c r="L648" s="55">
        <f t="shared" si="62"/>
        <v>0.06</v>
      </c>
      <c r="M648" s="12" t="str">
        <f t="shared" si="61"/>
        <v>Dentro del rango</v>
      </c>
      <c r="N648" s="12" t="str">
        <f t="shared" si="64"/>
        <v>Supera el rango</v>
      </c>
      <c r="O648" s="71">
        <f t="shared" si="65"/>
        <v>15.526635002999996</v>
      </c>
      <c r="P648" s="17">
        <v>1</v>
      </c>
      <c r="Q648" s="18">
        <v>1</v>
      </c>
      <c r="R648" s="18">
        <v>1</v>
      </c>
      <c r="S648" s="18">
        <v>1</v>
      </c>
      <c r="T648" s="18">
        <v>0</v>
      </c>
      <c r="U648" s="18">
        <v>1</v>
      </c>
      <c r="V648" s="18">
        <v>0</v>
      </c>
      <c r="W648" s="18">
        <v>0</v>
      </c>
      <c r="X648" s="18">
        <v>0</v>
      </c>
      <c r="Y648" s="18">
        <v>0</v>
      </c>
      <c r="Z648" s="75" t="s">
        <v>1823</v>
      </c>
    </row>
    <row r="649" spans="1:26" ht="210">
      <c r="A649" s="8">
        <v>648</v>
      </c>
      <c r="B649" s="8">
        <v>844</v>
      </c>
      <c r="C649" s="11" t="s">
        <v>1824</v>
      </c>
      <c r="D649" s="8" t="s">
        <v>1457</v>
      </c>
      <c r="E649" s="8" t="s">
        <v>1603</v>
      </c>
      <c r="F649" s="8" t="s">
        <v>1825</v>
      </c>
      <c r="G649" s="21">
        <v>341</v>
      </c>
      <c r="H649" s="21">
        <v>313.68329599800001</v>
      </c>
      <c r="I649" s="21">
        <v>341</v>
      </c>
      <c r="J649" s="7">
        <f t="shared" si="60"/>
        <v>0</v>
      </c>
      <c r="K649" s="7">
        <f t="shared" si="63"/>
        <v>8.7083706242917572E-2</v>
      </c>
      <c r="L649" s="55">
        <f t="shared" si="62"/>
        <v>0.04</v>
      </c>
      <c r="M649" s="12" t="str">
        <f t="shared" si="61"/>
        <v>Dentro del rango</v>
      </c>
      <c r="N649" s="12" t="str">
        <f t="shared" si="64"/>
        <v>Supera el rango</v>
      </c>
      <c r="O649" s="71">
        <f t="shared" si="65"/>
        <v>27.316704001999994</v>
      </c>
      <c r="P649" s="17">
        <v>1</v>
      </c>
      <c r="Q649" s="18">
        <v>1</v>
      </c>
      <c r="R649" s="18">
        <v>1</v>
      </c>
      <c r="S649" s="18">
        <v>1</v>
      </c>
      <c r="T649" s="18">
        <v>0</v>
      </c>
      <c r="U649" s="18">
        <v>1</v>
      </c>
      <c r="V649" s="18">
        <v>1</v>
      </c>
      <c r="W649" s="18">
        <v>1</v>
      </c>
      <c r="X649" s="18">
        <v>0</v>
      </c>
      <c r="Y649" s="18">
        <v>0</v>
      </c>
      <c r="Z649" s="75" t="s">
        <v>1826</v>
      </c>
    </row>
    <row r="650" spans="1:26" ht="135">
      <c r="A650" s="8">
        <v>649</v>
      </c>
      <c r="B650" s="8">
        <v>845</v>
      </c>
      <c r="C650" s="11" t="s">
        <v>1827</v>
      </c>
      <c r="D650" s="8" t="s">
        <v>1457</v>
      </c>
      <c r="E650" s="8" t="s">
        <v>1603</v>
      </c>
      <c r="F650" s="8" t="s">
        <v>1828</v>
      </c>
      <c r="G650" s="8">
        <v>151</v>
      </c>
      <c r="H650" s="8">
        <v>160.15910250100001</v>
      </c>
      <c r="I650" s="8">
        <v>151</v>
      </c>
      <c r="J650" s="7">
        <f t="shared" si="60"/>
        <v>0</v>
      </c>
      <c r="K650" s="7">
        <f t="shared" si="63"/>
        <v>5.7187523893266187E-2</v>
      </c>
      <c r="L650" s="55">
        <f t="shared" si="62"/>
        <v>0.06</v>
      </c>
      <c r="M650" s="12" t="str">
        <f t="shared" si="61"/>
        <v>Dentro del rango</v>
      </c>
      <c r="N650" s="12" t="str">
        <f t="shared" si="64"/>
        <v>Dentro del rango</v>
      </c>
      <c r="O650" s="71">
        <f t="shared" si="65"/>
        <v>9.1591025010000067</v>
      </c>
      <c r="P650" s="17">
        <v>1</v>
      </c>
      <c r="Q650" s="18">
        <v>1</v>
      </c>
      <c r="R650" s="18">
        <v>1</v>
      </c>
      <c r="S650" s="18">
        <v>1</v>
      </c>
      <c r="T650" s="18">
        <v>0</v>
      </c>
      <c r="U650" s="18">
        <v>1</v>
      </c>
      <c r="V650" s="18">
        <v>0</v>
      </c>
      <c r="W650" s="18">
        <v>0</v>
      </c>
      <c r="X650" s="18">
        <v>0</v>
      </c>
      <c r="Y650" s="18">
        <v>0</v>
      </c>
      <c r="Z650" s="39" t="s">
        <v>1829</v>
      </c>
    </row>
    <row r="651" spans="1:26" ht="180">
      <c r="A651" s="8">
        <v>650</v>
      </c>
      <c r="B651" s="8">
        <v>846</v>
      </c>
      <c r="C651" s="11" t="s">
        <v>1830</v>
      </c>
      <c r="D651" s="8" t="s">
        <v>1457</v>
      </c>
      <c r="E651" s="8" t="s">
        <v>1603</v>
      </c>
      <c r="F651" s="8" t="s">
        <v>1831</v>
      </c>
      <c r="G651" s="8">
        <v>141</v>
      </c>
      <c r="H651" s="8">
        <v>143.70559399300001</v>
      </c>
      <c r="I651" s="8">
        <v>141</v>
      </c>
      <c r="J651" s="7">
        <f t="shared" si="60"/>
        <v>0</v>
      </c>
      <c r="K651" s="7">
        <f t="shared" si="63"/>
        <v>1.8827339408456146E-2</v>
      </c>
      <c r="L651" s="55">
        <f t="shared" si="62"/>
        <v>0.06</v>
      </c>
      <c r="M651" s="12" t="str">
        <f t="shared" si="61"/>
        <v>Dentro del rango</v>
      </c>
      <c r="N651" s="12" t="str">
        <f t="shared" si="64"/>
        <v>Dentro del rango</v>
      </c>
      <c r="O651" s="71">
        <f t="shared" si="65"/>
        <v>2.7055939930000079</v>
      </c>
      <c r="P651" s="17">
        <v>1</v>
      </c>
      <c r="Q651" s="18">
        <v>1</v>
      </c>
      <c r="R651" s="18">
        <v>1</v>
      </c>
      <c r="S651" s="18">
        <v>1</v>
      </c>
      <c r="T651" s="18">
        <v>0</v>
      </c>
      <c r="U651" s="18">
        <v>1</v>
      </c>
      <c r="V651" s="18">
        <v>0</v>
      </c>
      <c r="W651" s="18">
        <v>0</v>
      </c>
      <c r="X651" s="18">
        <v>0</v>
      </c>
      <c r="Y651" s="18">
        <v>0</v>
      </c>
      <c r="Z651" s="39" t="s">
        <v>1832</v>
      </c>
    </row>
    <row r="652" spans="1:26" ht="135">
      <c r="A652" s="8">
        <v>651</v>
      </c>
      <c r="B652" s="8">
        <v>847</v>
      </c>
      <c r="C652" s="11" t="s">
        <v>1833</v>
      </c>
      <c r="D652" s="8" t="s">
        <v>1457</v>
      </c>
      <c r="E652" s="8" t="s">
        <v>1603</v>
      </c>
      <c r="F652" s="8" t="s">
        <v>1834</v>
      </c>
      <c r="G652" s="8">
        <v>179</v>
      </c>
      <c r="H652" s="8">
        <v>170.368202</v>
      </c>
      <c r="I652" s="8">
        <v>179</v>
      </c>
      <c r="J652" s="7">
        <f t="shared" si="60"/>
        <v>0</v>
      </c>
      <c r="K652" s="7">
        <f t="shared" si="63"/>
        <v>5.0665546144579278E-2</v>
      </c>
      <c r="L652" s="55">
        <f t="shared" si="62"/>
        <v>0.06</v>
      </c>
      <c r="M652" s="12" t="str">
        <f t="shared" si="61"/>
        <v>Dentro del rango</v>
      </c>
      <c r="N652" s="12" t="str">
        <f t="shared" si="64"/>
        <v>Dentro del rango</v>
      </c>
      <c r="O652" s="71">
        <f t="shared" si="65"/>
        <v>8.6317980000000034</v>
      </c>
      <c r="P652" s="17">
        <v>1</v>
      </c>
      <c r="Q652" s="18">
        <v>1</v>
      </c>
      <c r="R652" s="18">
        <v>1</v>
      </c>
      <c r="S652" s="18">
        <v>1</v>
      </c>
      <c r="T652" s="18">
        <v>0</v>
      </c>
      <c r="U652" s="18">
        <v>1</v>
      </c>
      <c r="V652" s="18">
        <v>1</v>
      </c>
      <c r="W652" s="18">
        <v>1</v>
      </c>
      <c r="X652" s="18">
        <v>0</v>
      </c>
      <c r="Y652" s="18">
        <v>0</v>
      </c>
      <c r="Z652" s="39" t="s">
        <v>1835</v>
      </c>
    </row>
    <row r="653" spans="1:26" ht="225">
      <c r="A653" s="8">
        <v>652</v>
      </c>
      <c r="B653" s="8">
        <v>848</v>
      </c>
      <c r="C653" s="11" t="s">
        <v>1836</v>
      </c>
      <c r="D653" s="8" t="s">
        <v>1457</v>
      </c>
      <c r="E653" s="8" t="s">
        <v>1603</v>
      </c>
      <c r="F653" s="8" t="s">
        <v>1837</v>
      </c>
      <c r="G653" s="8">
        <v>205</v>
      </c>
      <c r="H653" s="8">
        <v>203.267163006</v>
      </c>
      <c r="I653" s="8">
        <v>205</v>
      </c>
      <c r="J653" s="7">
        <f t="shared" si="60"/>
        <v>0</v>
      </c>
      <c r="K653" s="7">
        <f t="shared" si="63"/>
        <v>8.524923398221711E-3</v>
      </c>
      <c r="L653" s="55">
        <f t="shared" si="62"/>
        <v>0.06</v>
      </c>
      <c r="M653" s="12" t="str">
        <f t="shared" si="61"/>
        <v>Dentro del rango</v>
      </c>
      <c r="N653" s="12" t="str">
        <f t="shared" si="64"/>
        <v>Dentro del rango</v>
      </c>
      <c r="O653" s="71">
        <f t="shared" si="65"/>
        <v>1.7328369939999959</v>
      </c>
      <c r="P653" s="17">
        <v>1</v>
      </c>
      <c r="Q653" s="18">
        <v>1</v>
      </c>
      <c r="R653" s="18">
        <v>1</v>
      </c>
      <c r="S653" s="18">
        <v>1</v>
      </c>
      <c r="T653" s="18">
        <v>0</v>
      </c>
      <c r="U653" s="18">
        <v>1</v>
      </c>
      <c r="V653" s="18">
        <v>0</v>
      </c>
      <c r="W653" s="18">
        <v>0</v>
      </c>
      <c r="X653" s="18">
        <v>0</v>
      </c>
      <c r="Y653" s="18">
        <v>0</v>
      </c>
      <c r="Z653" s="39" t="s">
        <v>1838</v>
      </c>
    </row>
    <row r="654" spans="1:26" ht="180">
      <c r="A654" s="8">
        <v>653</v>
      </c>
      <c r="B654" s="8">
        <v>849</v>
      </c>
      <c r="C654" s="11" t="s">
        <v>1839</v>
      </c>
      <c r="D654" s="8" t="s">
        <v>1457</v>
      </c>
      <c r="E654" s="8" t="s">
        <v>1603</v>
      </c>
      <c r="F654" s="8" t="s">
        <v>1840</v>
      </c>
      <c r="G654" s="8">
        <v>208</v>
      </c>
      <c r="H654" s="8">
        <v>205.73267898899999</v>
      </c>
      <c r="I654" s="8">
        <v>208</v>
      </c>
      <c r="J654" s="7">
        <f t="shared" si="60"/>
        <v>0</v>
      </c>
      <c r="K654" s="7">
        <f t="shared" si="63"/>
        <v>1.1020713977681859E-2</v>
      </c>
      <c r="L654" s="55">
        <f t="shared" si="62"/>
        <v>0.06</v>
      </c>
      <c r="M654" s="12" t="str">
        <f t="shared" si="61"/>
        <v>Dentro del rango</v>
      </c>
      <c r="N654" s="12" t="str">
        <f t="shared" si="64"/>
        <v>Dentro del rango</v>
      </c>
      <c r="O654" s="71">
        <f t="shared" si="65"/>
        <v>2.267321011000007</v>
      </c>
      <c r="P654" s="17">
        <v>1</v>
      </c>
      <c r="Q654" s="18">
        <v>1</v>
      </c>
      <c r="R654" s="18">
        <v>1</v>
      </c>
      <c r="S654" s="18">
        <v>1</v>
      </c>
      <c r="T654" s="18">
        <v>0</v>
      </c>
      <c r="U654" s="18">
        <v>1</v>
      </c>
      <c r="V654" s="18">
        <v>0</v>
      </c>
      <c r="W654" s="18">
        <v>0</v>
      </c>
      <c r="X654" s="18">
        <v>0</v>
      </c>
      <c r="Y654" s="18">
        <v>0</v>
      </c>
      <c r="Z654" s="39" t="s">
        <v>1841</v>
      </c>
    </row>
    <row r="655" spans="1:26" ht="75">
      <c r="A655" s="8">
        <v>654</v>
      </c>
      <c r="B655" s="8">
        <v>850</v>
      </c>
      <c r="C655" s="11" t="s">
        <v>1842</v>
      </c>
      <c r="D655" s="8" t="s">
        <v>1457</v>
      </c>
      <c r="E655" s="8" t="s">
        <v>1603</v>
      </c>
      <c r="F655" s="8" t="s">
        <v>1843</v>
      </c>
      <c r="G655" s="8">
        <v>184</v>
      </c>
      <c r="H655" s="8">
        <v>177.64957401300001</v>
      </c>
      <c r="I655" s="8">
        <v>184</v>
      </c>
      <c r="J655" s="7">
        <f t="shared" si="60"/>
        <v>0</v>
      </c>
      <c r="K655" s="7">
        <f t="shared" si="63"/>
        <v>3.5746924935126968E-2</v>
      </c>
      <c r="L655" s="55">
        <f t="shared" si="62"/>
        <v>0.06</v>
      </c>
      <c r="M655" s="12" t="str">
        <f t="shared" si="61"/>
        <v>Dentro del rango</v>
      </c>
      <c r="N655" s="12" t="str">
        <f t="shared" si="64"/>
        <v>Dentro del rango</v>
      </c>
      <c r="O655" s="71">
        <f t="shared" si="65"/>
        <v>6.3504259869999942</v>
      </c>
      <c r="P655" s="17">
        <v>1</v>
      </c>
      <c r="Q655" s="18">
        <v>1</v>
      </c>
      <c r="R655" s="18">
        <v>1</v>
      </c>
      <c r="S655" s="18">
        <v>1</v>
      </c>
      <c r="T655" s="18">
        <v>0</v>
      </c>
      <c r="U655" s="18">
        <v>1</v>
      </c>
      <c r="V655" s="18">
        <v>1</v>
      </c>
      <c r="W655" s="18">
        <v>1</v>
      </c>
      <c r="X655" s="18">
        <v>1</v>
      </c>
      <c r="Y655" s="18">
        <v>0</v>
      </c>
      <c r="Z655" s="39" t="s">
        <v>1844</v>
      </c>
    </row>
    <row r="656" spans="1:26" ht="330">
      <c r="A656" s="8">
        <v>655</v>
      </c>
      <c r="B656" s="8">
        <v>851</v>
      </c>
      <c r="C656" s="11" t="s">
        <v>1845</v>
      </c>
      <c r="D656" s="8" t="s">
        <v>1457</v>
      </c>
      <c r="E656" s="8" t="s">
        <v>1603</v>
      </c>
      <c r="F656" s="8" t="s">
        <v>1846</v>
      </c>
      <c r="G656" s="8">
        <v>194</v>
      </c>
      <c r="H656" s="8">
        <v>205.22040631900001</v>
      </c>
      <c r="I656" s="8">
        <v>194</v>
      </c>
      <c r="J656" s="7">
        <f t="shared" si="60"/>
        <v>0</v>
      </c>
      <c r="K656" s="7">
        <f t="shared" si="63"/>
        <v>5.4674905484587678E-2</v>
      </c>
      <c r="L656" s="55">
        <f t="shared" si="62"/>
        <v>0.06</v>
      </c>
      <c r="M656" s="12" t="str">
        <f t="shared" si="61"/>
        <v>Dentro del rango</v>
      </c>
      <c r="N656" s="12" t="str">
        <f t="shared" si="64"/>
        <v>Dentro del rango</v>
      </c>
      <c r="O656" s="71">
        <f t="shared" si="65"/>
        <v>11.220406319000006</v>
      </c>
      <c r="P656" s="17">
        <v>1</v>
      </c>
      <c r="Q656" s="18">
        <v>1</v>
      </c>
      <c r="R656" s="18">
        <v>1</v>
      </c>
      <c r="S656" s="18">
        <v>0</v>
      </c>
      <c r="T656" s="18">
        <v>0</v>
      </c>
      <c r="U656" s="18">
        <v>1</v>
      </c>
      <c r="V656" s="18">
        <v>1</v>
      </c>
      <c r="W656" s="18">
        <v>1</v>
      </c>
      <c r="X656" s="18">
        <v>0</v>
      </c>
      <c r="Y656" s="18">
        <v>0</v>
      </c>
      <c r="Z656" s="39" t="s">
        <v>1847</v>
      </c>
    </row>
    <row r="657" spans="1:26" ht="195">
      <c r="A657" s="8">
        <v>656</v>
      </c>
      <c r="B657" s="8">
        <v>852</v>
      </c>
      <c r="C657" s="11" t="s">
        <v>1848</v>
      </c>
      <c r="D657" s="8" t="s">
        <v>1457</v>
      </c>
      <c r="E657" s="8" t="s">
        <v>1603</v>
      </c>
      <c r="F657" s="8" t="s">
        <v>1849</v>
      </c>
      <c r="G657" s="8">
        <v>181</v>
      </c>
      <c r="H657" s="8">
        <v>172.68251449600001</v>
      </c>
      <c r="I657" s="8">
        <v>181</v>
      </c>
      <c r="J657" s="7">
        <f t="shared" si="60"/>
        <v>0</v>
      </c>
      <c r="K657" s="7">
        <f t="shared" si="63"/>
        <v>4.8166344625429083E-2</v>
      </c>
      <c r="L657" s="55">
        <f t="shared" si="62"/>
        <v>0.06</v>
      </c>
      <c r="M657" s="12" t="str">
        <f t="shared" si="61"/>
        <v>Dentro del rango</v>
      </c>
      <c r="N657" s="12" t="str">
        <f t="shared" si="64"/>
        <v>Dentro del rango</v>
      </c>
      <c r="O657" s="71">
        <f t="shared" si="65"/>
        <v>8.3174855039999898</v>
      </c>
      <c r="P657" s="17">
        <v>1</v>
      </c>
      <c r="Q657" s="18">
        <v>1</v>
      </c>
      <c r="R657" s="18">
        <v>1</v>
      </c>
      <c r="S657" s="18">
        <v>0</v>
      </c>
      <c r="T657" s="18">
        <v>0</v>
      </c>
      <c r="U657" s="18">
        <v>1</v>
      </c>
      <c r="V657" s="18">
        <v>0</v>
      </c>
      <c r="W657" s="18">
        <v>0</v>
      </c>
      <c r="X657" s="18">
        <v>0</v>
      </c>
      <c r="Y657" s="18">
        <v>0</v>
      </c>
      <c r="Z657" s="39" t="s">
        <v>1850</v>
      </c>
    </row>
    <row r="658" spans="1:26" ht="195">
      <c r="A658" s="8">
        <v>657</v>
      </c>
      <c r="B658" s="8">
        <v>853</v>
      </c>
      <c r="C658" s="11" t="s">
        <v>1851</v>
      </c>
      <c r="D658" s="8" t="s">
        <v>1457</v>
      </c>
      <c r="E658" s="8" t="s">
        <v>1603</v>
      </c>
      <c r="F658" s="8" t="s">
        <v>1852</v>
      </c>
      <c r="G658" s="8">
        <v>164</v>
      </c>
      <c r="H658" s="8">
        <v>169.97743300100001</v>
      </c>
      <c r="I658" s="8">
        <v>164</v>
      </c>
      <c r="J658" s="7">
        <f t="shared" si="60"/>
        <v>0</v>
      </c>
      <c r="K658" s="7">
        <f t="shared" si="63"/>
        <v>3.5166038782129636E-2</v>
      </c>
      <c r="L658" s="55">
        <f t="shared" si="62"/>
        <v>0.06</v>
      </c>
      <c r="M658" s="12" t="str">
        <f t="shared" si="61"/>
        <v>Dentro del rango</v>
      </c>
      <c r="N658" s="12" t="str">
        <f t="shared" si="64"/>
        <v>Dentro del rango</v>
      </c>
      <c r="O658" s="71">
        <f t="shared" si="65"/>
        <v>5.9774330010000085</v>
      </c>
      <c r="P658" s="17">
        <v>1</v>
      </c>
      <c r="Q658" s="18">
        <v>1</v>
      </c>
      <c r="R658" s="18">
        <v>1</v>
      </c>
      <c r="S658" s="18">
        <v>0</v>
      </c>
      <c r="T658" s="18">
        <v>0</v>
      </c>
      <c r="U658" s="18">
        <v>1</v>
      </c>
      <c r="V658" s="18">
        <v>0</v>
      </c>
      <c r="W658" s="18">
        <v>0</v>
      </c>
      <c r="X658" s="18">
        <v>0</v>
      </c>
      <c r="Y658" s="18">
        <v>0</v>
      </c>
      <c r="Z658" s="39" t="s">
        <v>1853</v>
      </c>
    </row>
    <row r="659" spans="1:26" ht="210">
      <c r="A659" s="8">
        <v>658</v>
      </c>
      <c r="B659" s="8">
        <v>854</v>
      </c>
      <c r="C659" s="11" t="s">
        <v>1854</v>
      </c>
      <c r="D659" s="8" t="s">
        <v>1457</v>
      </c>
      <c r="E659" s="8" t="s">
        <v>1603</v>
      </c>
      <c r="F659" s="8" t="s">
        <v>1855</v>
      </c>
      <c r="G659" s="21">
        <v>164</v>
      </c>
      <c r="H659" s="21">
        <v>176.70172349800001</v>
      </c>
      <c r="I659" s="21">
        <v>164</v>
      </c>
      <c r="J659" s="7">
        <f t="shared" si="60"/>
        <v>0</v>
      </c>
      <c r="K659" s="7">
        <f t="shared" si="63"/>
        <v>7.1882284148426942E-2</v>
      </c>
      <c r="L659" s="55">
        <f t="shared" si="62"/>
        <v>0.06</v>
      </c>
      <c r="M659" s="12" t="str">
        <f t="shared" si="61"/>
        <v>Dentro del rango</v>
      </c>
      <c r="N659" s="12" t="str">
        <f t="shared" si="64"/>
        <v>Supera el rango</v>
      </c>
      <c r="O659" s="71">
        <f t="shared" si="65"/>
        <v>12.701723498000007</v>
      </c>
      <c r="P659" s="17">
        <v>1</v>
      </c>
      <c r="Q659" s="18">
        <v>1</v>
      </c>
      <c r="R659" s="18">
        <v>1</v>
      </c>
      <c r="S659" s="18">
        <v>0</v>
      </c>
      <c r="T659" s="18">
        <v>0</v>
      </c>
      <c r="U659" s="18">
        <v>1</v>
      </c>
      <c r="V659" s="18">
        <v>0</v>
      </c>
      <c r="W659" s="18">
        <v>0</v>
      </c>
      <c r="X659" s="18">
        <v>0</v>
      </c>
      <c r="Y659" s="18">
        <v>0</v>
      </c>
      <c r="Z659" s="75" t="s">
        <v>1856</v>
      </c>
    </row>
    <row r="660" spans="1:26" ht="165">
      <c r="A660" s="8">
        <v>659</v>
      </c>
      <c r="B660" s="8">
        <v>855</v>
      </c>
      <c r="C660" s="11" t="s">
        <v>1857</v>
      </c>
      <c r="D660" s="8" t="s">
        <v>1457</v>
      </c>
      <c r="E660" s="8" t="s">
        <v>1603</v>
      </c>
      <c r="F660" s="8" t="s">
        <v>1858</v>
      </c>
      <c r="G660" s="8">
        <v>172</v>
      </c>
      <c r="H660" s="8">
        <v>169.13917800799999</v>
      </c>
      <c r="I660" s="8">
        <v>172</v>
      </c>
      <c r="J660" s="7">
        <f t="shared" si="60"/>
        <v>0</v>
      </c>
      <c r="K660" s="7">
        <f t="shared" si="63"/>
        <v>1.6914011441303684E-2</v>
      </c>
      <c r="L660" s="55">
        <f t="shared" si="62"/>
        <v>0.06</v>
      </c>
      <c r="M660" s="12" t="str">
        <f t="shared" si="61"/>
        <v>Dentro del rango</v>
      </c>
      <c r="N660" s="12" t="str">
        <f t="shared" si="64"/>
        <v>Dentro del rango</v>
      </c>
      <c r="O660" s="71">
        <f t="shared" si="65"/>
        <v>2.8608219920000124</v>
      </c>
      <c r="P660" s="17">
        <v>1</v>
      </c>
      <c r="Q660" s="18">
        <v>1</v>
      </c>
      <c r="R660" s="18">
        <v>1</v>
      </c>
      <c r="S660" s="18">
        <v>0</v>
      </c>
      <c r="T660" s="18">
        <v>0</v>
      </c>
      <c r="U660" s="18">
        <v>1</v>
      </c>
      <c r="V660" s="18">
        <v>0</v>
      </c>
      <c r="W660" s="18">
        <v>0</v>
      </c>
      <c r="X660" s="18">
        <v>0</v>
      </c>
      <c r="Y660" s="18">
        <v>0</v>
      </c>
      <c r="Z660" s="39" t="s">
        <v>1859</v>
      </c>
    </row>
    <row r="661" spans="1:26" ht="225">
      <c r="A661" s="8">
        <v>660</v>
      </c>
      <c r="B661" s="8">
        <v>856</v>
      </c>
      <c r="C661" s="11" t="s">
        <v>1860</v>
      </c>
      <c r="D661" s="8" t="s">
        <v>1457</v>
      </c>
      <c r="E661" s="8" t="s">
        <v>1603</v>
      </c>
      <c r="F661" s="8" t="s">
        <v>1861</v>
      </c>
      <c r="G661" s="21">
        <v>172</v>
      </c>
      <c r="H661" s="21">
        <v>188.64449848999999</v>
      </c>
      <c r="I661" s="21">
        <v>172</v>
      </c>
      <c r="J661" s="7">
        <f t="shared" si="60"/>
        <v>0</v>
      </c>
      <c r="K661" s="7">
        <f t="shared" si="63"/>
        <v>8.8232090642613212E-2</v>
      </c>
      <c r="L661" s="55">
        <f t="shared" si="62"/>
        <v>0.06</v>
      </c>
      <c r="M661" s="12" t="str">
        <f t="shared" si="61"/>
        <v>Dentro del rango</v>
      </c>
      <c r="N661" s="12" t="str">
        <f t="shared" si="64"/>
        <v>Supera el rango</v>
      </c>
      <c r="O661" s="71">
        <f t="shared" si="65"/>
        <v>16.644498489999989</v>
      </c>
      <c r="P661" s="17">
        <v>1</v>
      </c>
      <c r="Q661" s="18">
        <v>1</v>
      </c>
      <c r="R661" s="18">
        <v>1</v>
      </c>
      <c r="S661" s="18">
        <v>0</v>
      </c>
      <c r="T661" s="18">
        <v>0</v>
      </c>
      <c r="U661" s="18">
        <v>1</v>
      </c>
      <c r="V661" s="18">
        <v>0</v>
      </c>
      <c r="W661" s="18">
        <v>0</v>
      </c>
      <c r="X661" s="18">
        <v>0</v>
      </c>
      <c r="Y661" s="18">
        <v>0</v>
      </c>
      <c r="Z661" s="75" t="s">
        <v>1862</v>
      </c>
    </row>
    <row r="662" spans="1:26" ht="240">
      <c r="A662" s="8">
        <v>661</v>
      </c>
      <c r="B662" s="8">
        <v>857</v>
      </c>
      <c r="C662" s="11" t="s">
        <v>1863</v>
      </c>
      <c r="D662" s="8" t="s">
        <v>1457</v>
      </c>
      <c r="E662" s="8" t="s">
        <v>1603</v>
      </c>
      <c r="F662" s="8" t="s">
        <v>1864</v>
      </c>
      <c r="G662" s="21">
        <v>243</v>
      </c>
      <c r="H662" s="21">
        <v>262.96348301199998</v>
      </c>
      <c r="I662" s="21">
        <v>243</v>
      </c>
      <c r="J662" s="7">
        <f t="shared" si="60"/>
        <v>0</v>
      </c>
      <c r="K662" s="7">
        <f t="shared" si="63"/>
        <v>7.5917320471028962E-2</v>
      </c>
      <c r="L662" s="55">
        <f t="shared" si="62"/>
        <v>0.06</v>
      </c>
      <c r="M662" s="12" t="str">
        <f t="shared" si="61"/>
        <v>Dentro del rango</v>
      </c>
      <c r="N662" s="12" t="str">
        <f t="shared" si="64"/>
        <v>Supera el rango</v>
      </c>
      <c r="O662" s="71">
        <f t="shared" si="65"/>
        <v>19.963483011999983</v>
      </c>
      <c r="P662" s="15">
        <v>1</v>
      </c>
      <c r="Q662" s="16">
        <v>1</v>
      </c>
      <c r="R662" s="16">
        <v>1</v>
      </c>
      <c r="S662" s="16">
        <v>0</v>
      </c>
      <c r="T662" s="16">
        <v>0</v>
      </c>
      <c r="U662" s="16">
        <v>1</v>
      </c>
      <c r="V662" s="16">
        <v>0</v>
      </c>
      <c r="W662" s="16">
        <v>0</v>
      </c>
      <c r="X662" s="16">
        <v>0</v>
      </c>
      <c r="Y662" s="16">
        <v>0</v>
      </c>
      <c r="Z662" s="75" t="s">
        <v>1865</v>
      </c>
    </row>
    <row r="663" spans="1:26" ht="135">
      <c r="A663" s="8">
        <v>662</v>
      </c>
      <c r="B663" s="8">
        <v>858</v>
      </c>
      <c r="C663" s="11" t="s">
        <v>1866</v>
      </c>
      <c r="D663" s="8" t="s">
        <v>1457</v>
      </c>
      <c r="E663" s="8" t="s">
        <v>1603</v>
      </c>
      <c r="F663" s="8" t="s">
        <v>1867</v>
      </c>
      <c r="G663" s="21">
        <v>311</v>
      </c>
      <c r="H663" s="21">
        <v>324.875112989</v>
      </c>
      <c r="I663" s="21">
        <v>311</v>
      </c>
      <c r="J663" s="7">
        <f t="shared" si="60"/>
        <v>0</v>
      </c>
      <c r="K663" s="7">
        <f t="shared" si="63"/>
        <v>4.2709067066857169E-2</v>
      </c>
      <c r="L663" s="55">
        <f t="shared" si="62"/>
        <v>0.04</v>
      </c>
      <c r="M663" s="12" t="str">
        <f t="shared" si="61"/>
        <v>Dentro del rango</v>
      </c>
      <c r="N663" s="12" t="str">
        <f t="shared" si="64"/>
        <v>Supera el rango</v>
      </c>
      <c r="O663" s="71">
        <f t="shared" si="65"/>
        <v>13.875112989000002</v>
      </c>
      <c r="P663" s="15">
        <v>1</v>
      </c>
      <c r="Q663" s="16">
        <v>1</v>
      </c>
      <c r="R663" s="16">
        <v>1</v>
      </c>
      <c r="S663" s="16">
        <v>0</v>
      </c>
      <c r="T663" s="16">
        <v>0</v>
      </c>
      <c r="U663" s="16">
        <v>1</v>
      </c>
      <c r="V663" s="16">
        <v>1</v>
      </c>
      <c r="W663" s="16">
        <v>1</v>
      </c>
      <c r="X663" s="16">
        <v>0</v>
      </c>
      <c r="Y663" s="16">
        <v>0</v>
      </c>
      <c r="Z663" s="75" t="s">
        <v>1868</v>
      </c>
    </row>
    <row r="664" spans="1:26" ht="240">
      <c r="A664" s="8">
        <v>663</v>
      </c>
      <c r="B664" s="8">
        <v>859</v>
      </c>
      <c r="C664" s="11" t="s">
        <v>1869</v>
      </c>
      <c r="D664" s="8" t="s">
        <v>1457</v>
      </c>
      <c r="E664" s="8" t="s">
        <v>1603</v>
      </c>
      <c r="F664" s="8" t="s">
        <v>1870</v>
      </c>
      <c r="G664" s="21">
        <v>276</v>
      </c>
      <c r="H664" s="21">
        <v>307.09820301000002</v>
      </c>
      <c r="I664" s="21">
        <v>276</v>
      </c>
      <c r="J664" s="7">
        <f t="shared" si="60"/>
        <v>0</v>
      </c>
      <c r="K664" s="7">
        <f t="shared" si="63"/>
        <v>0.10126468571028197</v>
      </c>
      <c r="L664" s="55">
        <f t="shared" si="62"/>
        <v>0.04</v>
      </c>
      <c r="M664" s="12" t="str">
        <f t="shared" si="61"/>
        <v>Dentro del rango</v>
      </c>
      <c r="N664" s="12" t="str">
        <f t="shared" si="64"/>
        <v>Supera el rango</v>
      </c>
      <c r="O664" s="71">
        <f t="shared" si="65"/>
        <v>31.09820301000002</v>
      </c>
      <c r="P664" s="15">
        <v>1</v>
      </c>
      <c r="Q664" s="16">
        <v>1</v>
      </c>
      <c r="R664" s="16">
        <v>1</v>
      </c>
      <c r="S664" s="16">
        <v>0</v>
      </c>
      <c r="T664" s="16">
        <v>0</v>
      </c>
      <c r="U664" s="16">
        <v>1</v>
      </c>
      <c r="V664" s="16">
        <v>1</v>
      </c>
      <c r="W664" s="16">
        <v>1</v>
      </c>
      <c r="X664" s="16">
        <v>0</v>
      </c>
      <c r="Y664" s="16">
        <v>0</v>
      </c>
      <c r="Z664" s="75" t="s">
        <v>1871</v>
      </c>
    </row>
    <row r="665" spans="1:26" ht="150">
      <c r="A665" s="8">
        <v>664</v>
      </c>
      <c r="B665" s="8">
        <v>860</v>
      </c>
      <c r="C665" s="11" t="s">
        <v>1872</v>
      </c>
      <c r="D665" s="8" t="s">
        <v>1457</v>
      </c>
      <c r="E665" s="8" t="s">
        <v>1603</v>
      </c>
      <c r="F665" s="8" t="s">
        <v>1873</v>
      </c>
      <c r="G665" s="21">
        <v>199</v>
      </c>
      <c r="H665" s="21">
        <v>212.51372100899999</v>
      </c>
      <c r="I665" s="21">
        <v>199</v>
      </c>
      <c r="J665" s="7">
        <f t="shared" si="60"/>
        <v>0</v>
      </c>
      <c r="K665" s="7">
        <f t="shared" si="63"/>
        <v>6.3589875255290862E-2</v>
      </c>
      <c r="L665" s="55">
        <f t="shared" si="62"/>
        <v>0.06</v>
      </c>
      <c r="M665" s="12" t="str">
        <f t="shared" si="61"/>
        <v>Dentro del rango</v>
      </c>
      <c r="N665" s="12" t="str">
        <f t="shared" si="64"/>
        <v>Supera el rango</v>
      </c>
      <c r="O665" s="71">
        <f t="shared" si="65"/>
        <v>13.513721008999994</v>
      </c>
      <c r="P665" s="15">
        <v>1</v>
      </c>
      <c r="Q665" s="16">
        <v>1</v>
      </c>
      <c r="R665" s="16">
        <v>1</v>
      </c>
      <c r="S665" s="16">
        <v>0</v>
      </c>
      <c r="T665" s="16">
        <v>0</v>
      </c>
      <c r="U665" s="16">
        <v>1</v>
      </c>
      <c r="V665" s="16">
        <v>0</v>
      </c>
      <c r="W665" s="16">
        <v>0</v>
      </c>
      <c r="X665" s="16">
        <v>0</v>
      </c>
      <c r="Y665" s="16">
        <v>0</v>
      </c>
      <c r="Z665" s="75" t="s">
        <v>1874</v>
      </c>
    </row>
    <row r="666" spans="1:26" ht="195">
      <c r="A666" s="8">
        <v>665</v>
      </c>
      <c r="B666" s="8">
        <v>861</v>
      </c>
      <c r="C666" s="11" t="s">
        <v>1875</v>
      </c>
      <c r="D666" s="8" t="s">
        <v>1457</v>
      </c>
      <c r="E666" s="8" t="s">
        <v>1603</v>
      </c>
      <c r="F666" s="8" t="s">
        <v>1876</v>
      </c>
      <c r="G666" s="8">
        <v>198</v>
      </c>
      <c r="H666" s="8">
        <v>202.05324951099999</v>
      </c>
      <c r="I666" s="8">
        <v>198</v>
      </c>
      <c r="J666" s="7">
        <f t="shared" si="60"/>
        <v>0</v>
      </c>
      <c r="K666" s="7">
        <f t="shared" si="63"/>
        <v>2.0060303513105969E-2</v>
      </c>
      <c r="L666" s="55">
        <f t="shared" si="62"/>
        <v>0.06</v>
      </c>
      <c r="M666" s="12" t="str">
        <f t="shared" si="61"/>
        <v>Dentro del rango</v>
      </c>
      <c r="N666" s="12" t="str">
        <f t="shared" si="64"/>
        <v>Dentro del rango</v>
      </c>
      <c r="O666" s="71">
        <f t="shared" si="65"/>
        <v>4.05324951099999</v>
      </c>
      <c r="P666" s="15">
        <v>1</v>
      </c>
      <c r="Q666" s="16">
        <v>1</v>
      </c>
      <c r="R666" s="16">
        <v>1</v>
      </c>
      <c r="S666" s="16">
        <v>0</v>
      </c>
      <c r="T666" s="16">
        <v>0</v>
      </c>
      <c r="U666" s="16">
        <v>1</v>
      </c>
      <c r="V666" s="16">
        <v>0</v>
      </c>
      <c r="W666" s="16">
        <v>0</v>
      </c>
      <c r="X666" s="16">
        <v>0</v>
      </c>
      <c r="Y666" s="16">
        <v>0</v>
      </c>
      <c r="Z666" s="39" t="s">
        <v>1877</v>
      </c>
    </row>
    <row r="667" spans="1:26" ht="195">
      <c r="A667" s="8">
        <v>666</v>
      </c>
      <c r="B667" s="8">
        <v>862</v>
      </c>
      <c r="C667" s="11" t="s">
        <v>1878</v>
      </c>
      <c r="D667" s="8" t="s">
        <v>1457</v>
      </c>
      <c r="E667" s="8" t="s">
        <v>1603</v>
      </c>
      <c r="F667" s="8" t="s">
        <v>1879</v>
      </c>
      <c r="G667" s="21">
        <v>192</v>
      </c>
      <c r="H667" s="21">
        <v>208.78408148299999</v>
      </c>
      <c r="I667" s="21">
        <v>192</v>
      </c>
      <c r="J667" s="7">
        <f t="shared" si="60"/>
        <v>0</v>
      </c>
      <c r="K667" s="7">
        <f t="shared" si="63"/>
        <v>8.0389660762363341E-2</v>
      </c>
      <c r="L667" s="55">
        <f t="shared" si="62"/>
        <v>0.06</v>
      </c>
      <c r="M667" s="12" t="str">
        <f t="shared" si="61"/>
        <v>Dentro del rango</v>
      </c>
      <c r="N667" s="12" t="str">
        <f t="shared" si="64"/>
        <v>Supera el rango</v>
      </c>
      <c r="O667" s="71">
        <f t="shared" si="65"/>
        <v>16.784081482999994</v>
      </c>
      <c r="P667" s="15">
        <v>1</v>
      </c>
      <c r="Q667" s="16">
        <v>1</v>
      </c>
      <c r="R667" s="16">
        <v>1</v>
      </c>
      <c r="S667" s="16">
        <v>0</v>
      </c>
      <c r="T667" s="16">
        <v>0</v>
      </c>
      <c r="U667" s="16">
        <v>1</v>
      </c>
      <c r="V667" s="16">
        <v>0</v>
      </c>
      <c r="W667" s="16">
        <v>0</v>
      </c>
      <c r="X667" s="16">
        <v>0</v>
      </c>
      <c r="Y667" s="16">
        <v>0</v>
      </c>
      <c r="Z667" s="75" t="s">
        <v>1880</v>
      </c>
    </row>
    <row r="668" spans="1:26" ht="195">
      <c r="A668" s="8">
        <v>667</v>
      </c>
      <c r="B668" s="8">
        <v>863</v>
      </c>
      <c r="C668" s="11" t="s">
        <v>1881</v>
      </c>
      <c r="D668" s="8" t="s">
        <v>1457</v>
      </c>
      <c r="E668" s="8" t="s">
        <v>1603</v>
      </c>
      <c r="F668" s="8" t="s">
        <v>1882</v>
      </c>
      <c r="G668" s="21">
        <v>185</v>
      </c>
      <c r="H668" s="21">
        <v>198.80441649700001</v>
      </c>
      <c r="I668" s="21">
        <v>185</v>
      </c>
      <c r="J668" s="7">
        <f t="shared" si="60"/>
        <v>0</v>
      </c>
      <c r="K668" s="7">
        <f t="shared" si="63"/>
        <v>6.9437172172723424E-2</v>
      </c>
      <c r="L668" s="55">
        <f t="shared" si="62"/>
        <v>0.06</v>
      </c>
      <c r="M668" s="12" t="str">
        <f t="shared" si="61"/>
        <v>Dentro del rango</v>
      </c>
      <c r="N668" s="12" t="str">
        <f t="shared" si="64"/>
        <v>Supera el rango</v>
      </c>
      <c r="O668" s="71">
        <f t="shared" si="65"/>
        <v>13.804416497000005</v>
      </c>
      <c r="P668" s="15">
        <v>1</v>
      </c>
      <c r="Q668" s="16">
        <v>1</v>
      </c>
      <c r="R668" s="16">
        <v>1</v>
      </c>
      <c r="S668" s="16">
        <v>0</v>
      </c>
      <c r="T668" s="16">
        <v>0</v>
      </c>
      <c r="U668" s="16">
        <v>1</v>
      </c>
      <c r="V668" s="16">
        <v>0</v>
      </c>
      <c r="W668" s="16">
        <v>0</v>
      </c>
      <c r="X668" s="16">
        <v>0</v>
      </c>
      <c r="Y668" s="16">
        <v>0</v>
      </c>
      <c r="Z668" s="75" t="s">
        <v>1883</v>
      </c>
    </row>
    <row r="669" spans="1:26" ht="225">
      <c r="A669" s="8">
        <v>668</v>
      </c>
      <c r="B669" s="8">
        <v>864</v>
      </c>
      <c r="C669" s="11" t="s">
        <v>1884</v>
      </c>
      <c r="D669" s="8" t="s">
        <v>1457</v>
      </c>
      <c r="E669" s="8" t="s">
        <v>1603</v>
      </c>
      <c r="F669" s="8" t="s">
        <v>1885</v>
      </c>
      <c r="G669" s="21">
        <v>192</v>
      </c>
      <c r="H669" s="21">
        <v>206.01056448899999</v>
      </c>
      <c r="I669" s="21">
        <v>192</v>
      </c>
      <c r="J669" s="7">
        <f t="shared" si="60"/>
        <v>0</v>
      </c>
      <c r="K669" s="7">
        <f t="shared" si="63"/>
        <v>6.8008961209113566E-2</v>
      </c>
      <c r="L669" s="55">
        <f t="shared" si="62"/>
        <v>0.06</v>
      </c>
      <c r="M669" s="12" t="str">
        <f t="shared" si="61"/>
        <v>Dentro del rango</v>
      </c>
      <c r="N669" s="12" t="str">
        <f t="shared" si="64"/>
        <v>Supera el rango</v>
      </c>
      <c r="O669" s="71">
        <f t="shared" si="65"/>
        <v>14.010564488999989</v>
      </c>
      <c r="P669" s="15">
        <v>1</v>
      </c>
      <c r="Q669" s="16">
        <v>1</v>
      </c>
      <c r="R669" s="16">
        <v>1</v>
      </c>
      <c r="S669" s="16">
        <v>0</v>
      </c>
      <c r="T669" s="16">
        <v>0</v>
      </c>
      <c r="U669" s="16">
        <v>1</v>
      </c>
      <c r="V669" s="16">
        <v>0</v>
      </c>
      <c r="W669" s="16">
        <v>0</v>
      </c>
      <c r="X669" s="16">
        <v>0</v>
      </c>
      <c r="Y669" s="16">
        <v>0</v>
      </c>
      <c r="Z669" s="75" t="s">
        <v>1886</v>
      </c>
    </row>
    <row r="670" spans="1:26" ht="150">
      <c r="A670" s="8">
        <v>669</v>
      </c>
      <c r="B670" s="8">
        <v>865</v>
      </c>
      <c r="C670" s="11" t="s">
        <v>1887</v>
      </c>
      <c r="D670" s="8" t="s">
        <v>1457</v>
      </c>
      <c r="E670" s="8" t="s">
        <v>1603</v>
      </c>
      <c r="F670" s="8" t="s">
        <v>1888</v>
      </c>
      <c r="G670" s="8">
        <v>192</v>
      </c>
      <c r="H670" s="8">
        <v>192.99447500900001</v>
      </c>
      <c r="I670" s="8">
        <v>192</v>
      </c>
      <c r="J670" s="7">
        <f t="shared" si="60"/>
        <v>0</v>
      </c>
      <c r="K670" s="7">
        <f t="shared" si="63"/>
        <v>5.1528677644975939E-3</v>
      </c>
      <c r="L670" s="55">
        <f t="shared" si="62"/>
        <v>0.06</v>
      </c>
      <c r="M670" s="12" t="str">
        <f t="shared" si="61"/>
        <v>Dentro del rango</v>
      </c>
      <c r="N670" s="12" t="str">
        <f t="shared" si="64"/>
        <v>Dentro del rango</v>
      </c>
      <c r="O670" s="71">
        <f t="shared" si="65"/>
        <v>0.99447500900001273</v>
      </c>
      <c r="P670" s="15">
        <v>1</v>
      </c>
      <c r="Q670" s="16">
        <v>1</v>
      </c>
      <c r="R670" s="16">
        <v>1</v>
      </c>
      <c r="S670" s="16">
        <v>0</v>
      </c>
      <c r="T670" s="16">
        <v>0</v>
      </c>
      <c r="U670" s="16">
        <v>1</v>
      </c>
      <c r="V670" s="16">
        <v>1</v>
      </c>
      <c r="W670" s="16">
        <v>1</v>
      </c>
      <c r="X670" s="16">
        <v>0</v>
      </c>
      <c r="Y670" s="16">
        <v>0</v>
      </c>
      <c r="Z670" s="39" t="s">
        <v>1889</v>
      </c>
    </row>
    <row r="671" spans="1:26" ht="165">
      <c r="A671" s="8">
        <v>670</v>
      </c>
      <c r="B671" s="8">
        <v>866</v>
      </c>
      <c r="C671" s="11" t="s">
        <v>1890</v>
      </c>
      <c r="D671" s="8" t="s">
        <v>1457</v>
      </c>
      <c r="E671" s="8" t="s">
        <v>1603</v>
      </c>
      <c r="F671" s="8" t="s">
        <v>1891</v>
      </c>
      <c r="G671" s="8">
        <v>208</v>
      </c>
      <c r="H671" s="8">
        <v>208.997519509</v>
      </c>
      <c r="I671" s="8">
        <v>208</v>
      </c>
      <c r="J671" s="7">
        <f t="shared" si="60"/>
        <v>0</v>
      </c>
      <c r="K671" s="7">
        <f t="shared" si="63"/>
        <v>4.7728772635363455E-3</v>
      </c>
      <c r="L671" s="55">
        <f t="shared" si="62"/>
        <v>0.06</v>
      </c>
      <c r="M671" s="12" t="str">
        <f t="shared" si="61"/>
        <v>Dentro del rango</v>
      </c>
      <c r="N671" s="12" t="str">
        <f t="shared" si="64"/>
        <v>Dentro del rango</v>
      </c>
      <c r="O671" s="71">
        <f t="shared" si="65"/>
        <v>0.99751950899999997</v>
      </c>
      <c r="P671" s="15">
        <v>1</v>
      </c>
      <c r="Q671" s="16">
        <v>1</v>
      </c>
      <c r="R671" s="16">
        <v>1</v>
      </c>
      <c r="S671" s="16">
        <v>0</v>
      </c>
      <c r="T671" s="16">
        <v>0</v>
      </c>
      <c r="U671" s="16">
        <v>1</v>
      </c>
      <c r="V671" s="16">
        <v>0</v>
      </c>
      <c r="W671" s="16">
        <v>0</v>
      </c>
      <c r="X671" s="16">
        <v>0</v>
      </c>
      <c r="Y671" s="16">
        <v>0</v>
      </c>
      <c r="Z671" s="39" t="s">
        <v>1892</v>
      </c>
    </row>
    <row r="672" spans="1:26" ht="135">
      <c r="A672" s="8">
        <v>671</v>
      </c>
      <c r="B672" s="8">
        <v>867</v>
      </c>
      <c r="C672" s="11" t="s">
        <v>1893</v>
      </c>
      <c r="D672" s="8" t="s">
        <v>1457</v>
      </c>
      <c r="E672" s="8" t="s">
        <v>1603</v>
      </c>
      <c r="F672" s="8" t="s">
        <v>1894</v>
      </c>
      <c r="G672" s="8">
        <v>210</v>
      </c>
      <c r="H672" s="8">
        <v>201.08897099999999</v>
      </c>
      <c r="I672" s="8">
        <v>210</v>
      </c>
      <c r="J672" s="7">
        <f t="shared" si="60"/>
        <v>0</v>
      </c>
      <c r="K672" s="7">
        <f t="shared" si="63"/>
        <v>4.4313862444499821E-2</v>
      </c>
      <c r="L672" s="55">
        <f t="shared" si="62"/>
        <v>0.06</v>
      </c>
      <c r="M672" s="12" t="str">
        <f t="shared" si="61"/>
        <v>Dentro del rango</v>
      </c>
      <c r="N672" s="12" t="str">
        <f t="shared" si="64"/>
        <v>Dentro del rango</v>
      </c>
      <c r="O672" s="71">
        <f t="shared" si="65"/>
        <v>8.9110290000000134</v>
      </c>
      <c r="P672" s="15">
        <v>1</v>
      </c>
      <c r="Q672" s="16">
        <v>1</v>
      </c>
      <c r="R672" s="16">
        <v>1</v>
      </c>
      <c r="S672" s="16">
        <v>0</v>
      </c>
      <c r="T672" s="16">
        <v>0</v>
      </c>
      <c r="U672" s="16">
        <v>1</v>
      </c>
      <c r="V672" s="16">
        <v>1</v>
      </c>
      <c r="W672" s="16">
        <v>1</v>
      </c>
      <c r="X672" s="16">
        <v>0</v>
      </c>
      <c r="Y672" s="16">
        <v>0</v>
      </c>
      <c r="Z672" s="39" t="s">
        <v>1895</v>
      </c>
    </row>
    <row r="673" spans="1:26" ht="210">
      <c r="A673" s="8">
        <v>672</v>
      </c>
      <c r="B673" s="8">
        <v>868</v>
      </c>
      <c r="C673" s="11" t="s">
        <v>1896</v>
      </c>
      <c r="D673" s="8" t="s">
        <v>1457</v>
      </c>
      <c r="E673" s="8" t="s">
        <v>1603</v>
      </c>
      <c r="F673" s="8" t="s">
        <v>1897</v>
      </c>
      <c r="G673" s="8">
        <v>247</v>
      </c>
      <c r="H673" s="8">
        <v>240.20494749</v>
      </c>
      <c r="I673" s="8">
        <v>247</v>
      </c>
      <c r="J673" s="7">
        <f t="shared" si="60"/>
        <v>0</v>
      </c>
      <c r="K673" s="7">
        <f t="shared" si="63"/>
        <v>2.8288561834401395E-2</v>
      </c>
      <c r="L673" s="55">
        <f t="shared" si="62"/>
        <v>0.06</v>
      </c>
      <c r="M673" s="12" t="str">
        <f t="shared" si="61"/>
        <v>Dentro del rango</v>
      </c>
      <c r="N673" s="12" t="str">
        <f t="shared" si="64"/>
        <v>Dentro del rango</v>
      </c>
      <c r="O673" s="71">
        <f t="shared" si="65"/>
        <v>6.795052510000005</v>
      </c>
      <c r="P673" s="15">
        <v>1</v>
      </c>
      <c r="Q673" s="16">
        <v>1</v>
      </c>
      <c r="R673" s="16">
        <v>1</v>
      </c>
      <c r="S673" s="16">
        <v>0</v>
      </c>
      <c r="T673" s="16">
        <v>0</v>
      </c>
      <c r="U673" s="16">
        <v>1</v>
      </c>
      <c r="V673" s="16">
        <v>0</v>
      </c>
      <c r="W673" s="16">
        <v>0</v>
      </c>
      <c r="X673" s="16">
        <v>0</v>
      </c>
      <c r="Y673" s="16">
        <v>0</v>
      </c>
      <c r="Z673" s="39" t="s">
        <v>1898</v>
      </c>
    </row>
    <row r="674" spans="1:26" ht="240">
      <c r="A674" s="8">
        <v>673</v>
      </c>
      <c r="B674" s="8">
        <v>869</v>
      </c>
      <c r="C674" s="11" t="s">
        <v>1899</v>
      </c>
      <c r="D674" s="8" t="s">
        <v>1457</v>
      </c>
      <c r="E674" s="8" t="s">
        <v>1603</v>
      </c>
      <c r="F674" s="8" t="s">
        <v>1900</v>
      </c>
      <c r="G674" s="21">
        <v>169</v>
      </c>
      <c r="H674" s="21">
        <v>183.61645350800001</v>
      </c>
      <c r="I674" s="21">
        <v>169</v>
      </c>
      <c r="J674" s="7">
        <f t="shared" si="60"/>
        <v>0</v>
      </c>
      <c r="K674" s="7">
        <f t="shared" si="63"/>
        <v>7.9603179501357604E-2</v>
      </c>
      <c r="L674" s="55">
        <f t="shared" si="62"/>
        <v>0.06</v>
      </c>
      <c r="M674" s="12" t="str">
        <f t="shared" si="61"/>
        <v>Dentro del rango</v>
      </c>
      <c r="N674" s="12" t="str">
        <f t="shared" si="64"/>
        <v>Supera el rango</v>
      </c>
      <c r="O674" s="71">
        <f t="shared" si="65"/>
        <v>14.616453508000006</v>
      </c>
      <c r="P674" s="15">
        <v>1</v>
      </c>
      <c r="Q674" s="16">
        <v>1</v>
      </c>
      <c r="R674" s="16">
        <v>1</v>
      </c>
      <c r="S674" s="16">
        <v>0</v>
      </c>
      <c r="T674" s="16">
        <v>0</v>
      </c>
      <c r="U674" s="16">
        <v>1</v>
      </c>
      <c r="V674" s="16">
        <v>0</v>
      </c>
      <c r="W674" s="16">
        <v>0</v>
      </c>
      <c r="X674" s="16">
        <v>0</v>
      </c>
      <c r="Y674" s="16">
        <v>0</v>
      </c>
      <c r="Z674" s="75" t="s">
        <v>1901</v>
      </c>
    </row>
    <row r="675" spans="1:26" ht="225">
      <c r="A675" s="8">
        <v>674</v>
      </c>
      <c r="B675" s="8">
        <v>870</v>
      </c>
      <c r="C675" s="11" t="s">
        <v>1902</v>
      </c>
      <c r="D675" s="8" t="s">
        <v>1457</v>
      </c>
      <c r="E675" s="8" t="s">
        <v>1603</v>
      </c>
      <c r="F675" s="8" t="s">
        <v>1903</v>
      </c>
      <c r="G675" s="21">
        <v>420</v>
      </c>
      <c r="H675" s="21">
        <v>486.58720775</v>
      </c>
      <c r="I675" s="21">
        <v>420</v>
      </c>
      <c r="J675" s="7">
        <f t="shared" si="60"/>
        <v>0</v>
      </c>
      <c r="K675" s="7">
        <f t="shared" si="63"/>
        <v>0.13684537260628385</v>
      </c>
      <c r="L675" s="55">
        <f t="shared" si="62"/>
        <v>0.04</v>
      </c>
      <c r="M675" s="12" t="str">
        <f t="shared" si="61"/>
        <v>Dentro del rango</v>
      </c>
      <c r="N675" s="12" t="str">
        <f t="shared" si="64"/>
        <v>Supera el rango</v>
      </c>
      <c r="O675" s="71">
        <f t="shared" si="65"/>
        <v>66.587207750000005</v>
      </c>
      <c r="P675" s="15">
        <v>1</v>
      </c>
      <c r="Q675" s="16">
        <v>1</v>
      </c>
      <c r="R675" s="16">
        <v>1</v>
      </c>
      <c r="S675" s="16">
        <v>1</v>
      </c>
      <c r="T675" s="16">
        <v>0</v>
      </c>
      <c r="U675" s="16">
        <v>1</v>
      </c>
      <c r="V675" s="16">
        <v>0</v>
      </c>
      <c r="W675" s="16">
        <v>0</v>
      </c>
      <c r="X675" s="16">
        <v>0</v>
      </c>
      <c r="Y675" s="16">
        <v>0</v>
      </c>
      <c r="Z675" s="75" t="s">
        <v>1904</v>
      </c>
    </row>
    <row r="676" spans="1:26" ht="90">
      <c r="A676" s="8">
        <v>675</v>
      </c>
      <c r="B676" s="8">
        <v>871</v>
      </c>
      <c r="C676" s="11" t="s">
        <v>1905</v>
      </c>
      <c r="D676" s="8" t="s">
        <v>1457</v>
      </c>
      <c r="E676" s="8" t="s">
        <v>1603</v>
      </c>
      <c r="F676" s="8" t="s">
        <v>1906</v>
      </c>
      <c r="G676" s="8">
        <v>239</v>
      </c>
      <c r="H676" s="8">
        <v>252.76178536200001</v>
      </c>
      <c r="I676" s="8">
        <v>239</v>
      </c>
      <c r="J676" s="7">
        <f t="shared" si="60"/>
        <v>0</v>
      </c>
      <c r="K676" s="7">
        <f t="shared" si="63"/>
        <v>5.4445672403724631E-2</v>
      </c>
      <c r="L676" s="55">
        <f t="shared" si="62"/>
        <v>0.06</v>
      </c>
      <c r="M676" s="12" t="str">
        <f t="shared" si="61"/>
        <v>Dentro del rango</v>
      </c>
      <c r="N676" s="12" t="str">
        <f t="shared" si="64"/>
        <v>Dentro del rango</v>
      </c>
      <c r="O676" s="71">
        <f t="shared" si="65"/>
        <v>13.761785362000012</v>
      </c>
      <c r="P676" s="15">
        <v>1</v>
      </c>
      <c r="Q676" s="16">
        <v>1</v>
      </c>
      <c r="R676" s="16">
        <v>1</v>
      </c>
      <c r="S676" s="16">
        <v>1</v>
      </c>
      <c r="T676" s="16">
        <v>0</v>
      </c>
      <c r="U676" s="16">
        <v>1</v>
      </c>
      <c r="V676" s="16">
        <v>1</v>
      </c>
      <c r="W676" s="16">
        <v>1</v>
      </c>
      <c r="X676" s="16">
        <v>0</v>
      </c>
      <c r="Y676" s="16">
        <v>0</v>
      </c>
      <c r="Z676" s="24" t="s">
        <v>1907</v>
      </c>
    </row>
    <row r="677" spans="1:26" ht="135">
      <c r="A677" s="8">
        <v>676</v>
      </c>
      <c r="B677" s="8">
        <v>872</v>
      </c>
      <c r="C677" s="11" t="s">
        <v>1908</v>
      </c>
      <c r="D677" s="8" t="s">
        <v>1457</v>
      </c>
      <c r="E677" s="8" t="s">
        <v>1603</v>
      </c>
      <c r="F677" s="8" t="s">
        <v>1909</v>
      </c>
      <c r="G677" s="8">
        <v>192</v>
      </c>
      <c r="H677" s="8">
        <v>198.03173476699999</v>
      </c>
      <c r="I677" s="8">
        <v>192</v>
      </c>
      <c r="J677" s="7">
        <f t="shared" si="60"/>
        <v>0</v>
      </c>
      <c r="K677" s="7">
        <f t="shared" si="63"/>
        <v>3.0458425131188203E-2</v>
      </c>
      <c r="L677" s="55">
        <f t="shared" si="62"/>
        <v>0.06</v>
      </c>
      <c r="M677" s="12" t="str">
        <f t="shared" si="61"/>
        <v>Dentro del rango</v>
      </c>
      <c r="N677" s="12" t="str">
        <f t="shared" si="64"/>
        <v>Dentro del rango</v>
      </c>
      <c r="O677" s="71">
        <f t="shared" si="65"/>
        <v>6.031734766999989</v>
      </c>
      <c r="P677" s="15">
        <v>1</v>
      </c>
      <c r="Q677" s="16">
        <v>1</v>
      </c>
      <c r="R677" s="16">
        <v>1</v>
      </c>
      <c r="S677" s="16">
        <v>1</v>
      </c>
      <c r="T677" s="16">
        <v>0</v>
      </c>
      <c r="U677" s="16">
        <v>1</v>
      </c>
      <c r="V677" s="16">
        <v>0</v>
      </c>
      <c r="W677" s="16">
        <v>0</v>
      </c>
      <c r="X677" s="16">
        <v>0</v>
      </c>
      <c r="Y677" s="16">
        <v>0</v>
      </c>
      <c r="Z677" s="24" t="s">
        <v>1910</v>
      </c>
    </row>
    <row r="678" spans="1:26" ht="165">
      <c r="A678" s="8">
        <v>677</v>
      </c>
      <c r="B678" s="8">
        <v>873</v>
      </c>
      <c r="C678" s="11" t="s">
        <v>1911</v>
      </c>
      <c r="D678" s="8" t="s">
        <v>1457</v>
      </c>
      <c r="E678" s="8" t="s">
        <v>1603</v>
      </c>
      <c r="F678" s="8" t="s">
        <v>1912</v>
      </c>
      <c r="G678" s="8">
        <v>193</v>
      </c>
      <c r="H678" s="8">
        <v>197.97661572199999</v>
      </c>
      <c r="I678" s="8">
        <v>193</v>
      </c>
      <c r="J678" s="7">
        <f t="shared" si="60"/>
        <v>0</v>
      </c>
      <c r="K678" s="7">
        <f t="shared" si="63"/>
        <v>2.5137391625019927E-2</v>
      </c>
      <c r="L678" s="55">
        <f t="shared" si="62"/>
        <v>0.06</v>
      </c>
      <c r="M678" s="12" t="str">
        <f t="shared" si="61"/>
        <v>Dentro del rango</v>
      </c>
      <c r="N678" s="12" t="str">
        <f t="shared" si="64"/>
        <v>Dentro del rango</v>
      </c>
      <c r="O678" s="71">
        <f t="shared" si="65"/>
        <v>4.9766157219999911</v>
      </c>
      <c r="P678" s="15">
        <v>1</v>
      </c>
      <c r="Q678" s="16">
        <v>1</v>
      </c>
      <c r="R678" s="16">
        <v>1</v>
      </c>
      <c r="S678" s="16">
        <v>1</v>
      </c>
      <c r="T678" s="16">
        <v>0</v>
      </c>
      <c r="U678" s="16">
        <v>1</v>
      </c>
      <c r="V678" s="16">
        <v>0</v>
      </c>
      <c r="W678" s="16">
        <v>0</v>
      </c>
      <c r="X678" s="16">
        <v>0</v>
      </c>
      <c r="Y678" s="16">
        <v>0</v>
      </c>
      <c r="Z678" s="24" t="s">
        <v>1913</v>
      </c>
    </row>
    <row r="679" spans="1:26" ht="195">
      <c r="A679" s="8">
        <v>678</v>
      </c>
      <c r="B679" s="8">
        <v>874</v>
      </c>
      <c r="C679" s="11" t="s">
        <v>1914</v>
      </c>
      <c r="D679" s="8" t="s">
        <v>1457</v>
      </c>
      <c r="E679" s="8" t="s">
        <v>1603</v>
      </c>
      <c r="F679" s="8" t="s">
        <v>1915</v>
      </c>
      <c r="G679" s="8">
        <v>189</v>
      </c>
      <c r="H679" s="8">
        <v>193.32512524399999</v>
      </c>
      <c r="I679" s="8">
        <v>189</v>
      </c>
      <c r="J679" s="7">
        <f t="shared" si="60"/>
        <v>0</v>
      </c>
      <c r="K679" s="7">
        <f t="shared" si="63"/>
        <v>2.2372287298617569E-2</v>
      </c>
      <c r="L679" s="55">
        <f t="shared" si="62"/>
        <v>0.06</v>
      </c>
      <c r="M679" s="12" t="str">
        <f t="shared" si="61"/>
        <v>Dentro del rango</v>
      </c>
      <c r="N679" s="12" t="str">
        <f t="shared" si="64"/>
        <v>Dentro del rango</v>
      </c>
      <c r="O679" s="71">
        <f t="shared" si="65"/>
        <v>4.3251252439999917</v>
      </c>
      <c r="P679" s="15">
        <v>1</v>
      </c>
      <c r="Q679" s="16">
        <v>1</v>
      </c>
      <c r="R679" s="16">
        <v>1</v>
      </c>
      <c r="S679" s="16">
        <v>1</v>
      </c>
      <c r="T679" s="16">
        <v>0</v>
      </c>
      <c r="U679" s="16">
        <v>1</v>
      </c>
      <c r="V679" s="16">
        <v>0</v>
      </c>
      <c r="W679" s="16">
        <v>0</v>
      </c>
      <c r="X679" s="16">
        <v>0</v>
      </c>
      <c r="Y679" s="16">
        <v>0</v>
      </c>
      <c r="Z679" s="24" t="s">
        <v>1916</v>
      </c>
    </row>
    <row r="680" spans="1:26" ht="150">
      <c r="A680" s="8">
        <v>679</v>
      </c>
      <c r="B680" s="8">
        <v>875</v>
      </c>
      <c r="C680" s="11" t="s">
        <v>1917</v>
      </c>
      <c r="D680" s="8" t="s">
        <v>1457</v>
      </c>
      <c r="E680" s="8" t="s">
        <v>1603</v>
      </c>
      <c r="F680" s="8" t="s">
        <v>1918</v>
      </c>
      <c r="G680" s="8">
        <v>172</v>
      </c>
      <c r="H680" s="8">
        <v>170.36821071899999</v>
      </c>
      <c r="I680" s="8">
        <v>172</v>
      </c>
      <c r="J680" s="7">
        <f t="shared" si="60"/>
        <v>0</v>
      </c>
      <c r="K680" s="7">
        <f t="shared" si="63"/>
        <v>9.5780150188431133E-3</v>
      </c>
      <c r="L680" s="55">
        <f t="shared" si="62"/>
        <v>0.06</v>
      </c>
      <c r="M680" s="12" t="str">
        <f t="shared" si="61"/>
        <v>Dentro del rango</v>
      </c>
      <c r="N680" s="12" t="str">
        <f t="shared" si="64"/>
        <v>Dentro del rango</v>
      </c>
      <c r="O680" s="71">
        <f t="shared" si="65"/>
        <v>1.6317892810000103</v>
      </c>
      <c r="P680" s="15">
        <v>1</v>
      </c>
      <c r="Q680" s="16">
        <v>1</v>
      </c>
      <c r="R680" s="16">
        <v>1</v>
      </c>
      <c r="S680" s="16">
        <v>1</v>
      </c>
      <c r="T680" s="16">
        <v>0</v>
      </c>
      <c r="U680" s="16">
        <v>1</v>
      </c>
      <c r="V680" s="16">
        <v>0</v>
      </c>
      <c r="W680" s="16">
        <v>0</v>
      </c>
      <c r="X680" s="16">
        <v>0</v>
      </c>
      <c r="Y680" s="16">
        <v>0</v>
      </c>
      <c r="Z680" s="24" t="s">
        <v>1919</v>
      </c>
    </row>
    <row r="681" spans="1:26" ht="120">
      <c r="A681" s="8">
        <v>680</v>
      </c>
      <c r="B681" s="8">
        <v>876</v>
      </c>
      <c r="C681" s="11" t="s">
        <v>1920</v>
      </c>
      <c r="D681" s="8" t="s">
        <v>1457</v>
      </c>
      <c r="E681" s="8" t="s">
        <v>1603</v>
      </c>
      <c r="F681" s="8" t="s">
        <v>1921</v>
      </c>
      <c r="G681" s="8">
        <v>179</v>
      </c>
      <c r="H681" s="8">
        <v>186.54680231399999</v>
      </c>
      <c r="I681" s="8">
        <v>179</v>
      </c>
      <c r="J681" s="7">
        <f t="shared" si="60"/>
        <v>0</v>
      </c>
      <c r="K681" s="7">
        <f t="shared" si="63"/>
        <v>4.0455275675522082E-2</v>
      </c>
      <c r="L681" s="55">
        <f t="shared" si="62"/>
        <v>0.06</v>
      </c>
      <c r="M681" s="12" t="str">
        <f t="shared" si="61"/>
        <v>Dentro del rango</v>
      </c>
      <c r="N681" s="12" t="str">
        <f t="shared" si="64"/>
        <v>Dentro del rango</v>
      </c>
      <c r="O681" s="71">
        <f t="shared" si="65"/>
        <v>7.54680231399999</v>
      </c>
      <c r="P681" s="15">
        <v>1</v>
      </c>
      <c r="Q681" s="16">
        <v>1</v>
      </c>
      <c r="R681" s="16">
        <v>1</v>
      </c>
      <c r="S681" s="16">
        <v>1</v>
      </c>
      <c r="T681" s="16">
        <v>0</v>
      </c>
      <c r="U681" s="16">
        <v>1</v>
      </c>
      <c r="V681" s="16">
        <v>0</v>
      </c>
      <c r="W681" s="16">
        <v>0</v>
      </c>
      <c r="X681" s="16">
        <v>0</v>
      </c>
      <c r="Y681" s="16">
        <v>0</v>
      </c>
      <c r="Z681" s="24" t="s">
        <v>1922</v>
      </c>
    </row>
    <row r="682" spans="1:26" ht="180">
      <c r="A682" s="8">
        <v>681</v>
      </c>
      <c r="B682" s="8">
        <v>877</v>
      </c>
      <c r="C682" s="11" t="s">
        <v>1923</v>
      </c>
      <c r="D682" s="8" t="s">
        <v>1457</v>
      </c>
      <c r="E682" s="8" t="s">
        <v>1603</v>
      </c>
      <c r="F682" s="8" t="s">
        <v>1924</v>
      </c>
      <c r="G682" s="8">
        <v>229</v>
      </c>
      <c r="H682" s="8">
        <v>239.48441505599999</v>
      </c>
      <c r="I682" s="8">
        <v>229</v>
      </c>
      <c r="J682" s="7">
        <f t="shared" si="60"/>
        <v>0</v>
      </c>
      <c r="K682" s="7">
        <f t="shared" si="63"/>
        <v>4.3779112112779274E-2</v>
      </c>
      <c r="L682" s="55">
        <f t="shared" si="62"/>
        <v>0.06</v>
      </c>
      <c r="M682" s="12" t="str">
        <f t="shared" si="61"/>
        <v>Dentro del rango</v>
      </c>
      <c r="N682" s="12" t="str">
        <f t="shared" si="64"/>
        <v>Dentro del rango</v>
      </c>
      <c r="O682" s="71">
        <f t="shared" si="65"/>
        <v>10.484415055999989</v>
      </c>
      <c r="P682" s="15">
        <v>1</v>
      </c>
      <c r="Q682" s="16">
        <v>1</v>
      </c>
      <c r="R682" s="16">
        <v>1</v>
      </c>
      <c r="S682" s="16">
        <v>0</v>
      </c>
      <c r="T682" s="16">
        <v>0</v>
      </c>
      <c r="U682" s="16">
        <v>1</v>
      </c>
      <c r="V682" s="16">
        <v>0</v>
      </c>
      <c r="W682" s="16">
        <v>0</v>
      </c>
      <c r="X682" s="16">
        <v>0</v>
      </c>
      <c r="Y682" s="16">
        <v>0</v>
      </c>
      <c r="Z682" s="24" t="s">
        <v>1925</v>
      </c>
    </row>
    <row r="683" spans="1:26" ht="150">
      <c r="A683" s="8">
        <v>682</v>
      </c>
      <c r="B683" s="8">
        <v>878</v>
      </c>
      <c r="C683" s="11" t="s">
        <v>1926</v>
      </c>
      <c r="D683" s="8" t="s">
        <v>1457</v>
      </c>
      <c r="E683" s="8" t="s">
        <v>1603</v>
      </c>
      <c r="F683" s="8" t="s">
        <v>1927</v>
      </c>
      <c r="G683" s="21">
        <v>135</v>
      </c>
      <c r="H683" s="21">
        <v>143.830202426</v>
      </c>
      <c r="I683" s="21">
        <v>135</v>
      </c>
      <c r="J683" s="7">
        <f t="shared" si="60"/>
        <v>0</v>
      </c>
      <c r="K683" s="7">
        <f t="shared" si="63"/>
        <v>6.1393242010787684E-2</v>
      </c>
      <c r="L683" s="55">
        <f t="shared" si="62"/>
        <v>0.06</v>
      </c>
      <c r="M683" s="12" t="str">
        <f t="shared" si="61"/>
        <v>Dentro del rango</v>
      </c>
      <c r="N683" s="12" t="str">
        <f t="shared" si="64"/>
        <v>Supera el rango</v>
      </c>
      <c r="O683" s="71">
        <f t="shared" si="65"/>
        <v>8.8302024259999996</v>
      </c>
      <c r="P683" s="15">
        <v>1</v>
      </c>
      <c r="Q683" s="16">
        <v>1</v>
      </c>
      <c r="R683" s="16">
        <v>1</v>
      </c>
      <c r="S683" s="16">
        <v>0</v>
      </c>
      <c r="T683" s="16">
        <v>0</v>
      </c>
      <c r="U683" s="16">
        <v>1</v>
      </c>
      <c r="V683" s="16">
        <v>1</v>
      </c>
      <c r="W683" s="16">
        <v>1</v>
      </c>
      <c r="X683" s="16">
        <v>1</v>
      </c>
      <c r="Y683" s="16">
        <v>0</v>
      </c>
      <c r="Z683" s="76" t="s">
        <v>1928</v>
      </c>
    </row>
    <row r="684" spans="1:26" ht="195">
      <c r="A684" s="8">
        <v>683</v>
      </c>
      <c r="B684" s="8">
        <v>879</v>
      </c>
      <c r="C684" s="11" t="s">
        <v>1929</v>
      </c>
      <c r="D684" s="8" t="s">
        <v>1457</v>
      </c>
      <c r="E684" s="8" t="s">
        <v>1603</v>
      </c>
      <c r="F684" s="8" t="s">
        <v>1930</v>
      </c>
      <c r="G684" s="8">
        <v>177</v>
      </c>
      <c r="H684" s="8">
        <v>182.85019622199999</v>
      </c>
      <c r="I684" s="8">
        <v>177</v>
      </c>
      <c r="J684" s="7">
        <f t="shared" si="60"/>
        <v>0</v>
      </c>
      <c r="K684" s="7">
        <f t="shared" si="63"/>
        <v>3.1994476040360494E-2</v>
      </c>
      <c r="L684" s="55">
        <f t="shared" si="62"/>
        <v>0.06</v>
      </c>
      <c r="M684" s="12" t="str">
        <f t="shared" si="61"/>
        <v>Dentro del rango</v>
      </c>
      <c r="N684" s="12" t="str">
        <f t="shared" si="64"/>
        <v>Dentro del rango</v>
      </c>
      <c r="O684" s="71">
        <f t="shared" si="65"/>
        <v>5.8501962219999939</v>
      </c>
      <c r="P684" s="15">
        <v>1</v>
      </c>
      <c r="Q684" s="16">
        <v>1</v>
      </c>
      <c r="R684" s="16">
        <v>1</v>
      </c>
      <c r="S684" s="16">
        <v>0</v>
      </c>
      <c r="T684" s="16">
        <v>0</v>
      </c>
      <c r="U684" s="16">
        <v>1</v>
      </c>
      <c r="V684" s="16">
        <v>1</v>
      </c>
      <c r="W684" s="16">
        <v>1</v>
      </c>
      <c r="X684" s="16">
        <v>0</v>
      </c>
      <c r="Y684" s="16">
        <v>0</v>
      </c>
      <c r="Z684" s="24" t="s">
        <v>1931</v>
      </c>
    </row>
    <row r="685" spans="1:26" ht="120">
      <c r="A685" s="8">
        <v>684</v>
      </c>
      <c r="B685" s="8">
        <v>880</v>
      </c>
      <c r="C685" s="11" t="s">
        <v>1932</v>
      </c>
      <c r="D685" s="8" t="s">
        <v>1457</v>
      </c>
      <c r="E685" s="8" t="s">
        <v>1603</v>
      </c>
      <c r="F685" s="8" t="s">
        <v>1933</v>
      </c>
      <c r="G685" s="21">
        <v>160</v>
      </c>
      <c r="H685" s="21">
        <v>173.96573788399999</v>
      </c>
      <c r="I685" s="21">
        <v>160</v>
      </c>
      <c r="J685" s="7">
        <f t="shared" si="60"/>
        <v>0</v>
      </c>
      <c r="K685" s="7">
        <f t="shared" si="63"/>
        <v>8.0278668971658765E-2</v>
      </c>
      <c r="L685" s="55">
        <f t="shared" si="62"/>
        <v>0.06</v>
      </c>
      <c r="M685" s="12" t="str">
        <f t="shared" si="61"/>
        <v>Dentro del rango</v>
      </c>
      <c r="N685" s="12" t="str">
        <f t="shared" si="64"/>
        <v>Supera el rango</v>
      </c>
      <c r="O685" s="71">
        <f t="shared" si="65"/>
        <v>13.965737883999992</v>
      </c>
      <c r="P685" s="15">
        <v>1</v>
      </c>
      <c r="Q685" s="16">
        <v>1</v>
      </c>
      <c r="R685" s="16">
        <v>1</v>
      </c>
      <c r="S685" s="16">
        <v>0</v>
      </c>
      <c r="T685" s="16">
        <v>0</v>
      </c>
      <c r="U685" s="16">
        <v>1</v>
      </c>
      <c r="V685" s="16">
        <v>1</v>
      </c>
      <c r="W685" s="16">
        <v>1</v>
      </c>
      <c r="X685" s="16">
        <v>0</v>
      </c>
      <c r="Y685" s="16">
        <v>0</v>
      </c>
      <c r="Z685" s="76" t="s">
        <v>1934</v>
      </c>
    </row>
    <row r="686" spans="1:26" ht="120">
      <c r="A686" s="8">
        <v>685</v>
      </c>
      <c r="B686" s="8">
        <v>881</v>
      </c>
      <c r="C686" s="11" t="s">
        <v>1935</v>
      </c>
      <c r="D686" s="8" t="s">
        <v>1457</v>
      </c>
      <c r="E686" s="8" t="s">
        <v>1603</v>
      </c>
      <c r="F686" s="8" t="s">
        <v>1936</v>
      </c>
      <c r="G686" s="8">
        <v>188</v>
      </c>
      <c r="H686" s="8">
        <v>186.940961402</v>
      </c>
      <c r="I686" s="8">
        <v>188</v>
      </c>
      <c r="J686" s="7">
        <f t="shared" si="60"/>
        <v>0</v>
      </c>
      <c r="K686" s="7">
        <f t="shared" si="63"/>
        <v>5.665096563415184E-3</v>
      </c>
      <c r="L686" s="55">
        <f t="shared" si="62"/>
        <v>0.06</v>
      </c>
      <c r="M686" s="12" t="str">
        <f t="shared" si="61"/>
        <v>Dentro del rango</v>
      </c>
      <c r="N686" s="12" t="str">
        <f t="shared" si="64"/>
        <v>Dentro del rango</v>
      </c>
      <c r="O686" s="71">
        <f t="shared" si="65"/>
        <v>1.0590385980000008</v>
      </c>
      <c r="P686" s="15">
        <v>1</v>
      </c>
      <c r="Q686" s="16">
        <v>1</v>
      </c>
      <c r="R686" s="16">
        <v>1</v>
      </c>
      <c r="S686" s="16">
        <v>0</v>
      </c>
      <c r="T686" s="16">
        <v>0</v>
      </c>
      <c r="U686" s="16">
        <v>1</v>
      </c>
      <c r="V686" s="16">
        <v>1</v>
      </c>
      <c r="W686" s="16">
        <v>1</v>
      </c>
      <c r="X686" s="16">
        <v>0</v>
      </c>
      <c r="Y686" s="16">
        <v>0</v>
      </c>
      <c r="Z686" s="24" t="s">
        <v>1937</v>
      </c>
    </row>
    <row r="687" spans="1:26" ht="150">
      <c r="A687" s="8">
        <v>686</v>
      </c>
      <c r="B687" s="8">
        <v>882</v>
      </c>
      <c r="C687" s="11" t="s">
        <v>1938</v>
      </c>
      <c r="D687" s="8" t="s">
        <v>1457</v>
      </c>
      <c r="E687" s="8" t="s">
        <v>1603</v>
      </c>
      <c r="F687" s="8" t="s">
        <v>1939</v>
      </c>
      <c r="G687" s="8">
        <v>203</v>
      </c>
      <c r="H687" s="8">
        <v>202.23223134099999</v>
      </c>
      <c r="I687" s="8">
        <v>203</v>
      </c>
      <c r="J687" s="7">
        <f t="shared" si="60"/>
        <v>0</v>
      </c>
      <c r="K687" s="7">
        <f t="shared" si="63"/>
        <v>3.7964702951104553E-3</v>
      </c>
      <c r="L687" s="55">
        <f t="shared" si="62"/>
        <v>0.06</v>
      </c>
      <c r="M687" s="12" t="str">
        <f t="shared" si="61"/>
        <v>Dentro del rango</v>
      </c>
      <c r="N687" s="12" t="str">
        <f t="shared" si="64"/>
        <v>Dentro del rango</v>
      </c>
      <c r="O687" s="71">
        <f t="shared" si="65"/>
        <v>0.76776865900001212</v>
      </c>
      <c r="P687" s="15">
        <v>1</v>
      </c>
      <c r="Q687" s="16">
        <v>1</v>
      </c>
      <c r="R687" s="16">
        <v>1</v>
      </c>
      <c r="S687" s="16">
        <v>0</v>
      </c>
      <c r="T687" s="16">
        <v>0</v>
      </c>
      <c r="U687" s="16">
        <v>1</v>
      </c>
      <c r="V687" s="16">
        <v>1</v>
      </c>
      <c r="W687" s="16">
        <v>1</v>
      </c>
      <c r="X687" s="16">
        <v>0</v>
      </c>
      <c r="Y687" s="16">
        <v>0</v>
      </c>
      <c r="Z687" s="24" t="s">
        <v>1940</v>
      </c>
    </row>
    <row r="688" spans="1:26" ht="105">
      <c r="A688" s="8">
        <v>687</v>
      </c>
      <c r="B688" s="8">
        <v>883</v>
      </c>
      <c r="C688" s="11" t="s">
        <v>1941</v>
      </c>
      <c r="D688" s="8" t="s">
        <v>1457</v>
      </c>
      <c r="E688" s="8" t="s">
        <v>1603</v>
      </c>
      <c r="F688" s="8" t="s">
        <v>1942</v>
      </c>
      <c r="G688" s="8">
        <v>210</v>
      </c>
      <c r="H688" s="8">
        <v>210.77534947500001</v>
      </c>
      <c r="I688" s="8">
        <v>210</v>
      </c>
      <c r="J688" s="7">
        <f t="shared" si="60"/>
        <v>0</v>
      </c>
      <c r="K688" s="7">
        <f t="shared" si="63"/>
        <v>3.6785586024706217E-3</v>
      </c>
      <c r="L688" s="55">
        <f t="shared" si="62"/>
        <v>0.06</v>
      </c>
      <c r="M688" s="12" t="str">
        <f t="shared" si="61"/>
        <v>Dentro del rango</v>
      </c>
      <c r="N688" s="12" t="str">
        <f t="shared" si="64"/>
        <v>Dentro del rango</v>
      </c>
      <c r="O688" s="71">
        <f t="shared" si="65"/>
        <v>0.77534947500001294</v>
      </c>
      <c r="P688" s="15">
        <v>1</v>
      </c>
      <c r="Q688" s="16">
        <v>1</v>
      </c>
      <c r="R688" s="16">
        <v>1</v>
      </c>
      <c r="S688" s="16">
        <v>0</v>
      </c>
      <c r="T688" s="16">
        <v>0</v>
      </c>
      <c r="U688" s="16">
        <v>1</v>
      </c>
      <c r="V688" s="16">
        <v>1</v>
      </c>
      <c r="W688" s="16">
        <v>1</v>
      </c>
      <c r="X688" s="16">
        <v>1</v>
      </c>
      <c r="Y688" s="16">
        <v>0</v>
      </c>
      <c r="Z688" s="24" t="s">
        <v>1943</v>
      </c>
    </row>
    <row r="689" spans="1:26" ht="165">
      <c r="A689" s="8">
        <v>688</v>
      </c>
      <c r="B689" s="8">
        <v>884</v>
      </c>
      <c r="C689" s="11" t="s">
        <v>1944</v>
      </c>
      <c r="D689" s="8" t="s">
        <v>1457</v>
      </c>
      <c r="E689" s="8" t="s">
        <v>1603</v>
      </c>
      <c r="F689" s="8" t="s">
        <v>1945</v>
      </c>
      <c r="G689" s="8">
        <v>220</v>
      </c>
      <c r="H689" s="8">
        <v>222.03664533099999</v>
      </c>
      <c r="I689" s="8">
        <v>220</v>
      </c>
      <c r="J689" s="7">
        <f t="shared" si="60"/>
        <v>0</v>
      </c>
      <c r="K689" s="7">
        <f t="shared" si="63"/>
        <v>9.1725639610698937E-3</v>
      </c>
      <c r="L689" s="55">
        <f t="shared" si="62"/>
        <v>0.06</v>
      </c>
      <c r="M689" s="12" t="str">
        <f t="shared" si="61"/>
        <v>Dentro del rango</v>
      </c>
      <c r="N689" s="12" t="str">
        <f t="shared" si="64"/>
        <v>Dentro del rango</v>
      </c>
      <c r="O689" s="71">
        <f t="shared" si="65"/>
        <v>2.0366453309999883</v>
      </c>
      <c r="P689" s="15">
        <v>1</v>
      </c>
      <c r="Q689" s="16">
        <v>1</v>
      </c>
      <c r="R689" s="16">
        <v>1</v>
      </c>
      <c r="S689" s="16">
        <v>1</v>
      </c>
      <c r="T689" s="16">
        <v>0</v>
      </c>
      <c r="U689" s="16">
        <v>1</v>
      </c>
      <c r="V689" s="16">
        <v>1</v>
      </c>
      <c r="W689" s="16">
        <v>1</v>
      </c>
      <c r="X689" s="16">
        <v>0</v>
      </c>
      <c r="Y689" s="16">
        <v>0</v>
      </c>
      <c r="Z689" s="24" t="s">
        <v>1946</v>
      </c>
    </row>
    <row r="690" spans="1:26" ht="165">
      <c r="A690" s="8">
        <v>689</v>
      </c>
      <c r="B690" s="8">
        <v>885</v>
      </c>
      <c r="C690" s="11" t="s">
        <v>1947</v>
      </c>
      <c r="D690" s="8" t="s">
        <v>1457</v>
      </c>
      <c r="E690" s="8" t="s">
        <v>1603</v>
      </c>
      <c r="F690" s="8" t="s">
        <v>1948</v>
      </c>
      <c r="G690" s="8">
        <v>342</v>
      </c>
      <c r="H690" s="8">
        <v>347.11287784299998</v>
      </c>
      <c r="I690" s="8">
        <v>342</v>
      </c>
      <c r="J690" s="7">
        <f t="shared" ref="J690:J753" si="66">(((ABS(I690-G690))/G690))</f>
        <v>0</v>
      </c>
      <c r="K690" s="7">
        <f t="shared" si="63"/>
        <v>1.472972675278428E-2</v>
      </c>
      <c r="L690" s="55">
        <f t="shared" si="62"/>
        <v>0.04</v>
      </c>
      <c r="M690" s="12" t="str">
        <f t="shared" ref="M690:M753" si="67">IF(ABS(J690)&lt;=L690,"Dentro del rango","Supera el rango")</f>
        <v>Dentro del rango</v>
      </c>
      <c r="N690" s="12" t="str">
        <f t="shared" si="64"/>
        <v>Dentro del rango</v>
      </c>
      <c r="O690" s="71">
        <f t="shared" si="65"/>
        <v>5.1128778429999784</v>
      </c>
      <c r="P690" s="15">
        <v>1</v>
      </c>
      <c r="Q690" s="16">
        <v>1</v>
      </c>
      <c r="R690" s="16">
        <v>1</v>
      </c>
      <c r="S690" s="16">
        <v>1</v>
      </c>
      <c r="T690" s="16">
        <v>0</v>
      </c>
      <c r="U690" s="16">
        <v>1</v>
      </c>
      <c r="V690" s="16">
        <v>0</v>
      </c>
      <c r="W690" s="16">
        <v>0</v>
      </c>
      <c r="X690" s="16">
        <v>0</v>
      </c>
      <c r="Y690" s="16">
        <v>0</v>
      </c>
      <c r="Z690" s="24" t="s">
        <v>1949</v>
      </c>
    </row>
    <row r="691" spans="1:26" ht="105">
      <c r="A691" s="8">
        <v>690</v>
      </c>
      <c r="B691" s="8">
        <v>886</v>
      </c>
      <c r="C691" s="11" t="s">
        <v>1950</v>
      </c>
      <c r="D691" s="8" t="s">
        <v>1457</v>
      </c>
      <c r="E691" s="8" t="s">
        <v>1603</v>
      </c>
      <c r="F691" s="8" t="s">
        <v>1951</v>
      </c>
      <c r="G691" s="8">
        <v>189</v>
      </c>
      <c r="H691" s="8">
        <v>188.14365846999999</v>
      </c>
      <c r="I691" s="8">
        <v>189</v>
      </c>
      <c r="J691" s="7">
        <f t="shared" si="66"/>
        <v>0</v>
      </c>
      <c r="K691" s="7">
        <f t="shared" si="63"/>
        <v>4.5515301284340375E-3</v>
      </c>
      <c r="L691" s="55">
        <f t="shared" si="62"/>
        <v>0.06</v>
      </c>
      <c r="M691" s="12" t="str">
        <f t="shared" si="67"/>
        <v>Dentro del rango</v>
      </c>
      <c r="N691" s="12" t="str">
        <f t="shared" si="64"/>
        <v>Dentro del rango</v>
      </c>
      <c r="O691" s="71">
        <f t="shared" si="65"/>
        <v>0.85634153000000879</v>
      </c>
      <c r="P691" s="15">
        <v>1</v>
      </c>
      <c r="Q691" s="16">
        <v>1</v>
      </c>
      <c r="R691" s="16">
        <v>1</v>
      </c>
      <c r="S691" s="16">
        <v>1</v>
      </c>
      <c r="T691" s="16">
        <v>0</v>
      </c>
      <c r="U691" s="16">
        <v>1</v>
      </c>
      <c r="V691" s="16">
        <v>1</v>
      </c>
      <c r="W691" s="16">
        <v>1</v>
      </c>
      <c r="X691" s="16">
        <v>0</v>
      </c>
      <c r="Y691" s="16">
        <v>0</v>
      </c>
      <c r="Z691" s="24" t="s">
        <v>1952</v>
      </c>
    </row>
    <row r="692" spans="1:26" ht="120">
      <c r="A692" s="8">
        <v>691</v>
      </c>
      <c r="B692" s="8">
        <v>887</v>
      </c>
      <c r="C692" s="11" t="s">
        <v>1953</v>
      </c>
      <c r="D692" s="8" t="s">
        <v>1457</v>
      </c>
      <c r="E692" s="8" t="s">
        <v>1603</v>
      </c>
      <c r="F692" s="8" t="s">
        <v>1954</v>
      </c>
      <c r="G692" s="8">
        <v>176</v>
      </c>
      <c r="H692" s="8">
        <v>181.61976025999999</v>
      </c>
      <c r="I692" s="8">
        <v>176</v>
      </c>
      <c r="J692" s="7">
        <f t="shared" si="66"/>
        <v>0</v>
      </c>
      <c r="K692" s="7">
        <f t="shared" si="63"/>
        <v>3.0942449499740315E-2</v>
      </c>
      <c r="L692" s="55">
        <f t="shared" si="62"/>
        <v>0.06</v>
      </c>
      <c r="M692" s="12" t="str">
        <f t="shared" si="67"/>
        <v>Dentro del rango</v>
      </c>
      <c r="N692" s="12" t="str">
        <f t="shared" si="64"/>
        <v>Dentro del rango</v>
      </c>
      <c r="O692" s="71">
        <f t="shared" si="65"/>
        <v>5.6197602599999925</v>
      </c>
      <c r="P692" s="15">
        <v>1</v>
      </c>
      <c r="Q692" s="16">
        <v>1</v>
      </c>
      <c r="R692" s="16">
        <v>1</v>
      </c>
      <c r="S692" s="16">
        <v>1</v>
      </c>
      <c r="T692" s="16">
        <v>0</v>
      </c>
      <c r="U692" s="16">
        <v>1</v>
      </c>
      <c r="V692" s="16">
        <v>0</v>
      </c>
      <c r="W692" s="16">
        <v>0</v>
      </c>
      <c r="X692" s="16">
        <v>0</v>
      </c>
      <c r="Y692" s="16">
        <v>0</v>
      </c>
      <c r="Z692" s="24" t="s">
        <v>1955</v>
      </c>
    </row>
    <row r="693" spans="1:26" ht="75">
      <c r="A693" s="8">
        <v>692</v>
      </c>
      <c r="B693" s="8">
        <v>888</v>
      </c>
      <c r="C693" s="11" t="s">
        <v>1956</v>
      </c>
      <c r="D693" s="8" t="s">
        <v>1457</v>
      </c>
      <c r="E693" s="8" t="s">
        <v>1603</v>
      </c>
      <c r="F693" s="8" t="s">
        <v>1957</v>
      </c>
      <c r="G693" s="8">
        <v>168</v>
      </c>
      <c r="H693" s="8">
        <v>168.747771994</v>
      </c>
      <c r="I693" s="8">
        <v>168</v>
      </c>
      <c r="J693" s="7">
        <f t="shared" si="66"/>
        <v>0</v>
      </c>
      <c r="K693" s="7">
        <f t="shared" si="63"/>
        <v>4.4312999523726578E-3</v>
      </c>
      <c r="L693" s="55">
        <f t="shared" si="62"/>
        <v>0.06</v>
      </c>
      <c r="M693" s="12" t="str">
        <f t="shared" si="67"/>
        <v>Dentro del rango</v>
      </c>
      <c r="N693" s="12" t="str">
        <f t="shared" si="64"/>
        <v>Dentro del rango</v>
      </c>
      <c r="O693" s="71">
        <f t="shared" si="65"/>
        <v>0.74777199400000427</v>
      </c>
      <c r="P693" s="15">
        <v>1</v>
      </c>
      <c r="Q693" s="16">
        <v>1</v>
      </c>
      <c r="R693" s="16">
        <v>1</v>
      </c>
      <c r="S693" s="16">
        <v>1</v>
      </c>
      <c r="T693" s="16">
        <v>0</v>
      </c>
      <c r="U693" s="16">
        <v>1</v>
      </c>
      <c r="V693" s="16">
        <v>1</v>
      </c>
      <c r="W693" s="16">
        <v>1</v>
      </c>
      <c r="X693" s="16">
        <v>0</v>
      </c>
      <c r="Y693" s="16">
        <v>0</v>
      </c>
      <c r="Z693" s="24" t="s">
        <v>1958</v>
      </c>
    </row>
    <row r="694" spans="1:26" ht="90">
      <c r="A694" s="8">
        <v>693</v>
      </c>
      <c r="B694" s="8">
        <v>889</v>
      </c>
      <c r="C694" s="11" t="s">
        <v>1959</v>
      </c>
      <c r="D694" s="8" t="s">
        <v>1457</v>
      </c>
      <c r="E694" s="8" t="s">
        <v>1603</v>
      </c>
      <c r="F694" s="8" t="s">
        <v>1960</v>
      </c>
      <c r="G694" s="8">
        <v>166</v>
      </c>
      <c r="H694" s="8">
        <v>165.680666497</v>
      </c>
      <c r="I694" s="8">
        <v>166</v>
      </c>
      <c r="J694" s="7">
        <f t="shared" si="66"/>
        <v>0</v>
      </c>
      <c r="K694" s="7">
        <f t="shared" si="63"/>
        <v>1.9274035393005734E-3</v>
      </c>
      <c r="L694" s="55">
        <f t="shared" si="62"/>
        <v>0.06</v>
      </c>
      <c r="M694" s="12" t="str">
        <f t="shared" si="67"/>
        <v>Dentro del rango</v>
      </c>
      <c r="N694" s="12" t="str">
        <f t="shared" si="64"/>
        <v>Dentro del rango</v>
      </c>
      <c r="O694" s="71">
        <f t="shared" si="65"/>
        <v>0.31933350299999574</v>
      </c>
      <c r="P694" s="15">
        <v>1</v>
      </c>
      <c r="Q694" s="16">
        <v>1</v>
      </c>
      <c r="R694" s="16">
        <v>1</v>
      </c>
      <c r="S694" s="16">
        <v>1</v>
      </c>
      <c r="T694" s="16">
        <v>0</v>
      </c>
      <c r="U694" s="16">
        <v>1</v>
      </c>
      <c r="V694" s="16">
        <v>1</v>
      </c>
      <c r="W694" s="16">
        <v>1</v>
      </c>
      <c r="X694" s="16">
        <v>0</v>
      </c>
      <c r="Y694" s="16">
        <v>0</v>
      </c>
      <c r="Z694" s="24" t="s">
        <v>1961</v>
      </c>
    </row>
    <row r="695" spans="1:26" ht="105">
      <c r="A695" s="8">
        <v>694</v>
      </c>
      <c r="B695" s="8">
        <v>890</v>
      </c>
      <c r="C695" s="11" t="s">
        <v>1962</v>
      </c>
      <c r="D695" s="8" t="s">
        <v>1457</v>
      </c>
      <c r="E695" s="8" t="s">
        <v>1603</v>
      </c>
      <c r="F695" s="8" t="s">
        <v>1963</v>
      </c>
      <c r="G695" s="8">
        <v>211</v>
      </c>
      <c r="H695" s="8">
        <v>214.279342697</v>
      </c>
      <c r="I695" s="8">
        <v>211</v>
      </c>
      <c r="J695" s="7">
        <f t="shared" si="66"/>
        <v>0</v>
      </c>
      <c r="K695" s="7">
        <f t="shared" si="63"/>
        <v>1.5304054304651907E-2</v>
      </c>
      <c r="L695" s="55">
        <f t="shared" si="62"/>
        <v>0.06</v>
      </c>
      <c r="M695" s="12" t="str">
        <f t="shared" si="67"/>
        <v>Dentro del rango</v>
      </c>
      <c r="N695" s="12" t="str">
        <f t="shared" si="64"/>
        <v>Dentro del rango</v>
      </c>
      <c r="O695" s="71">
        <f t="shared" si="65"/>
        <v>3.2793426970000041</v>
      </c>
      <c r="P695" s="15">
        <v>1</v>
      </c>
      <c r="Q695" s="16">
        <v>1</v>
      </c>
      <c r="R695" s="16">
        <v>1</v>
      </c>
      <c r="S695" s="16">
        <v>1</v>
      </c>
      <c r="T695" s="16">
        <v>0</v>
      </c>
      <c r="U695" s="16">
        <v>1</v>
      </c>
      <c r="V695" s="16">
        <v>1</v>
      </c>
      <c r="W695" s="16">
        <v>1</v>
      </c>
      <c r="X695" s="16">
        <v>0</v>
      </c>
      <c r="Y695" s="16">
        <v>0</v>
      </c>
      <c r="Z695" s="24" t="s">
        <v>1964</v>
      </c>
    </row>
    <row r="696" spans="1:26" ht="45">
      <c r="A696" s="8">
        <v>695</v>
      </c>
      <c r="B696" s="8">
        <v>891</v>
      </c>
      <c r="C696" s="11" t="s">
        <v>1965</v>
      </c>
      <c r="D696" s="8" t="s">
        <v>1457</v>
      </c>
      <c r="E696" s="8" t="s">
        <v>1603</v>
      </c>
      <c r="F696" s="8" t="s">
        <v>1966</v>
      </c>
      <c r="G696" s="8">
        <v>189</v>
      </c>
      <c r="H696" s="8">
        <v>189.02077600300001</v>
      </c>
      <c r="I696" s="8">
        <v>189</v>
      </c>
      <c r="J696" s="7">
        <f t="shared" si="66"/>
        <v>0</v>
      </c>
      <c r="K696" s="7">
        <f t="shared" si="63"/>
        <v>1.0991385941447553E-4</v>
      </c>
      <c r="L696" s="55">
        <f t="shared" si="62"/>
        <v>0.06</v>
      </c>
      <c r="M696" s="12" t="str">
        <f t="shared" si="67"/>
        <v>Dentro del rango</v>
      </c>
      <c r="N696" s="12" t="str">
        <f t="shared" si="64"/>
        <v>Dentro del rango</v>
      </c>
      <c r="O696" s="71">
        <f t="shared" si="65"/>
        <v>2.0776003000008814E-2</v>
      </c>
      <c r="P696" s="15">
        <v>1</v>
      </c>
      <c r="Q696" s="16">
        <v>1</v>
      </c>
      <c r="R696" s="16">
        <v>1</v>
      </c>
      <c r="S696" s="16">
        <v>1</v>
      </c>
      <c r="T696" s="16">
        <v>1</v>
      </c>
      <c r="U696" s="16">
        <v>1</v>
      </c>
      <c r="V696" s="16">
        <v>1</v>
      </c>
      <c r="W696" s="16">
        <v>1</v>
      </c>
      <c r="X696" s="16">
        <v>0</v>
      </c>
      <c r="Y696" s="16">
        <v>1</v>
      </c>
      <c r="Z696" s="24" t="s">
        <v>1967</v>
      </c>
    </row>
    <row r="697" spans="1:26" ht="105">
      <c r="A697" s="8">
        <v>696</v>
      </c>
      <c r="B697" s="8">
        <v>892</v>
      </c>
      <c r="C697" s="11" t="s">
        <v>1968</v>
      </c>
      <c r="D697" s="8" t="s">
        <v>1457</v>
      </c>
      <c r="E697" s="8" t="s">
        <v>1603</v>
      </c>
      <c r="F697" s="8" t="s">
        <v>1969</v>
      </c>
      <c r="G697" s="8">
        <v>205</v>
      </c>
      <c r="H697" s="8">
        <v>206.737750164</v>
      </c>
      <c r="I697" s="8">
        <v>205</v>
      </c>
      <c r="J697" s="7">
        <f t="shared" si="66"/>
        <v>0</v>
      </c>
      <c r="K697" s="7">
        <f t="shared" si="63"/>
        <v>8.4055774169037346E-3</v>
      </c>
      <c r="L697" s="55">
        <f t="shared" si="62"/>
        <v>0.06</v>
      </c>
      <c r="M697" s="12" t="str">
        <f t="shared" si="67"/>
        <v>Dentro del rango</v>
      </c>
      <c r="N697" s="12" t="str">
        <f t="shared" si="64"/>
        <v>Dentro del rango</v>
      </c>
      <c r="O697" s="71">
        <f t="shared" si="65"/>
        <v>1.7377501640000048</v>
      </c>
      <c r="P697" s="15">
        <v>1</v>
      </c>
      <c r="Q697" s="16">
        <v>1</v>
      </c>
      <c r="R697" s="16">
        <v>1</v>
      </c>
      <c r="S697" s="16">
        <v>1</v>
      </c>
      <c r="T697" s="16">
        <v>1</v>
      </c>
      <c r="U697" s="16">
        <v>1</v>
      </c>
      <c r="V697" s="16">
        <v>1</v>
      </c>
      <c r="W697" s="16">
        <v>1</v>
      </c>
      <c r="X697" s="16">
        <v>0</v>
      </c>
      <c r="Y697" s="16">
        <v>1</v>
      </c>
      <c r="Z697" s="24" t="s">
        <v>1970</v>
      </c>
    </row>
    <row r="698" spans="1:26" ht="30">
      <c r="A698" s="8">
        <v>697</v>
      </c>
      <c r="B698" s="8">
        <v>893</v>
      </c>
      <c r="C698" s="11" t="s">
        <v>1971</v>
      </c>
      <c r="D698" s="8" t="s">
        <v>1457</v>
      </c>
      <c r="E698" s="8" t="s">
        <v>1603</v>
      </c>
      <c r="F698" s="8" t="s">
        <v>1972</v>
      </c>
      <c r="G698" s="8">
        <v>205</v>
      </c>
      <c r="H698" s="8">
        <v>206.732570487</v>
      </c>
      <c r="I698" s="8">
        <v>205</v>
      </c>
      <c r="J698" s="7">
        <f t="shared" si="66"/>
        <v>0</v>
      </c>
      <c r="K698" s="7">
        <f t="shared" si="63"/>
        <v>8.380733054876582E-3</v>
      </c>
      <c r="L698" s="55">
        <f t="shared" si="62"/>
        <v>0.06</v>
      </c>
      <c r="M698" s="12" t="str">
        <f t="shared" si="67"/>
        <v>Dentro del rango</v>
      </c>
      <c r="N698" s="12" t="str">
        <f t="shared" si="64"/>
        <v>Dentro del rango</v>
      </c>
      <c r="O698" s="71">
        <f t="shared" si="65"/>
        <v>1.7325704870000038</v>
      </c>
      <c r="P698" s="15">
        <v>1</v>
      </c>
      <c r="Q698" s="16">
        <v>1</v>
      </c>
      <c r="R698" s="16">
        <v>1</v>
      </c>
      <c r="S698" s="16">
        <v>1</v>
      </c>
      <c r="T698" s="16">
        <v>1</v>
      </c>
      <c r="U698" s="16">
        <v>1</v>
      </c>
      <c r="V698" s="16">
        <v>1</v>
      </c>
      <c r="W698" s="16">
        <v>1</v>
      </c>
      <c r="X698" s="16">
        <v>0</v>
      </c>
      <c r="Y698" s="16">
        <v>1</v>
      </c>
      <c r="Z698" s="24" t="s">
        <v>1973</v>
      </c>
    </row>
    <row r="699" spans="1:26" ht="120">
      <c r="A699" s="8">
        <v>698</v>
      </c>
      <c r="B699" s="8">
        <v>894</v>
      </c>
      <c r="C699" s="11" t="s">
        <v>1974</v>
      </c>
      <c r="D699" s="8" t="s">
        <v>1457</v>
      </c>
      <c r="E699" s="8" t="s">
        <v>1603</v>
      </c>
      <c r="F699" s="8" t="s">
        <v>1975</v>
      </c>
      <c r="G699" s="8">
        <v>205</v>
      </c>
      <c r="H699" s="8">
        <v>206.75224114599999</v>
      </c>
      <c r="I699" s="8">
        <v>205</v>
      </c>
      <c r="J699" s="7">
        <f t="shared" si="66"/>
        <v>0</v>
      </c>
      <c r="K699" s="7">
        <f t="shared" si="63"/>
        <v>8.4750769147050146E-3</v>
      </c>
      <c r="L699" s="55">
        <f t="shared" si="62"/>
        <v>0.06</v>
      </c>
      <c r="M699" s="12" t="str">
        <f t="shared" si="67"/>
        <v>Dentro del rango</v>
      </c>
      <c r="N699" s="12" t="str">
        <f t="shared" si="64"/>
        <v>Dentro del rango</v>
      </c>
      <c r="O699" s="71">
        <f t="shared" si="65"/>
        <v>1.7522411459999887</v>
      </c>
      <c r="P699" s="15">
        <v>1</v>
      </c>
      <c r="Q699" s="16">
        <v>1</v>
      </c>
      <c r="R699" s="16">
        <v>1</v>
      </c>
      <c r="S699" s="16">
        <v>1</v>
      </c>
      <c r="T699" s="16">
        <v>1</v>
      </c>
      <c r="U699" s="16">
        <v>1</v>
      </c>
      <c r="V699" s="16">
        <v>1</v>
      </c>
      <c r="W699" s="16">
        <v>1</v>
      </c>
      <c r="X699" s="16">
        <v>0</v>
      </c>
      <c r="Y699" s="16">
        <v>0</v>
      </c>
      <c r="Z699" s="24" t="s">
        <v>1976</v>
      </c>
    </row>
    <row r="700" spans="1:26" ht="90">
      <c r="A700" s="8">
        <v>699</v>
      </c>
      <c r="B700" s="8">
        <v>895</v>
      </c>
      <c r="C700" s="11" t="s">
        <v>1977</v>
      </c>
      <c r="D700" s="8" t="s">
        <v>1457</v>
      </c>
      <c r="E700" s="8" t="s">
        <v>1603</v>
      </c>
      <c r="F700" s="8" t="s">
        <v>1978</v>
      </c>
      <c r="G700" s="8">
        <v>205</v>
      </c>
      <c r="H700" s="8">
        <v>206.74845985300001</v>
      </c>
      <c r="I700" s="8">
        <v>205</v>
      </c>
      <c r="J700" s="7">
        <f t="shared" si="66"/>
        <v>0</v>
      </c>
      <c r="K700" s="7">
        <f t="shared" si="63"/>
        <v>8.4569425776771668E-3</v>
      </c>
      <c r="L700" s="55">
        <f t="shared" si="62"/>
        <v>0.06</v>
      </c>
      <c r="M700" s="12" t="str">
        <f t="shared" si="67"/>
        <v>Dentro del rango</v>
      </c>
      <c r="N700" s="12" t="str">
        <f t="shared" si="64"/>
        <v>Dentro del rango</v>
      </c>
      <c r="O700" s="71">
        <f t="shared" si="65"/>
        <v>1.7484598530000142</v>
      </c>
      <c r="P700" s="15">
        <v>1</v>
      </c>
      <c r="Q700" s="16">
        <v>1</v>
      </c>
      <c r="R700" s="16">
        <v>1</v>
      </c>
      <c r="S700" s="16">
        <v>1</v>
      </c>
      <c r="T700" s="16">
        <v>1</v>
      </c>
      <c r="U700" s="16">
        <v>1</v>
      </c>
      <c r="V700" s="16">
        <v>1</v>
      </c>
      <c r="W700" s="16">
        <v>1</v>
      </c>
      <c r="X700" s="16">
        <v>0</v>
      </c>
      <c r="Y700" s="16">
        <v>1</v>
      </c>
      <c r="Z700" s="24" t="s">
        <v>1979</v>
      </c>
    </row>
    <row r="701" spans="1:26" ht="120">
      <c r="A701" s="8">
        <v>700</v>
      </c>
      <c r="B701" s="8">
        <v>896</v>
      </c>
      <c r="C701" s="11" t="s">
        <v>1980</v>
      </c>
      <c r="D701" s="8" t="s">
        <v>1457</v>
      </c>
      <c r="E701" s="8" t="s">
        <v>1603</v>
      </c>
      <c r="F701" s="8" t="s">
        <v>1981</v>
      </c>
      <c r="G701" s="8">
        <v>181</v>
      </c>
      <c r="H701" s="8">
        <v>179.95919322</v>
      </c>
      <c r="I701" s="8">
        <v>181</v>
      </c>
      <c r="J701" s="7">
        <f t="shared" si="66"/>
        <v>0</v>
      </c>
      <c r="K701" s="7">
        <f t="shared" si="63"/>
        <v>5.7835710495079363E-3</v>
      </c>
      <c r="L701" s="55">
        <f t="shared" si="62"/>
        <v>0.06</v>
      </c>
      <c r="M701" s="12" t="str">
        <f t="shared" si="67"/>
        <v>Dentro del rango</v>
      </c>
      <c r="N701" s="12" t="str">
        <f t="shared" si="64"/>
        <v>Dentro del rango</v>
      </c>
      <c r="O701" s="71">
        <f t="shared" si="65"/>
        <v>1.0408067799999969</v>
      </c>
      <c r="P701" s="15">
        <v>1</v>
      </c>
      <c r="Q701" s="16">
        <v>1</v>
      </c>
      <c r="R701" s="16">
        <v>1</v>
      </c>
      <c r="S701" s="16">
        <v>1</v>
      </c>
      <c r="T701" s="16">
        <v>1</v>
      </c>
      <c r="U701" s="16">
        <v>1</v>
      </c>
      <c r="V701" s="16">
        <v>0</v>
      </c>
      <c r="W701" s="16">
        <v>0</v>
      </c>
      <c r="X701" s="16">
        <v>0</v>
      </c>
      <c r="Y701" s="16">
        <v>0</v>
      </c>
      <c r="Z701" s="24" t="s">
        <v>1982</v>
      </c>
    </row>
    <row r="702" spans="1:26" ht="30">
      <c r="A702" s="8">
        <v>701</v>
      </c>
      <c r="B702" s="8">
        <v>897</v>
      </c>
      <c r="C702" s="11" t="s">
        <v>1983</v>
      </c>
      <c r="D702" s="8" t="s">
        <v>1457</v>
      </c>
      <c r="E702" s="8" t="s">
        <v>1603</v>
      </c>
      <c r="F702" s="8" t="s">
        <v>1984</v>
      </c>
      <c r="G702" s="8">
        <v>181</v>
      </c>
      <c r="H702" s="8">
        <v>179.964510391</v>
      </c>
      <c r="I702" s="8">
        <v>181</v>
      </c>
      <c r="J702" s="7">
        <f t="shared" si="66"/>
        <v>0</v>
      </c>
      <c r="K702" s="7">
        <f t="shared" si="63"/>
        <v>5.7538545058147201E-3</v>
      </c>
      <c r="L702" s="55">
        <f t="shared" si="62"/>
        <v>0.06</v>
      </c>
      <c r="M702" s="12" t="str">
        <f t="shared" si="67"/>
        <v>Dentro del rango</v>
      </c>
      <c r="N702" s="12" t="str">
        <f t="shared" si="64"/>
        <v>Dentro del rango</v>
      </c>
      <c r="O702" s="71">
        <f t="shared" si="65"/>
        <v>1.0354896089999954</v>
      </c>
      <c r="P702" s="15">
        <v>1</v>
      </c>
      <c r="Q702" s="16">
        <v>1</v>
      </c>
      <c r="R702" s="16">
        <v>1</v>
      </c>
      <c r="S702" s="16">
        <v>1</v>
      </c>
      <c r="T702" s="16">
        <v>1</v>
      </c>
      <c r="U702" s="16">
        <v>1</v>
      </c>
      <c r="V702" s="16">
        <v>1</v>
      </c>
      <c r="W702" s="16">
        <v>1</v>
      </c>
      <c r="X702" s="16">
        <v>0</v>
      </c>
      <c r="Y702" s="16">
        <v>1</v>
      </c>
      <c r="Z702" s="24" t="s">
        <v>1985</v>
      </c>
    </row>
    <row r="703" spans="1:26" ht="60">
      <c r="A703" s="8">
        <v>702</v>
      </c>
      <c r="B703" s="8">
        <v>898</v>
      </c>
      <c r="C703" s="11" t="s">
        <v>1986</v>
      </c>
      <c r="D703" s="8" t="s">
        <v>1457</v>
      </c>
      <c r="E703" s="8" t="s">
        <v>1603</v>
      </c>
      <c r="F703" s="8" t="s">
        <v>1987</v>
      </c>
      <c r="G703" s="8">
        <v>181</v>
      </c>
      <c r="H703" s="8">
        <v>179.96019891099999</v>
      </c>
      <c r="I703" s="8">
        <v>181</v>
      </c>
      <c r="J703" s="7">
        <f t="shared" si="66"/>
        <v>0</v>
      </c>
      <c r="K703" s="7">
        <f t="shared" si="63"/>
        <v>5.7779503206386524E-3</v>
      </c>
      <c r="L703" s="55">
        <f t="shared" si="62"/>
        <v>0.06</v>
      </c>
      <c r="M703" s="12" t="str">
        <f t="shared" si="67"/>
        <v>Dentro del rango</v>
      </c>
      <c r="N703" s="12" t="str">
        <f t="shared" si="64"/>
        <v>Dentro del rango</v>
      </c>
      <c r="O703" s="71">
        <f t="shared" si="65"/>
        <v>1.039801089000008</v>
      </c>
      <c r="P703" s="17">
        <v>1</v>
      </c>
      <c r="Q703" s="18">
        <v>1</v>
      </c>
      <c r="R703" s="18">
        <v>1</v>
      </c>
      <c r="S703" s="18">
        <v>1</v>
      </c>
      <c r="T703" s="18">
        <v>1</v>
      </c>
      <c r="U703" s="18">
        <v>1</v>
      </c>
      <c r="V703" s="18">
        <v>1</v>
      </c>
      <c r="W703" s="18">
        <v>1</v>
      </c>
      <c r="X703" s="18">
        <v>0</v>
      </c>
      <c r="Y703" s="18">
        <v>1</v>
      </c>
      <c r="Z703" s="19" t="s">
        <v>1988</v>
      </c>
    </row>
    <row r="704" spans="1:26">
      <c r="A704" s="8">
        <v>703</v>
      </c>
      <c r="B704" s="8">
        <v>899</v>
      </c>
      <c r="C704" s="11" t="s">
        <v>1989</v>
      </c>
      <c r="D704" s="8" t="s">
        <v>1457</v>
      </c>
      <c r="E704" s="8" t="s">
        <v>1603</v>
      </c>
      <c r="F704" s="8" t="s">
        <v>1990</v>
      </c>
      <c r="G704" s="8">
        <v>181</v>
      </c>
      <c r="H704" s="8">
        <v>179.95972934100001</v>
      </c>
      <c r="I704" s="8">
        <v>181</v>
      </c>
      <c r="J704" s="7">
        <f t="shared" si="66"/>
        <v>0</v>
      </c>
      <c r="K704" s="7">
        <f t="shared" si="63"/>
        <v>5.7805747030704327E-3</v>
      </c>
      <c r="L704" s="55">
        <f t="shared" si="62"/>
        <v>0.06</v>
      </c>
      <c r="M704" s="12" t="str">
        <f t="shared" si="67"/>
        <v>Dentro del rango</v>
      </c>
      <c r="N704" s="12" t="str">
        <f t="shared" si="64"/>
        <v>Dentro del rango</v>
      </c>
      <c r="O704" s="71">
        <f t="shared" si="65"/>
        <v>1.0402706589999866</v>
      </c>
      <c r="P704" s="17">
        <v>1</v>
      </c>
      <c r="Q704" s="18">
        <v>1</v>
      </c>
      <c r="R704" s="18">
        <v>1</v>
      </c>
      <c r="S704" s="18">
        <v>1</v>
      </c>
      <c r="T704" s="18">
        <v>1</v>
      </c>
      <c r="U704" s="18">
        <v>1</v>
      </c>
      <c r="V704" s="18">
        <v>1</v>
      </c>
      <c r="W704" s="18">
        <v>1</v>
      </c>
      <c r="X704" s="18">
        <v>0</v>
      </c>
      <c r="Y704" s="18">
        <v>1</v>
      </c>
      <c r="Z704" s="19" t="s">
        <v>1991</v>
      </c>
    </row>
    <row r="705" spans="1:26" ht="60">
      <c r="A705" s="8">
        <v>704</v>
      </c>
      <c r="B705" s="8">
        <v>900</v>
      </c>
      <c r="C705" s="11" t="s">
        <v>1992</v>
      </c>
      <c r="D705" s="8" t="s">
        <v>1457</v>
      </c>
      <c r="E705" s="8" t="s">
        <v>1603</v>
      </c>
      <c r="F705" s="8" t="s">
        <v>1993</v>
      </c>
      <c r="G705" s="8">
        <v>181</v>
      </c>
      <c r="H705" s="8">
        <v>179.96002881000001</v>
      </c>
      <c r="I705" s="8">
        <v>181</v>
      </c>
      <c r="J705" s="7">
        <f t="shared" si="66"/>
        <v>0</v>
      </c>
      <c r="K705" s="7">
        <f t="shared" si="63"/>
        <v>5.778900997498615E-3</v>
      </c>
      <c r="L705" s="55">
        <f t="shared" si="62"/>
        <v>0.06</v>
      </c>
      <c r="M705" s="12" t="str">
        <f t="shared" si="67"/>
        <v>Dentro del rango</v>
      </c>
      <c r="N705" s="12" t="str">
        <f t="shared" si="64"/>
        <v>Dentro del rango</v>
      </c>
      <c r="O705" s="71">
        <f t="shared" si="65"/>
        <v>1.0399711899999886</v>
      </c>
      <c r="P705" s="17">
        <v>1</v>
      </c>
      <c r="Q705" s="18">
        <v>1</v>
      </c>
      <c r="R705" s="18">
        <v>1</v>
      </c>
      <c r="S705" s="18">
        <v>1</v>
      </c>
      <c r="T705" s="18">
        <v>1</v>
      </c>
      <c r="U705" s="18">
        <v>1</v>
      </c>
      <c r="V705" s="18">
        <v>1</v>
      </c>
      <c r="W705" s="18">
        <v>1</v>
      </c>
      <c r="X705" s="18">
        <v>0</v>
      </c>
      <c r="Y705" s="18">
        <v>1</v>
      </c>
      <c r="Z705" s="19" t="s">
        <v>1994</v>
      </c>
    </row>
    <row r="706" spans="1:26">
      <c r="A706" s="8">
        <v>705</v>
      </c>
      <c r="B706" s="8">
        <v>901</v>
      </c>
      <c r="C706" s="11" t="s">
        <v>1995</v>
      </c>
      <c r="D706" s="8" t="s">
        <v>1457</v>
      </c>
      <c r="E706" s="8" t="s">
        <v>1603</v>
      </c>
      <c r="F706" s="8" t="s">
        <v>1996</v>
      </c>
      <c r="G706" s="8">
        <v>181</v>
      </c>
      <c r="H706" s="8">
        <v>179.96912742800001</v>
      </c>
      <c r="I706" s="8">
        <v>181</v>
      </c>
      <c r="J706" s="7">
        <f t="shared" si="66"/>
        <v>0</v>
      </c>
      <c r="K706" s="7">
        <f t="shared" si="63"/>
        <v>5.7280522872591713E-3</v>
      </c>
      <c r="L706" s="55">
        <f t="shared" ref="L706:L769" si="68">IF(I706&lt;=80,7,IF(AND(I706&gt;80,I706&lt;=250),6,IF(AND(I706&gt;250,I706&lt;=500),4,IF(I706&gt;500,3,0))))/100</f>
        <v>0.06</v>
      </c>
      <c r="M706" s="12" t="str">
        <f t="shared" si="67"/>
        <v>Dentro del rango</v>
      </c>
      <c r="N706" s="12" t="str">
        <f t="shared" si="64"/>
        <v>Dentro del rango</v>
      </c>
      <c r="O706" s="71">
        <f t="shared" si="65"/>
        <v>1.0308725719999927</v>
      </c>
      <c r="P706" s="17">
        <v>1</v>
      </c>
      <c r="Q706" s="18">
        <v>1</v>
      </c>
      <c r="R706" s="18">
        <v>1</v>
      </c>
      <c r="S706" s="18">
        <v>1</v>
      </c>
      <c r="T706" s="18">
        <v>1</v>
      </c>
      <c r="U706" s="18">
        <v>1</v>
      </c>
      <c r="V706" s="18">
        <v>1</v>
      </c>
      <c r="W706" s="18">
        <v>1</v>
      </c>
      <c r="X706" s="18">
        <v>0</v>
      </c>
      <c r="Y706" s="18">
        <v>1</v>
      </c>
      <c r="Z706" s="19" t="s">
        <v>1997</v>
      </c>
    </row>
    <row r="707" spans="1:26" ht="60">
      <c r="A707" s="8">
        <v>706</v>
      </c>
      <c r="B707" s="8">
        <v>902</v>
      </c>
      <c r="C707" s="11" t="s">
        <v>1998</v>
      </c>
      <c r="D707" s="8" t="s">
        <v>1457</v>
      </c>
      <c r="E707" s="8" t="s">
        <v>1603</v>
      </c>
      <c r="F707" s="8" t="s">
        <v>1999</v>
      </c>
      <c r="G707" s="8">
        <v>181</v>
      </c>
      <c r="H707" s="8">
        <v>179.954505299</v>
      </c>
      <c r="I707" s="8">
        <v>181</v>
      </c>
      <c r="J707" s="7">
        <f t="shared" si="66"/>
        <v>0</v>
      </c>
      <c r="K707" s="7">
        <f t="shared" ref="K707:K770" si="69">(((ABS(I707-H707))/H707))</f>
        <v>5.8097723047437662E-3</v>
      </c>
      <c r="L707" s="55">
        <f t="shared" si="68"/>
        <v>0.06</v>
      </c>
      <c r="M707" s="12" t="str">
        <f t="shared" si="67"/>
        <v>Dentro del rango</v>
      </c>
      <c r="N707" s="12" t="str">
        <f t="shared" ref="N707:N770" si="70">IF(ABS(K707)&lt;=L707,"Dentro del rango","Supera el rango")</f>
        <v>Dentro del rango</v>
      </c>
      <c r="O707" s="71">
        <f t="shared" ref="O707:O770" si="71">ABS(I707-H707)</f>
        <v>1.0454947009999955</v>
      </c>
      <c r="P707" s="17">
        <v>1</v>
      </c>
      <c r="Q707" s="18">
        <v>1</v>
      </c>
      <c r="R707" s="18">
        <v>1</v>
      </c>
      <c r="S707" s="18">
        <v>1</v>
      </c>
      <c r="T707" s="18">
        <v>1</v>
      </c>
      <c r="U707" s="18">
        <v>1</v>
      </c>
      <c r="V707" s="18">
        <v>1</v>
      </c>
      <c r="W707" s="18">
        <v>1</v>
      </c>
      <c r="X707" s="18">
        <v>0</v>
      </c>
      <c r="Y707" s="18">
        <v>1</v>
      </c>
      <c r="Z707" s="19" t="s">
        <v>2000</v>
      </c>
    </row>
    <row r="708" spans="1:26" ht="45">
      <c r="A708" s="8">
        <v>707</v>
      </c>
      <c r="B708" s="8">
        <v>903</v>
      </c>
      <c r="C708" s="11" t="s">
        <v>2001</v>
      </c>
      <c r="D708" s="8" t="s">
        <v>1457</v>
      </c>
      <c r="E708" s="8" t="s">
        <v>1603</v>
      </c>
      <c r="F708" s="8" t="s">
        <v>2002</v>
      </c>
      <c r="G708" s="8">
        <v>181</v>
      </c>
      <c r="H708" s="8">
        <v>179.95531827900001</v>
      </c>
      <c r="I708" s="8">
        <v>181</v>
      </c>
      <c r="J708" s="7">
        <f t="shared" si="66"/>
        <v>0</v>
      </c>
      <c r="K708" s="7">
        <f t="shared" si="69"/>
        <v>5.8052283810825223E-3</v>
      </c>
      <c r="L708" s="55">
        <f t="shared" si="68"/>
        <v>0.06</v>
      </c>
      <c r="M708" s="12" t="str">
        <f t="shared" si="67"/>
        <v>Dentro del rango</v>
      </c>
      <c r="N708" s="12" t="str">
        <f t="shared" si="70"/>
        <v>Dentro del rango</v>
      </c>
      <c r="O708" s="71">
        <f t="shared" si="71"/>
        <v>1.0446817209999892</v>
      </c>
      <c r="P708" s="17">
        <v>1</v>
      </c>
      <c r="Q708" s="18">
        <v>1</v>
      </c>
      <c r="R708" s="18">
        <v>1</v>
      </c>
      <c r="S708" s="18">
        <v>1</v>
      </c>
      <c r="T708" s="18">
        <v>1</v>
      </c>
      <c r="U708" s="18">
        <v>1</v>
      </c>
      <c r="V708" s="18">
        <v>1</v>
      </c>
      <c r="W708" s="18">
        <v>1</v>
      </c>
      <c r="X708" s="18">
        <v>0</v>
      </c>
      <c r="Y708" s="18">
        <v>1</v>
      </c>
      <c r="Z708" s="19" t="s">
        <v>2003</v>
      </c>
    </row>
    <row r="709" spans="1:26" ht="105">
      <c r="A709" s="8">
        <v>708</v>
      </c>
      <c r="B709" s="8">
        <v>904</v>
      </c>
      <c r="C709" s="11" t="s">
        <v>2004</v>
      </c>
      <c r="D709" s="8" t="s">
        <v>1457</v>
      </c>
      <c r="E709" s="8" t="s">
        <v>1603</v>
      </c>
      <c r="F709" s="8" t="s">
        <v>2005</v>
      </c>
      <c r="G709" s="8">
        <v>181</v>
      </c>
      <c r="H709" s="8">
        <v>179.95686668600001</v>
      </c>
      <c r="I709" s="8">
        <v>181</v>
      </c>
      <c r="J709" s="7">
        <f t="shared" si="66"/>
        <v>0</v>
      </c>
      <c r="K709" s="7">
        <f t="shared" si="69"/>
        <v>5.7965741080617502E-3</v>
      </c>
      <c r="L709" s="55">
        <f t="shared" si="68"/>
        <v>0.06</v>
      </c>
      <c r="M709" s="12" t="str">
        <f t="shared" si="67"/>
        <v>Dentro del rango</v>
      </c>
      <c r="N709" s="12" t="str">
        <f t="shared" si="70"/>
        <v>Dentro del rango</v>
      </c>
      <c r="O709" s="71">
        <f t="shared" si="71"/>
        <v>1.0431333139999879</v>
      </c>
      <c r="P709" s="17">
        <v>1</v>
      </c>
      <c r="Q709" s="18">
        <v>1</v>
      </c>
      <c r="R709" s="18">
        <v>1</v>
      </c>
      <c r="S709" s="18">
        <v>1</v>
      </c>
      <c r="T709" s="18">
        <v>1</v>
      </c>
      <c r="U709" s="18">
        <v>1</v>
      </c>
      <c r="V709" s="18">
        <v>0</v>
      </c>
      <c r="W709" s="18">
        <v>0</v>
      </c>
      <c r="X709" s="18">
        <v>0</v>
      </c>
      <c r="Y709" s="18">
        <v>0</v>
      </c>
      <c r="Z709" s="19" t="s">
        <v>2006</v>
      </c>
    </row>
    <row r="710" spans="1:26" ht="120">
      <c r="A710" s="8">
        <v>709</v>
      </c>
      <c r="B710" s="8">
        <v>905</v>
      </c>
      <c r="C710" s="11" t="s">
        <v>2007</v>
      </c>
      <c r="D710" s="8" t="s">
        <v>1457</v>
      </c>
      <c r="E710" s="8" t="s">
        <v>1603</v>
      </c>
      <c r="F710" s="8" t="s">
        <v>2008</v>
      </c>
      <c r="G710" s="8">
        <v>172</v>
      </c>
      <c r="H710" s="8">
        <v>171.97673854000001</v>
      </c>
      <c r="I710" s="8">
        <v>172</v>
      </c>
      <c r="J710" s="7">
        <f t="shared" si="66"/>
        <v>0</v>
      </c>
      <c r="K710" s="7">
        <f t="shared" si="69"/>
        <v>1.3525933912612214E-4</v>
      </c>
      <c r="L710" s="55">
        <f t="shared" si="68"/>
        <v>0.06</v>
      </c>
      <c r="M710" s="12" t="str">
        <f t="shared" si="67"/>
        <v>Dentro del rango</v>
      </c>
      <c r="N710" s="12" t="str">
        <f t="shared" si="70"/>
        <v>Dentro del rango</v>
      </c>
      <c r="O710" s="71">
        <f t="shared" si="71"/>
        <v>2.32614599999863E-2</v>
      </c>
      <c r="P710" s="17">
        <v>1</v>
      </c>
      <c r="Q710" s="18">
        <v>1</v>
      </c>
      <c r="R710" s="18">
        <v>1</v>
      </c>
      <c r="S710" s="18">
        <v>1</v>
      </c>
      <c r="T710" s="18">
        <v>1</v>
      </c>
      <c r="U710" s="18">
        <v>1</v>
      </c>
      <c r="V710" s="18">
        <v>0</v>
      </c>
      <c r="W710" s="18">
        <v>0</v>
      </c>
      <c r="X710" s="18">
        <v>0</v>
      </c>
      <c r="Y710" s="18">
        <v>0</v>
      </c>
      <c r="Z710" s="19" t="s">
        <v>2009</v>
      </c>
    </row>
    <row r="711" spans="1:26" ht="120">
      <c r="A711" s="8">
        <v>710</v>
      </c>
      <c r="B711" s="8">
        <v>906</v>
      </c>
      <c r="C711" s="11" t="s">
        <v>2010</v>
      </c>
      <c r="D711" s="8" t="s">
        <v>1457</v>
      </c>
      <c r="E711" s="8" t="s">
        <v>1603</v>
      </c>
      <c r="F711" s="8" t="s">
        <v>2011</v>
      </c>
      <c r="G711" s="8">
        <v>180</v>
      </c>
      <c r="H711" s="8">
        <v>184.45642089899999</v>
      </c>
      <c r="I711" s="8">
        <v>180</v>
      </c>
      <c r="J711" s="7">
        <f t="shared" si="66"/>
        <v>0</v>
      </c>
      <c r="K711" s="7">
        <f t="shared" si="69"/>
        <v>2.4159749372130172E-2</v>
      </c>
      <c r="L711" s="55">
        <f t="shared" si="68"/>
        <v>0.06</v>
      </c>
      <c r="M711" s="12" t="str">
        <f t="shared" si="67"/>
        <v>Dentro del rango</v>
      </c>
      <c r="N711" s="12" t="str">
        <f t="shared" si="70"/>
        <v>Dentro del rango</v>
      </c>
      <c r="O711" s="71">
        <f t="shared" si="71"/>
        <v>4.4564208989999941</v>
      </c>
      <c r="P711" s="17">
        <v>1</v>
      </c>
      <c r="Q711" s="18">
        <v>1</v>
      </c>
      <c r="R711" s="18">
        <v>1</v>
      </c>
      <c r="S711" s="18">
        <v>1</v>
      </c>
      <c r="T711" s="18">
        <v>1</v>
      </c>
      <c r="U711" s="18">
        <v>1</v>
      </c>
      <c r="V711" s="18">
        <v>0</v>
      </c>
      <c r="W711" s="18">
        <v>0</v>
      </c>
      <c r="X711" s="18">
        <v>0</v>
      </c>
      <c r="Y711" s="18">
        <v>0</v>
      </c>
      <c r="Z711" s="19" t="s">
        <v>2012</v>
      </c>
    </row>
    <row r="712" spans="1:26" ht="60">
      <c r="A712" s="8">
        <v>711</v>
      </c>
      <c r="B712" s="8">
        <v>907</v>
      </c>
      <c r="C712" s="11" t="s">
        <v>2013</v>
      </c>
      <c r="D712" s="8" t="s">
        <v>1457</v>
      </c>
      <c r="E712" s="8" t="s">
        <v>1603</v>
      </c>
      <c r="F712" s="8" t="s">
        <v>2014</v>
      </c>
      <c r="G712" s="8">
        <v>180</v>
      </c>
      <c r="H712" s="8">
        <v>184.45911342900001</v>
      </c>
      <c r="I712" s="8">
        <v>180</v>
      </c>
      <c r="J712" s="7">
        <f t="shared" si="66"/>
        <v>0</v>
      </c>
      <c r="K712" s="7">
        <f t="shared" si="69"/>
        <v>2.4173993608162744E-2</v>
      </c>
      <c r="L712" s="55">
        <f t="shared" si="68"/>
        <v>0.06</v>
      </c>
      <c r="M712" s="12" t="str">
        <f t="shared" si="67"/>
        <v>Dentro del rango</v>
      </c>
      <c r="N712" s="12" t="str">
        <f t="shared" si="70"/>
        <v>Dentro del rango</v>
      </c>
      <c r="O712" s="71">
        <f t="shared" si="71"/>
        <v>4.4591134290000127</v>
      </c>
      <c r="P712" s="17">
        <v>1</v>
      </c>
      <c r="Q712" s="18">
        <v>1</v>
      </c>
      <c r="R712" s="18">
        <v>1</v>
      </c>
      <c r="S712" s="18">
        <v>1</v>
      </c>
      <c r="T712" s="18">
        <v>1</v>
      </c>
      <c r="U712" s="18">
        <v>1</v>
      </c>
      <c r="V712" s="18">
        <v>1</v>
      </c>
      <c r="W712" s="18">
        <v>1</v>
      </c>
      <c r="X712" s="18">
        <v>0</v>
      </c>
      <c r="Y712" s="18">
        <v>1</v>
      </c>
      <c r="Z712" s="19" t="s">
        <v>2000</v>
      </c>
    </row>
    <row r="713" spans="1:26" ht="45">
      <c r="A713" s="8">
        <v>712</v>
      </c>
      <c r="B713" s="8">
        <v>908</v>
      </c>
      <c r="C713" s="11" t="s">
        <v>2015</v>
      </c>
      <c r="D713" s="8" t="s">
        <v>1457</v>
      </c>
      <c r="E713" s="8" t="s">
        <v>1603</v>
      </c>
      <c r="F713" s="8" t="s">
        <v>2016</v>
      </c>
      <c r="G713" s="8">
        <v>180</v>
      </c>
      <c r="H713" s="8">
        <v>184.46025011399999</v>
      </c>
      <c r="I713" s="8">
        <v>180</v>
      </c>
      <c r="J713" s="7">
        <f t="shared" si="66"/>
        <v>0</v>
      </c>
      <c r="K713" s="7">
        <f t="shared" si="69"/>
        <v>2.4180006864587194E-2</v>
      </c>
      <c r="L713" s="55">
        <f t="shared" si="68"/>
        <v>0.06</v>
      </c>
      <c r="M713" s="12" t="str">
        <f t="shared" si="67"/>
        <v>Dentro del rango</v>
      </c>
      <c r="N713" s="12" t="str">
        <f t="shared" si="70"/>
        <v>Dentro del rango</v>
      </c>
      <c r="O713" s="71">
        <f t="shared" si="71"/>
        <v>4.4602501139999902</v>
      </c>
      <c r="P713" s="17">
        <v>1</v>
      </c>
      <c r="Q713" s="18">
        <v>1</v>
      </c>
      <c r="R713" s="18">
        <v>1</v>
      </c>
      <c r="S713" s="18">
        <v>1</v>
      </c>
      <c r="T713" s="18">
        <v>1</v>
      </c>
      <c r="U713" s="18">
        <v>1</v>
      </c>
      <c r="V713" s="18">
        <v>1</v>
      </c>
      <c r="W713" s="18">
        <v>1</v>
      </c>
      <c r="X713" s="18">
        <v>0</v>
      </c>
      <c r="Y713" s="18">
        <v>1</v>
      </c>
      <c r="Z713" s="19" t="s">
        <v>2017</v>
      </c>
    </row>
    <row r="714" spans="1:26" ht="60">
      <c r="A714" s="8">
        <v>713</v>
      </c>
      <c r="B714" s="8">
        <v>909</v>
      </c>
      <c r="C714" s="11" t="s">
        <v>2018</v>
      </c>
      <c r="D714" s="8" t="s">
        <v>1457</v>
      </c>
      <c r="E714" s="8" t="s">
        <v>1603</v>
      </c>
      <c r="F714" s="8" t="s">
        <v>2019</v>
      </c>
      <c r="G714" s="8">
        <v>180</v>
      </c>
      <c r="H714" s="8">
        <v>184.45480380699999</v>
      </c>
      <c r="I714" s="8">
        <v>180</v>
      </c>
      <c r="J714" s="7">
        <f t="shared" si="66"/>
        <v>0</v>
      </c>
      <c r="K714" s="7">
        <f t="shared" si="69"/>
        <v>2.4151194303733997E-2</v>
      </c>
      <c r="L714" s="55">
        <f t="shared" si="68"/>
        <v>0.06</v>
      </c>
      <c r="M714" s="12" t="str">
        <f t="shared" si="67"/>
        <v>Dentro del rango</v>
      </c>
      <c r="N714" s="12" t="str">
        <f t="shared" si="70"/>
        <v>Dentro del rango</v>
      </c>
      <c r="O714" s="71">
        <f t="shared" si="71"/>
        <v>4.4548038069999905</v>
      </c>
      <c r="P714" s="17">
        <v>1</v>
      </c>
      <c r="Q714" s="18">
        <v>1</v>
      </c>
      <c r="R714" s="18">
        <v>1</v>
      </c>
      <c r="S714" s="18">
        <v>1</v>
      </c>
      <c r="T714" s="18">
        <v>1</v>
      </c>
      <c r="U714" s="18">
        <v>1</v>
      </c>
      <c r="V714" s="18">
        <v>1</v>
      </c>
      <c r="W714" s="18">
        <v>1</v>
      </c>
      <c r="X714" s="18">
        <v>0</v>
      </c>
      <c r="Y714" s="18">
        <v>1</v>
      </c>
      <c r="Z714" s="19" t="s">
        <v>2020</v>
      </c>
    </row>
    <row r="715" spans="1:26" ht="45">
      <c r="A715" s="8">
        <v>714</v>
      </c>
      <c r="B715" s="8">
        <v>910</v>
      </c>
      <c r="C715" s="11" t="s">
        <v>2021</v>
      </c>
      <c r="D715" s="8" t="s">
        <v>1457</v>
      </c>
      <c r="E715" s="8" t="s">
        <v>1603</v>
      </c>
      <c r="F715" s="8" t="s">
        <v>2022</v>
      </c>
      <c r="G715" s="8">
        <v>180</v>
      </c>
      <c r="H715" s="8">
        <v>184.46081697599999</v>
      </c>
      <c r="I715" s="8">
        <v>180</v>
      </c>
      <c r="J715" s="7">
        <f t="shared" si="66"/>
        <v>0</v>
      </c>
      <c r="K715" s="7">
        <f t="shared" si="69"/>
        <v>2.4183005633008674E-2</v>
      </c>
      <c r="L715" s="55">
        <f t="shared" si="68"/>
        <v>0.06</v>
      </c>
      <c r="M715" s="12" t="str">
        <f t="shared" si="67"/>
        <v>Dentro del rango</v>
      </c>
      <c r="N715" s="12" t="str">
        <f t="shared" si="70"/>
        <v>Dentro del rango</v>
      </c>
      <c r="O715" s="71">
        <f t="shared" si="71"/>
        <v>4.4608169759999896</v>
      </c>
      <c r="P715" s="17">
        <v>1</v>
      </c>
      <c r="Q715" s="18">
        <v>1</v>
      </c>
      <c r="R715" s="18">
        <v>1</v>
      </c>
      <c r="S715" s="18">
        <v>1</v>
      </c>
      <c r="T715" s="18">
        <v>1</v>
      </c>
      <c r="U715" s="18">
        <v>1</v>
      </c>
      <c r="V715" s="18">
        <v>1</v>
      </c>
      <c r="W715" s="18">
        <v>1</v>
      </c>
      <c r="X715" s="18">
        <v>0</v>
      </c>
      <c r="Y715" s="18">
        <v>1</v>
      </c>
      <c r="Z715" s="19" t="s">
        <v>2017</v>
      </c>
    </row>
    <row r="716" spans="1:26" ht="45">
      <c r="A716" s="8">
        <v>715</v>
      </c>
      <c r="B716" s="8">
        <v>911</v>
      </c>
      <c r="C716" s="11" t="s">
        <v>2023</v>
      </c>
      <c r="D716" s="8" t="s">
        <v>1457</v>
      </c>
      <c r="E716" s="8" t="s">
        <v>1603</v>
      </c>
      <c r="F716" s="8" t="s">
        <v>2024</v>
      </c>
      <c r="G716" s="8">
        <v>180</v>
      </c>
      <c r="H716" s="8">
        <v>184.46969126600001</v>
      </c>
      <c r="I716" s="8">
        <v>180</v>
      </c>
      <c r="J716" s="7">
        <f t="shared" si="66"/>
        <v>0</v>
      </c>
      <c r="K716" s="7">
        <f t="shared" si="69"/>
        <v>2.4229949295870211E-2</v>
      </c>
      <c r="L716" s="55">
        <f t="shared" si="68"/>
        <v>0.06</v>
      </c>
      <c r="M716" s="12" t="str">
        <f t="shared" si="67"/>
        <v>Dentro del rango</v>
      </c>
      <c r="N716" s="12" t="str">
        <f t="shared" si="70"/>
        <v>Dentro del rango</v>
      </c>
      <c r="O716" s="71">
        <f t="shared" si="71"/>
        <v>4.4696912660000123</v>
      </c>
      <c r="P716" s="17">
        <v>1</v>
      </c>
      <c r="Q716" s="18">
        <v>1</v>
      </c>
      <c r="R716" s="18">
        <v>1</v>
      </c>
      <c r="S716" s="18">
        <v>1</v>
      </c>
      <c r="T716" s="18">
        <v>1</v>
      </c>
      <c r="U716" s="18">
        <v>1</v>
      </c>
      <c r="V716" s="18">
        <v>1</v>
      </c>
      <c r="W716" s="18">
        <v>1</v>
      </c>
      <c r="X716" s="18">
        <v>0</v>
      </c>
      <c r="Y716" s="18">
        <v>1</v>
      </c>
      <c r="Z716" s="19" t="s">
        <v>2025</v>
      </c>
    </row>
    <row r="717" spans="1:26" ht="60">
      <c r="A717" s="8">
        <v>716</v>
      </c>
      <c r="B717" s="8">
        <v>912</v>
      </c>
      <c r="C717" s="11" t="s">
        <v>2026</v>
      </c>
      <c r="D717" s="8" t="s">
        <v>1457</v>
      </c>
      <c r="E717" s="8" t="s">
        <v>1603</v>
      </c>
      <c r="F717" s="8" t="s">
        <v>2027</v>
      </c>
      <c r="G717" s="8">
        <v>180</v>
      </c>
      <c r="H717" s="8">
        <v>184.451636976</v>
      </c>
      <c r="I717" s="8">
        <v>180</v>
      </c>
      <c r="J717" s="7">
        <f t="shared" si="66"/>
        <v>0</v>
      </c>
      <c r="K717" s="7">
        <f t="shared" si="69"/>
        <v>2.4134440056930641E-2</v>
      </c>
      <c r="L717" s="55">
        <f t="shared" si="68"/>
        <v>0.06</v>
      </c>
      <c r="M717" s="12" t="str">
        <f t="shared" si="67"/>
        <v>Dentro del rango</v>
      </c>
      <c r="N717" s="12" t="str">
        <f t="shared" si="70"/>
        <v>Dentro del rango</v>
      </c>
      <c r="O717" s="71">
        <f t="shared" si="71"/>
        <v>4.4516369760000032</v>
      </c>
      <c r="P717" s="17">
        <v>1</v>
      </c>
      <c r="Q717" s="18">
        <v>1</v>
      </c>
      <c r="R717" s="18">
        <v>1</v>
      </c>
      <c r="S717" s="18">
        <v>1</v>
      </c>
      <c r="T717" s="18">
        <v>1</v>
      </c>
      <c r="U717" s="18">
        <v>1</v>
      </c>
      <c r="V717" s="18">
        <v>1</v>
      </c>
      <c r="W717" s="18">
        <v>1</v>
      </c>
      <c r="X717" s="18">
        <v>0</v>
      </c>
      <c r="Y717" s="18">
        <v>1</v>
      </c>
      <c r="Z717" s="19" t="s">
        <v>2028</v>
      </c>
    </row>
    <row r="718" spans="1:26" ht="105">
      <c r="A718" s="8">
        <v>717</v>
      </c>
      <c r="B718" s="8">
        <v>913</v>
      </c>
      <c r="C718" s="11" t="s">
        <v>2029</v>
      </c>
      <c r="D718" s="8" t="s">
        <v>1457</v>
      </c>
      <c r="E718" s="8" t="s">
        <v>1603</v>
      </c>
      <c r="F718" s="8" t="s">
        <v>2030</v>
      </c>
      <c r="G718" s="8">
        <v>176</v>
      </c>
      <c r="H718" s="8">
        <v>176.69821798300001</v>
      </c>
      <c r="I718" s="8">
        <v>176</v>
      </c>
      <c r="J718" s="7">
        <f t="shared" si="66"/>
        <v>0</v>
      </c>
      <c r="K718" s="7">
        <f t="shared" si="69"/>
        <v>3.951471559646297E-3</v>
      </c>
      <c r="L718" s="55">
        <f t="shared" si="68"/>
        <v>0.06</v>
      </c>
      <c r="M718" s="12" t="str">
        <f t="shared" si="67"/>
        <v>Dentro del rango</v>
      </c>
      <c r="N718" s="12" t="str">
        <f t="shared" si="70"/>
        <v>Dentro del rango</v>
      </c>
      <c r="O718" s="71">
        <f t="shared" si="71"/>
        <v>0.69821798300000637</v>
      </c>
      <c r="P718" s="17">
        <v>1</v>
      </c>
      <c r="Q718" s="18">
        <v>1</v>
      </c>
      <c r="R718" s="18">
        <v>1</v>
      </c>
      <c r="S718" s="18">
        <v>1</v>
      </c>
      <c r="T718" s="18">
        <v>0</v>
      </c>
      <c r="U718" s="18">
        <v>1</v>
      </c>
      <c r="V718" s="18">
        <v>1</v>
      </c>
      <c r="W718" s="18">
        <v>1</v>
      </c>
      <c r="X718" s="18">
        <v>0</v>
      </c>
      <c r="Y718" s="18">
        <v>0</v>
      </c>
      <c r="Z718" s="19" t="s">
        <v>2031</v>
      </c>
    </row>
    <row r="719" spans="1:26" ht="45">
      <c r="A719" s="8">
        <v>718</v>
      </c>
      <c r="B719" s="8">
        <v>914</v>
      </c>
      <c r="C719" s="11" t="s">
        <v>2032</v>
      </c>
      <c r="D719" s="8" t="s">
        <v>1457</v>
      </c>
      <c r="E719" s="8" t="s">
        <v>1603</v>
      </c>
      <c r="F719" s="8" t="s">
        <v>2033</v>
      </c>
      <c r="G719" s="8">
        <v>176</v>
      </c>
      <c r="H719" s="8">
        <v>172.216944109</v>
      </c>
      <c r="I719" s="8">
        <v>176</v>
      </c>
      <c r="J719" s="7">
        <f t="shared" si="66"/>
        <v>0</v>
      </c>
      <c r="K719" s="7">
        <f t="shared" si="69"/>
        <v>2.1966804199043399E-2</v>
      </c>
      <c r="L719" s="55">
        <f t="shared" si="68"/>
        <v>0.06</v>
      </c>
      <c r="M719" s="12" t="str">
        <f t="shared" si="67"/>
        <v>Dentro del rango</v>
      </c>
      <c r="N719" s="12" t="str">
        <f t="shared" si="70"/>
        <v>Dentro del rango</v>
      </c>
      <c r="O719" s="71">
        <f t="shared" si="71"/>
        <v>3.7830558910000036</v>
      </c>
      <c r="P719" s="17">
        <v>1</v>
      </c>
      <c r="Q719" s="18">
        <v>1</v>
      </c>
      <c r="R719" s="18">
        <v>1</v>
      </c>
      <c r="S719" s="18">
        <v>1</v>
      </c>
      <c r="T719" s="18">
        <v>1</v>
      </c>
      <c r="U719" s="18">
        <v>1</v>
      </c>
      <c r="V719" s="18">
        <v>1</v>
      </c>
      <c r="W719" s="18">
        <v>1</v>
      </c>
      <c r="X719" s="18">
        <v>0</v>
      </c>
      <c r="Y719" s="18">
        <v>1</v>
      </c>
      <c r="Z719" s="19" t="s">
        <v>2034</v>
      </c>
    </row>
    <row r="720" spans="1:26" ht="75">
      <c r="A720" s="8">
        <v>719</v>
      </c>
      <c r="B720" s="8">
        <v>915</v>
      </c>
      <c r="C720" s="11" t="s">
        <v>2035</v>
      </c>
      <c r="D720" s="8" t="s">
        <v>1457</v>
      </c>
      <c r="E720" s="8" t="s">
        <v>1603</v>
      </c>
      <c r="F720" s="8" t="s">
        <v>2036</v>
      </c>
      <c r="G720" s="8">
        <v>219</v>
      </c>
      <c r="H720" s="8">
        <v>229.24504414399999</v>
      </c>
      <c r="I720" s="8">
        <v>219</v>
      </c>
      <c r="J720" s="7">
        <f t="shared" si="66"/>
        <v>0</v>
      </c>
      <c r="K720" s="7">
        <f t="shared" si="69"/>
        <v>4.4690362586702545E-2</v>
      </c>
      <c r="L720" s="55">
        <f t="shared" si="68"/>
        <v>0.06</v>
      </c>
      <c r="M720" s="12" t="str">
        <f t="shared" si="67"/>
        <v>Dentro del rango</v>
      </c>
      <c r="N720" s="12" t="str">
        <f t="shared" si="70"/>
        <v>Dentro del rango</v>
      </c>
      <c r="O720" s="71">
        <f t="shared" si="71"/>
        <v>10.245044143999991</v>
      </c>
      <c r="P720" s="17">
        <v>1</v>
      </c>
      <c r="Q720" s="18">
        <v>1</v>
      </c>
      <c r="R720" s="18">
        <v>1</v>
      </c>
      <c r="S720" s="18">
        <v>1</v>
      </c>
      <c r="T720" s="18">
        <v>1</v>
      </c>
      <c r="U720" s="18">
        <v>1</v>
      </c>
      <c r="V720" s="18">
        <v>1</v>
      </c>
      <c r="W720" s="18">
        <v>1</v>
      </c>
      <c r="X720" s="18">
        <v>0</v>
      </c>
      <c r="Y720" s="18">
        <v>1</v>
      </c>
      <c r="Z720" s="19" t="s">
        <v>2037</v>
      </c>
    </row>
    <row r="721" spans="1:26" ht="105">
      <c r="A721" s="8">
        <v>720</v>
      </c>
      <c r="B721" s="8">
        <v>916</v>
      </c>
      <c r="C721" s="11" t="s">
        <v>2038</v>
      </c>
      <c r="D721" s="8" t="s">
        <v>1457</v>
      </c>
      <c r="E721" s="8" t="s">
        <v>1603</v>
      </c>
      <c r="F721" s="8" t="s">
        <v>2039</v>
      </c>
      <c r="G721" s="8">
        <v>189</v>
      </c>
      <c r="H721" s="8">
        <v>185.31578560899999</v>
      </c>
      <c r="I721" s="8">
        <v>189</v>
      </c>
      <c r="J721" s="7">
        <f t="shared" si="66"/>
        <v>0</v>
      </c>
      <c r="K721" s="7">
        <f t="shared" si="69"/>
        <v>1.9880736974956792E-2</v>
      </c>
      <c r="L721" s="55">
        <f t="shared" si="68"/>
        <v>0.06</v>
      </c>
      <c r="M721" s="12" t="str">
        <f t="shared" si="67"/>
        <v>Dentro del rango</v>
      </c>
      <c r="N721" s="12" t="str">
        <f t="shared" si="70"/>
        <v>Dentro del rango</v>
      </c>
      <c r="O721" s="71">
        <f t="shared" si="71"/>
        <v>3.6842143910000118</v>
      </c>
      <c r="P721" s="17">
        <v>1</v>
      </c>
      <c r="Q721" s="18">
        <v>1</v>
      </c>
      <c r="R721" s="18">
        <v>1</v>
      </c>
      <c r="S721" s="18">
        <v>1</v>
      </c>
      <c r="T721" s="18">
        <v>1</v>
      </c>
      <c r="U721" s="18">
        <v>1</v>
      </c>
      <c r="V721" s="18">
        <v>0</v>
      </c>
      <c r="W721" s="18">
        <v>0</v>
      </c>
      <c r="X721" s="18">
        <v>0</v>
      </c>
      <c r="Y721" s="18">
        <v>0</v>
      </c>
      <c r="Z721" s="19" t="s">
        <v>2040</v>
      </c>
    </row>
    <row r="722" spans="1:26" ht="60">
      <c r="A722" s="8">
        <v>721</v>
      </c>
      <c r="B722" s="8">
        <v>917</v>
      </c>
      <c r="C722" s="11" t="s">
        <v>2041</v>
      </c>
      <c r="D722" s="8" t="s">
        <v>1457</v>
      </c>
      <c r="E722" s="8" t="s">
        <v>1603</v>
      </c>
      <c r="F722" s="8" t="s">
        <v>2042</v>
      </c>
      <c r="G722" s="8">
        <v>189</v>
      </c>
      <c r="H722" s="8">
        <v>185.03500324500001</v>
      </c>
      <c r="I722" s="8">
        <v>189</v>
      </c>
      <c r="J722" s="7">
        <f t="shared" si="66"/>
        <v>0</v>
      </c>
      <c r="K722" s="7">
        <f t="shared" si="69"/>
        <v>2.142836050187779E-2</v>
      </c>
      <c r="L722" s="55">
        <f t="shared" si="68"/>
        <v>0.06</v>
      </c>
      <c r="M722" s="12" t="str">
        <f t="shared" si="67"/>
        <v>Dentro del rango</v>
      </c>
      <c r="N722" s="12" t="str">
        <f t="shared" si="70"/>
        <v>Dentro del rango</v>
      </c>
      <c r="O722" s="71">
        <f t="shared" si="71"/>
        <v>3.9649967549999872</v>
      </c>
      <c r="P722" s="17">
        <v>1</v>
      </c>
      <c r="Q722" s="18">
        <v>1</v>
      </c>
      <c r="R722" s="18">
        <v>1</v>
      </c>
      <c r="S722" s="18">
        <v>1</v>
      </c>
      <c r="T722" s="18">
        <v>1</v>
      </c>
      <c r="U722" s="18">
        <v>1</v>
      </c>
      <c r="V722" s="18">
        <v>1</v>
      </c>
      <c r="W722" s="18">
        <v>1</v>
      </c>
      <c r="X722" s="18">
        <v>0</v>
      </c>
      <c r="Y722" s="18">
        <v>1</v>
      </c>
      <c r="Z722" s="19" t="s">
        <v>2043</v>
      </c>
    </row>
    <row r="723" spans="1:26" ht="60">
      <c r="A723" s="8">
        <v>722</v>
      </c>
      <c r="B723" s="8">
        <v>918</v>
      </c>
      <c r="C723" s="11" t="s">
        <v>2044</v>
      </c>
      <c r="D723" s="8" t="s">
        <v>1457</v>
      </c>
      <c r="E723" s="8" t="s">
        <v>1603</v>
      </c>
      <c r="F723" s="8" t="s">
        <v>2045</v>
      </c>
      <c r="G723" s="8">
        <v>189</v>
      </c>
      <c r="H723" s="8">
        <v>185.89022845299999</v>
      </c>
      <c r="I723" s="8">
        <v>189</v>
      </c>
      <c r="J723" s="7">
        <f t="shared" si="66"/>
        <v>0</v>
      </c>
      <c r="K723" s="7">
        <f t="shared" si="69"/>
        <v>1.6729074857134166E-2</v>
      </c>
      <c r="L723" s="55">
        <f t="shared" si="68"/>
        <v>0.06</v>
      </c>
      <c r="M723" s="12" t="str">
        <f t="shared" si="67"/>
        <v>Dentro del rango</v>
      </c>
      <c r="N723" s="12" t="str">
        <f t="shared" si="70"/>
        <v>Dentro del rango</v>
      </c>
      <c r="O723" s="71">
        <f t="shared" si="71"/>
        <v>3.1097715470000082</v>
      </c>
      <c r="P723" s="17">
        <v>1</v>
      </c>
      <c r="Q723" s="18">
        <v>1</v>
      </c>
      <c r="R723" s="18">
        <v>1</v>
      </c>
      <c r="S723" s="18">
        <v>1</v>
      </c>
      <c r="T723" s="18">
        <v>1</v>
      </c>
      <c r="U723" s="18">
        <v>1</v>
      </c>
      <c r="V723" s="18">
        <v>1</v>
      </c>
      <c r="W723" s="18">
        <v>1</v>
      </c>
      <c r="X723" s="18">
        <v>0</v>
      </c>
      <c r="Y723" s="18">
        <v>1</v>
      </c>
      <c r="Z723" s="19" t="s">
        <v>2046</v>
      </c>
    </row>
    <row r="724" spans="1:26">
      <c r="A724" s="8">
        <v>723</v>
      </c>
      <c r="B724" s="8">
        <v>919</v>
      </c>
      <c r="C724" s="11" t="s">
        <v>2047</v>
      </c>
      <c r="D724" s="8" t="s">
        <v>1457</v>
      </c>
      <c r="E724" s="8" t="s">
        <v>1603</v>
      </c>
      <c r="F724" s="8" t="s">
        <v>2048</v>
      </c>
      <c r="G724" s="8">
        <v>189</v>
      </c>
      <c r="H724" s="8">
        <v>185.87626933300001</v>
      </c>
      <c r="I724" s="8">
        <v>189</v>
      </c>
      <c r="J724" s="7">
        <f t="shared" si="66"/>
        <v>0</v>
      </c>
      <c r="K724" s="7">
        <f t="shared" si="69"/>
        <v>1.6805430183256913E-2</v>
      </c>
      <c r="L724" s="55">
        <f t="shared" si="68"/>
        <v>0.06</v>
      </c>
      <c r="M724" s="12" t="str">
        <f t="shared" si="67"/>
        <v>Dentro del rango</v>
      </c>
      <c r="N724" s="12" t="str">
        <f t="shared" si="70"/>
        <v>Dentro del rango</v>
      </c>
      <c r="O724" s="71">
        <f t="shared" si="71"/>
        <v>3.1237306669999896</v>
      </c>
      <c r="P724" s="17">
        <v>1</v>
      </c>
      <c r="Q724" s="18">
        <v>1</v>
      </c>
      <c r="R724" s="18">
        <v>1</v>
      </c>
      <c r="S724" s="18">
        <v>1</v>
      </c>
      <c r="T724" s="18">
        <v>1</v>
      </c>
      <c r="U724" s="18">
        <v>1</v>
      </c>
      <c r="V724" s="18">
        <v>1</v>
      </c>
      <c r="W724" s="18">
        <v>1</v>
      </c>
      <c r="X724" s="18">
        <v>1</v>
      </c>
      <c r="Y724" s="18">
        <v>1</v>
      </c>
      <c r="Z724" s="50" t="s">
        <v>1509</v>
      </c>
    </row>
    <row r="725" spans="1:26" ht="90">
      <c r="A725" s="8">
        <v>724</v>
      </c>
      <c r="B725" s="8">
        <v>920</v>
      </c>
      <c r="C725" s="11" t="s">
        <v>2049</v>
      </c>
      <c r="D725" s="8" t="s">
        <v>1457</v>
      </c>
      <c r="E725" s="8" t="s">
        <v>1603</v>
      </c>
      <c r="F725" s="8" t="s">
        <v>2050</v>
      </c>
      <c r="G725" s="8">
        <v>189</v>
      </c>
      <c r="H725" s="8">
        <v>185.887721255</v>
      </c>
      <c r="I725" s="8">
        <v>189</v>
      </c>
      <c r="J725" s="7">
        <f t="shared" si="66"/>
        <v>0</v>
      </c>
      <c r="K725" s="7">
        <f t="shared" si="69"/>
        <v>1.6742788194872682E-2</v>
      </c>
      <c r="L725" s="55">
        <f t="shared" si="68"/>
        <v>0.06</v>
      </c>
      <c r="M725" s="12" t="str">
        <f t="shared" si="67"/>
        <v>Dentro del rango</v>
      </c>
      <c r="N725" s="12" t="str">
        <f t="shared" si="70"/>
        <v>Dentro del rango</v>
      </c>
      <c r="O725" s="71">
        <f t="shared" si="71"/>
        <v>3.1122787449999976</v>
      </c>
      <c r="P725" s="17">
        <v>1</v>
      </c>
      <c r="Q725" s="18">
        <v>1</v>
      </c>
      <c r="R725" s="18">
        <v>1</v>
      </c>
      <c r="S725" s="18">
        <v>1</v>
      </c>
      <c r="T725" s="18">
        <v>1</v>
      </c>
      <c r="U725" s="18">
        <v>1</v>
      </c>
      <c r="V725" s="18">
        <v>1</v>
      </c>
      <c r="W725" s="18">
        <v>1</v>
      </c>
      <c r="X725" s="18">
        <v>0</v>
      </c>
      <c r="Y725" s="18">
        <v>1</v>
      </c>
      <c r="Z725" s="19" t="s">
        <v>2051</v>
      </c>
    </row>
    <row r="726" spans="1:26">
      <c r="A726" s="8">
        <v>725</v>
      </c>
      <c r="B726" s="8">
        <v>921</v>
      </c>
      <c r="C726" s="11" t="s">
        <v>2052</v>
      </c>
      <c r="D726" s="8" t="s">
        <v>1457</v>
      </c>
      <c r="E726" s="8" t="s">
        <v>2053</v>
      </c>
      <c r="F726" s="8" t="s">
        <v>2054</v>
      </c>
      <c r="G726" s="8">
        <v>189</v>
      </c>
      <c r="H726" s="8">
        <v>185.887111817</v>
      </c>
      <c r="I726" s="8">
        <v>189</v>
      </c>
      <c r="J726" s="7">
        <f t="shared" si="66"/>
        <v>0</v>
      </c>
      <c r="K726" s="7">
        <f t="shared" si="69"/>
        <v>1.6746121624959861E-2</v>
      </c>
      <c r="L726" s="55">
        <f t="shared" si="68"/>
        <v>0.06</v>
      </c>
      <c r="M726" s="12" t="str">
        <f t="shared" si="67"/>
        <v>Dentro del rango</v>
      </c>
      <c r="N726" s="12" t="str">
        <f t="shared" si="70"/>
        <v>Dentro del rango</v>
      </c>
      <c r="O726" s="71">
        <f t="shared" si="71"/>
        <v>3.1128881829999955</v>
      </c>
      <c r="P726" s="8">
        <v>1</v>
      </c>
      <c r="Q726" s="8">
        <v>1</v>
      </c>
      <c r="R726" s="8">
        <v>1</v>
      </c>
      <c r="S726" s="8">
        <v>1</v>
      </c>
      <c r="T726" s="8">
        <v>1</v>
      </c>
      <c r="U726" s="8">
        <v>1</v>
      </c>
      <c r="V726" s="8">
        <v>1</v>
      </c>
      <c r="W726" s="8">
        <v>1</v>
      </c>
      <c r="X726" s="8">
        <v>1</v>
      </c>
      <c r="Y726" s="8">
        <v>1</v>
      </c>
      <c r="Z726" s="13" t="s">
        <v>2055</v>
      </c>
    </row>
    <row r="727" spans="1:26">
      <c r="A727" s="8">
        <v>726</v>
      </c>
      <c r="B727" s="8">
        <v>922</v>
      </c>
      <c r="C727" s="11" t="s">
        <v>2056</v>
      </c>
      <c r="D727" s="8" t="s">
        <v>1457</v>
      </c>
      <c r="E727" s="8" t="s">
        <v>2053</v>
      </c>
      <c r="F727" s="8" t="s">
        <v>2057</v>
      </c>
      <c r="G727" s="8">
        <v>189</v>
      </c>
      <c r="H727" s="8">
        <v>184.55089679299999</v>
      </c>
      <c r="I727" s="8">
        <v>189</v>
      </c>
      <c r="J727" s="7">
        <f t="shared" si="66"/>
        <v>0</v>
      </c>
      <c r="K727" s="7">
        <f t="shared" si="69"/>
        <v>2.4107730085919373E-2</v>
      </c>
      <c r="L727" s="55">
        <f t="shared" si="68"/>
        <v>0.06</v>
      </c>
      <c r="M727" s="12" t="str">
        <f t="shared" si="67"/>
        <v>Dentro del rango</v>
      </c>
      <c r="N727" s="12" t="str">
        <f t="shared" si="70"/>
        <v>Dentro del rango</v>
      </c>
      <c r="O727" s="71">
        <f t="shared" si="71"/>
        <v>4.4491032070000074</v>
      </c>
      <c r="P727" s="8">
        <v>1</v>
      </c>
      <c r="Q727" s="8">
        <v>1</v>
      </c>
      <c r="R727" s="8">
        <v>1</v>
      </c>
      <c r="S727" s="8">
        <v>1</v>
      </c>
      <c r="T727" s="8">
        <v>1</v>
      </c>
      <c r="U727" s="8">
        <v>1</v>
      </c>
      <c r="V727" s="8">
        <v>1</v>
      </c>
      <c r="W727" s="8">
        <v>1</v>
      </c>
      <c r="X727" s="8">
        <v>0</v>
      </c>
      <c r="Y727" s="8">
        <v>1</v>
      </c>
      <c r="Z727" s="13" t="s">
        <v>1997</v>
      </c>
    </row>
    <row r="728" spans="1:26" ht="60">
      <c r="A728" s="8">
        <v>727</v>
      </c>
      <c r="B728" s="8">
        <v>923</v>
      </c>
      <c r="C728" s="11" t="s">
        <v>2058</v>
      </c>
      <c r="D728" s="8" t="s">
        <v>1457</v>
      </c>
      <c r="E728" s="8" t="s">
        <v>2053</v>
      </c>
      <c r="F728" s="8" t="s">
        <v>2059</v>
      </c>
      <c r="G728" s="8">
        <v>189</v>
      </c>
      <c r="H728" s="8">
        <v>184.95237646000001</v>
      </c>
      <c r="I728" s="8">
        <v>189</v>
      </c>
      <c r="J728" s="7">
        <f t="shared" si="66"/>
        <v>0</v>
      </c>
      <c r="K728" s="7">
        <f t="shared" si="69"/>
        <v>2.1884679815808564E-2</v>
      </c>
      <c r="L728" s="55">
        <f t="shared" si="68"/>
        <v>0.06</v>
      </c>
      <c r="M728" s="12" t="str">
        <f t="shared" si="67"/>
        <v>Dentro del rango</v>
      </c>
      <c r="N728" s="12" t="str">
        <f t="shared" si="70"/>
        <v>Dentro del rango</v>
      </c>
      <c r="O728" s="71">
        <f t="shared" si="71"/>
        <v>4.0476235399999894</v>
      </c>
      <c r="P728" s="8">
        <v>1</v>
      </c>
      <c r="Q728" s="8">
        <v>1</v>
      </c>
      <c r="R728" s="8">
        <v>1</v>
      </c>
      <c r="S728" s="8">
        <v>1</v>
      </c>
      <c r="T728" s="8">
        <v>1</v>
      </c>
      <c r="U728" s="8">
        <v>1</v>
      </c>
      <c r="V728" s="8">
        <v>1</v>
      </c>
      <c r="W728" s="8">
        <v>1</v>
      </c>
      <c r="X728" s="8">
        <v>0</v>
      </c>
      <c r="Y728" s="8">
        <v>1</v>
      </c>
      <c r="Z728" s="20" t="s">
        <v>2060</v>
      </c>
    </row>
    <row r="729" spans="1:26" ht="30">
      <c r="A729" s="8">
        <v>728</v>
      </c>
      <c r="B729" s="8">
        <v>924</v>
      </c>
      <c r="C729" s="11" t="s">
        <v>2061</v>
      </c>
      <c r="D729" s="8" t="s">
        <v>1457</v>
      </c>
      <c r="E729" s="8" t="s">
        <v>2053</v>
      </c>
      <c r="F729" s="8" t="s">
        <v>2062</v>
      </c>
      <c r="G729" s="8">
        <v>190</v>
      </c>
      <c r="H729" s="8">
        <v>187.144613201</v>
      </c>
      <c r="I729" s="8">
        <v>190</v>
      </c>
      <c r="J729" s="7">
        <f t="shared" si="66"/>
        <v>0</v>
      </c>
      <c r="K729" s="7">
        <f t="shared" si="69"/>
        <v>1.5257648885320649E-2</v>
      </c>
      <c r="L729" s="55">
        <f t="shared" si="68"/>
        <v>0.06</v>
      </c>
      <c r="M729" s="12" t="str">
        <f t="shared" si="67"/>
        <v>Dentro del rango</v>
      </c>
      <c r="N729" s="12" t="str">
        <f t="shared" si="70"/>
        <v>Dentro del rango</v>
      </c>
      <c r="O729" s="71">
        <f t="shared" si="71"/>
        <v>2.8553867990000015</v>
      </c>
      <c r="P729" s="8">
        <v>1</v>
      </c>
      <c r="Q729" s="8">
        <v>1</v>
      </c>
      <c r="R729" s="8">
        <v>1</v>
      </c>
      <c r="S729" s="8">
        <v>1</v>
      </c>
      <c r="T729" s="8">
        <v>1</v>
      </c>
      <c r="U729" s="8">
        <v>1</v>
      </c>
      <c r="V729" s="8">
        <v>0</v>
      </c>
      <c r="W729" s="8">
        <v>0</v>
      </c>
      <c r="X729" s="8">
        <v>0</v>
      </c>
      <c r="Y729" s="8">
        <v>0</v>
      </c>
      <c r="Z729" s="13" t="s">
        <v>2063</v>
      </c>
    </row>
    <row r="730" spans="1:26" ht="30">
      <c r="A730" s="8">
        <v>729</v>
      </c>
      <c r="B730" s="8">
        <v>925</v>
      </c>
      <c r="C730" s="11" t="s">
        <v>2064</v>
      </c>
      <c r="D730" s="8" t="s">
        <v>1457</v>
      </c>
      <c r="E730" s="8" t="s">
        <v>2053</v>
      </c>
      <c r="F730" s="8" t="s">
        <v>2065</v>
      </c>
      <c r="G730" s="8">
        <v>209</v>
      </c>
      <c r="H730" s="8">
        <v>221.36898985799999</v>
      </c>
      <c r="I730" s="8">
        <v>209</v>
      </c>
      <c r="J730" s="7">
        <f t="shared" si="66"/>
        <v>0</v>
      </c>
      <c r="K730" s="7">
        <f t="shared" si="69"/>
        <v>5.5874988931079464E-2</v>
      </c>
      <c r="L730" s="55">
        <f t="shared" si="68"/>
        <v>0.06</v>
      </c>
      <c r="M730" s="12" t="str">
        <f t="shared" si="67"/>
        <v>Dentro del rango</v>
      </c>
      <c r="N730" s="12" t="str">
        <f t="shared" si="70"/>
        <v>Dentro del rango</v>
      </c>
      <c r="O730" s="71">
        <f t="shared" si="71"/>
        <v>12.368989857999992</v>
      </c>
      <c r="P730" s="8">
        <v>1</v>
      </c>
      <c r="Q730" s="8">
        <v>1</v>
      </c>
      <c r="R730" s="8">
        <v>1</v>
      </c>
      <c r="S730" s="8">
        <v>1</v>
      </c>
      <c r="T730" s="8">
        <v>1</v>
      </c>
      <c r="U730" s="8">
        <v>1</v>
      </c>
      <c r="V730" s="8">
        <v>1</v>
      </c>
      <c r="W730" s="8">
        <v>1</v>
      </c>
      <c r="X730" s="8">
        <v>0</v>
      </c>
      <c r="Y730" s="8">
        <v>1</v>
      </c>
      <c r="Z730" s="20" t="s">
        <v>2066</v>
      </c>
    </row>
    <row r="731" spans="1:26" ht="45">
      <c r="A731" s="8">
        <v>730</v>
      </c>
      <c r="B731" s="8">
        <v>926</v>
      </c>
      <c r="C731" s="11" t="s">
        <v>2067</v>
      </c>
      <c r="D731" s="8" t="s">
        <v>1457</v>
      </c>
      <c r="E731" s="8" t="s">
        <v>2053</v>
      </c>
      <c r="F731" s="8" t="s">
        <v>2068</v>
      </c>
      <c r="G731" s="8">
        <v>185</v>
      </c>
      <c r="H731" s="8">
        <v>187.16866020500001</v>
      </c>
      <c r="I731" s="8">
        <v>185</v>
      </c>
      <c r="J731" s="7">
        <f t="shared" si="66"/>
        <v>0</v>
      </c>
      <c r="K731" s="7">
        <f t="shared" si="69"/>
        <v>1.1586663080372232E-2</v>
      </c>
      <c r="L731" s="55">
        <f t="shared" si="68"/>
        <v>0.06</v>
      </c>
      <c r="M731" s="12" t="str">
        <f t="shared" si="67"/>
        <v>Dentro del rango</v>
      </c>
      <c r="N731" s="12" t="str">
        <f t="shared" si="70"/>
        <v>Dentro del rango</v>
      </c>
      <c r="O731" s="71">
        <f t="shared" si="71"/>
        <v>2.168660205000009</v>
      </c>
      <c r="P731" s="8">
        <v>1</v>
      </c>
      <c r="Q731" s="8">
        <v>1</v>
      </c>
      <c r="R731" s="8">
        <v>1</v>
      </c>
      <c r="S731" s="8">
        <v>1</v>
      </c>
      <c r="T731" s="8">
        <v>1</v>
      </c>
      <c r="U731" s="8">
        <v>1</v>
      </c>
      <c r="V731" s="8">
        <v>0</v>
      </c>
      <c r="W731" s="8">
        <v>0</v>
      </c>
      <c r="X731" s="8">
        <v>0</v>
      </c>
      <c r="Y731" s="8">
        <v>0</v>
      </c>
      <c r="Z731" s="13" t="s">
        <v>2069</v>
      </c>
    </row>
    <row r="732" spans="1:26" ht="60">
      <c r="A732" s="8">
        <v>731</v>
      </c>
      <c r="B732" s="8">
        <v>927</v>
      </c>
      <c r="C732" s="11" t="s">
        <v>2070</v>
      </c>
      <c r="D732" s="8" t="s">
        <v>1457</v>
      </c>
      <c r="E732" s="8" t="s">
        <v>2053</v>
      </c>
      <c r="F732" s="8" t="s">
        <v>2071</v>
      </c>
      <c r="G732" s="8">
        <v>184</v>
      </c>
      <c r="H732" s="8">
        <v>183.58625106100001</v>
      </c>
      <c r="I732" s="8">
        <v>184</v>
      </c>
      <c r="J732" s="7">
        <f t="shared" si="66"/>
        <v>0</v>
      </c>
      <c r="K732" s="7">
        <f t="shared" si="69"/>
        <v>2.2537032953655728E-3</v>
      </c>
      <c r="L732" s="55">
        <f t="shared" si="68"/>
        <v>0.06</v>
      </c>
      <c r="M732" s="12" t="str">
        <f t="shared" si="67"/>
        <v>Dentro del rango</v>
      </c>
      <c r="N732" s="12" t="str">
        <f t="shared" si="70"/>
        <v>Dentro del rango</v>
      </c>
      <c r="O732" s="71">
        <f t="shared" si="71"/>
        <v>0.4137489389999871</v>
      </c>
      <c r="P732" s="8">
        <v>1</v>
      </c>
      <c r="Q732" s="8">
        <v>1</v>
      </c>
      <c r="R732" s="8">
        <v>1</v>
      </c>
      <c r="S732" s="8">
        <v>1</v>
      </c>
      <c r="T732" s="8">
        <v>1</v>
      </c>
      <c r="U732" s="8">
        <v>1</v>
      </c>
      <c r="V732" s="8">
        <v>1</v>
      </c>
      <c r="W732" s="8">
        <v>1</v>
      </c>
      <c r="X732" s="8">
        <v>0</v>
      </c>
      <c r="Y732" s="8">
        <v>1</v>
      </c>
      <c r="Z732" s="20" t="s">
        <v>2072</v>
      </c>
    </row>
    <row r="733" spans="1:26" ht="60">
      <c r="A733" s="8">
        <v>732</v>
      </c>
      <c r="B733" s="8">
        <v>928</v>
      </c>
      <c r="C733" s="11" t="s">
        <v>2073</v>
      </c>
      <c r="D733" s="8" t="s">
        <v>1457</v>
      </c>
      <c r="E733" s="8" t="s">
        <v>2053</v>
      </c>
      <c r="F733" s="8" t="s">
        <v>2074</v>
      </c>
      <c r="G733" s="8">
        <v>176</v>
      </c>
      <c r="H733" s="8">
        <v>179.95963348800001</v>
      </c>
      <c r="I733" s="8">
        <v>176</v>
      </c>
      <c r="J733" s="7">
        <f t="shared" si="66"/>
        <v>0</v>
      </c>
      <c r="K733" s="7">
        <f t="shared" si="69"/>
        <v>2.2002898156958311E-2</v>
      </c>
      <c r="L733" s="55">
        <f t="shared" si="68"/>
        <v>0.06</v>
      </c>
      <c r="M733" s="12" t="str">
        <f t="shared" si="67"/>
        <v>Dentro del rango</v>
      </c>
      <c r="N733" s="12" t="str">
        <f t="shared" si="70"/>
        <v>Dentro del rango</v>
      </c>
      <c r="O733" s="71">
        <f t="shared" si="71"/>
        <v>3.9596334880000086</v>
      </c>
      <c r="P733" s="8">
        <v>1</v>
      </c>
      <c r="Q733" s="8">
        <v>1</v>
      </c>
      <c r="R733" s="8">
        <v>1</v>
      </c>
      <c r="S733" s="8">
        <v>1</v>
      </c>
      <c r="T733" s="8">
        <v>1</v>
      </c>
      <c r="U733" s="8">
        <v>1</v>
      </c>
      <c r="V733" s="8">
        <v>1</v>
      </c>
      <c r="W733" s="8">
        <v>1</v>
      </c>
      <c r="X733" s="8">
        <v>0</v>
      </c>
      <c r="Y733" s="8">
        <v>1</v>
      </c>
      <c r="Z733" s="13" t="s">
        <v>2075</v>
      </c>
    </row>
    <row r="734" spans="1:26" ht="75">
      <c r="A734" s="8">
        <v>733</v>
      </c>
      <c r="B734" s="8">
        <v>929</v>
      </c>
      <c r="C734" s="11" t="s">
        <v>2076</v>
      </c>
      <c r="D734" s="8" t="s">
        <v>1457</v>
      </c>
      <c r="E734" s="8" t="s">
        <v>2053</v>
      </c>
      <c r="F734" s="8" t="s">
        <v>2077</v>
      </c>
      <c r="G734" s="8">
        <v>180</v>
      </c>
      <c r="H734" s="8">
        <v>180.01966777800001</v>
      </c>
      <c r="I734" s="8">
        <v>180</v>
      </c>
      <c r="J734" s="7">
        <f t="shared" si="66"/>
        <v>0</v>
      </c>
      <c r="K734" s="7">
        <f t="shared" si="69"/>
        <v>1.0925349570285416E-4</v>
      </c>
      <c r="L734" s="55">
        <f t="shared" si="68"/>
        <v>0.06</v>
      </c>
      <c r="M734" s="12" t="str">
        <f t="shared" si="67"/>
        <v>Dentro del rango</v>
      </c>
      <c r="N734" s="12" t="str">
        <f t="shared" si="70"/>
        <v>Dentro del rango</v>
      </c>
      <c r="O734" s="71">
        <f t="shared" si="71"/>
        <v>1.9667778000012959E-2</v>
      </c>
      <c r="P734" s="8">
        <v>1</v>
      </c>
      <c r="Q734" s="8">
        <v>1</v>
      </c>
      <c r="R734" s="8">
        <v>1</v>
      </c>
      <c r="S734" s="8">
        <v>1</v>
      </c>
      <c r="T734" s="8">
        <v>1</v>
      </c>
      <c r="U734" s="8">
        <v>1</v>
      </c>
      <c r="V734" s="8">
        <v>1</v>
      </c>
      <c r="W734" s="8">
        <v>1</v>
      </c>
      <c r="X734" s="8">
        <v>0</v>
      </c>
      <c r="Y734" s="8">
        <v>1</v>
      </c>
      <c r="Z734" s="13" t="s">
        <v>2078</v>
      </c>
    </row>
    <row r="735" spans="1:26" ht="60">
      <c r="A735" s="8">
        <v>734</v>
      </c>
      <c r="B735" s="8">
        <v>930</v>
      </c>
      <c r="C735" s="11" t="s">
        <v>2079</v>
      </c>
      <c r="D735" s="8" t="s">
        <v>1457</v>
      </c>
      <c r="E735" s="8" t="s">
        <v>2053</v>
      </c>
      <c r="F735" s="8" t="s">
        <v>2080</v>
      </c>
      <c r="G735" s="8">
        <v>180</v>
      </c>
      <c r="H735" s="8">
        <v>180.02980436000001</v>
      </c>
      <c r="I735" s="8">
        <v>180</v>
      </c>
      <c r="J735" s="7">
        <f t="shared" si="66"/>
        <v>0</v>
      </c>
      <c r="K735" s="7">
        <f t="shared" si="69"/>
        <v>1.6555236565394101E-4</v>
      </c>
      <c r="L735" s="55">
        <f t="shared" si="68"/>
        <v>0.06</v>
      </c>
      <c r="M735" s="12" t="str">
        <f t="shared" si="67"/>
        <v>Dentro del rango</v>
      </c>
      <c r="N735" s="12" t="str">
        <f t="shared" si="70"/>
        <v>Dentro del rango</v>
      </c>
      <c r="O735" s="71">
        <f t="shared" si="71"/>
        <v>2.9804360000014185E-2</v>
      </c>
      <c r="P735" s="8">
        <v>1</v>
      </c>
      <c r="Q735" s="8">
        <v>1</v>
      </c>
      <c r="R735" s="8">
        <v>1</v>
      </c>
      <c r="S735" s="8">
        <v>1</v>
      </c>
      <c r="T735" s="8">
        <v>1</v>
      </c>
      <c r="U735" s="8">
        <v>1</v>
      </c>
      <c r="V735" s="8">
        <v>1</v>
      </c>
      <c r="W735" s="8">
        <v>1</v>
      </c>
      <c r="X735" s="8">
        <v>0</v>
      </c>
      <c r="Y735" s="8">
        <v>1</v>
      </c>
      <c r="Z735" s="13" t="s">
        <v>2081</v>
      </c>
    </row>
    <row r="736" spans="1:26" ht="30">
      <c r="A736" s="8">
        <v>735</v>
      </c>
      <c r="B736" s="8">
        <v>931</v>
      </c>
      <c r="C736" s="11" t="s">
        <v>2082</v>
      </c>
      <c r="D736" s="8" t="s">
        <v>1457</v>
      </c>
      <c r="E736" s="8" t="s">
        <v>2053</v>
      </c>
      <c r="F736" s="8" t="s">
        <v>2083</v>
      </c>
      <c r="G736" s="8">
        <v>180</v>
      </c>
      <c r="H736" s="8">
        <v>180.028426279</v>
      </c>
      <c r="I736" s="8">
        <v>180</v>
      </c>
      <c r="J736" s="7">
        <f t="shared" si="66"/>
        <v>0</v>
      </c>
      <c r="K736" s="7">
        <f t="shared" si="69"/>
        <v>1.5789883624238102E-4</v>
      </c>
      <c r="L736" s="55">
        <f t="shared" si="68"/>
        <v>0.06</v>
      </c>
      <c r="M736" s="12" t="str">
        <f t="shared" si="67"/>
        <v>Dentro del rango</v>
      </c>
      <c r="N736" s="12" t="str">
        <f t="shared" si="70"/>
        <v>Dentro del rango</v>
      </c>
      <c r="O736" s="71">
        <f t="shared" si="71"/>
        <v>2.8426279000001387E-2</v>
      </c>
      <c r="P736" s="8">
        <v>1</v>
      </c>
      <c r="Q736" s="8">
        <v>1</v>
      </c>
      <c r="R736" s="8">
        <v>1</v>
      </c>
      <c r="S736" s="8">
        <v>1</v>
      </c>
      <c r="T736" s="8">
        <v>1</v>
      </c>
      <c r="U736" s="8">
        <v>1</v>
      </c>
      <c r="V736" s="8">
        <v>1</v>
      </c>
      <c r="W736" s="8">
        <v>1</v>
      </c>
      <c r="X736" s="8">
        <v>0</v>
      </c>
      <c r="Y736" s="8">
        <v>1</v>
      </c>
      <c r="Z736" s="13" t="s">
        <v>2084</v>
      </c>
    </row>
    <row r="737" spans="1:26">
      <c r="A737" s="8">
        <v>736</v>
      </c>
      <c r="B737" s="8">
        <v>932</v>
      </c>
      <c r="C737" s="11" t="s">
        <v>2085</v>
      </c>
      <c r="D737" s="8" t="s">
        <v>1457</v>
      </c>
      <c r="E737" s="8" t="s">
        <v>2053</v>
      </c>
      <c r="F737" s="8" t="s">
        <v>2086</v>
      </c>
      <c r="G737" s="8">
        <v>180</v>
      </c>
      <c r="H737" s="8">
        <v>178.03376544599999</v>
      </c>
      <c r="I737" s="8">
        <v>180</v>
      </c>
      <c r="J737" s="7">
        <f t="shared" si="66"/>
        <v>0</v>
      </c>
      <c r="K737" s="7">
        <f t="shared" si="69"/>
        <v>1.1044166532535624E-2</v>
      </c>
      <c r="L737" s="55">
        <f t="shared" si="68"/>
        <v>0.06</v>
      </c>
      <c r="M737" s="12" t="str">
        <f t="shared" si="67"/>
        <v>Dentro del rango</v>
      </c>
      <c r="N737" s="12" t="str">
        <f t="shared" si="70"/>
        <v>Dentro del rango</v>
      </c>
      <c r="O737" s="71">
        <f t="shared" si="71"/>
        <v>1.9662345540000103</v>
      </c>
      <c r="P737" s="8">
        <v>1</v>
      </c>
      <c r="Q737" s="8">
        <v>1</v>
      </c>
      <c r="R737" s="8">
        <v>1</v>
      </c>
      <c r="S737" s="8">
        <v>1</v>
      </c>
      <c r="T737" s="8">
        <v>1</v>
      </c>
      <c r="U737" s="8">
        <v>1</v>
      </c>
      <c r="V737" s="8">
        <v>1</v>
      </c>
      <c r="W737" s="8">
        <v>1</v>
      </c>
      <c r="X737" s="8">
        <v>0</v>
      </c>
      <c r="Y737" s="8">
        <v>1</v>
      </c>
      <c r="Z737" s="13" t="s">
        <v>2087</v>
      </c>
    </row>
    <row r="738" spans="1:26" ht="30">
      <c r="A738" s="8">
        <v>737</v>
      </c>
      <c r="B738" s="8">
        <v>933</v>
      </c>
      <c r="C738" s="11" t="s">
        <v>2088</v>
      </c>
      <c r="D738" s="8" t="s">
        <v>1457</v>
      </c>
      <c r="E738" s="8" t="s">
        <v>2053</v>
      </c>
      <c r="F738" s="8" t="s">
        <v>2089</v>
      </c>
      <c r="G738" s="8">
        <v>180</v>
      </c>
      <c r="H738" s="8">
        <v>180.040096151</v>
      </c>
      <c r="I738" s="8">
        <v>180</v>
      </c>
      <c r="J738" s="7">
        <f t="shared" si="66"/>
        <v>0</v>
      </c>
      <c r="K738" s="7">
        <f t="shared" si="69"/>
        <v>2.2270678508398188E-4</v>
      </c>
      <c r="L738" s="55">
        <f t="shared" si="68"/>
        <v>0.06</v>
      </c>
      <c r="M738" s="12" t="str">
        <f t="shared" si="67"/>
        <v>Dentro del rango</v>
      </c>
      <c r="N738" s="12" t="str">
        <f t="shared" si="70"/>
        <v>Dentro del rango</v>
      </c>
      <c r="O738" s="71">
        <f t="shared" si="71"/>
        <v>4.0096151000000191E-2</v>
      </c>
      <c r="P738" s="8">
        <v>1</v>
      </c>
      <c r="Q738" s="8">
        <v>1</v>
      </c>
      <c r="R738" s="8">
        <v>1</v>
      </c>
      <c r="S738" s="8">
        <v>1</v>
      </c>
      <c r="T738" s="8">
        <v>1</v>
      </c>
      <c r="U738" s="8">
        <v>1</v>
      </c>
      <c r="V738" s="8">
        <v>1</v>
      </c>
      <c r="W738" s="8">
        <v>1</v>
      </c>
      <c r="X738" s="8">
        <v>0</v>
      </c>
      <c r="Y738" s="8">
        <v>1</v>
      </c>
      <c r="Z738" s="13" t="s">
        <v>2090</v>
      </c>
    </row>
    <row r="739" spans="1:26" ht="30">
      <c r="A739" s="8">
        <v>738</v>
      </c>
      <c r="B739" s="8">
        <v>934</v>
      </c>
      <c r="C739" s="11" t="s">
        <v>2091</v>
      </c>
      <c r="D739" s="8" t="s">
        <v>1457</v>
      </c>
      <c r="E739" s="8" t="s">
        <v>2053</v>
      </c>
      <c r="F739" s="8" t="s">
        <v>2092</v>
      </c>
      <c r="G739" s="8">
        <v>180</v>
      </c>
      <c r="H739" s="8">
        <v>180.036451236</v>
      </c>
      <c r="I739" s="8">
        <v>180</v>
      </c>
      <c r="J739" s="7">
        <f t="shared" si="66"/>
        <v>0</v>
      </c>
      <c r="K739" s="7">
        <f t="shared" si="69"/>
        <v>2.0246586593857563E-4</v>
      </c>
      <c r="L739" s="55">
        <f t="shared" si="68"/>
        <v>0.06</v>
      </c>
      <c r="M739" s="12" t="str">
        <f t="shared" si="67"/>
        <v>Dentro del rango</v>
      </c>
      <c r="N739" s="12" t="str">
        <f t="shared" si="70"/>
        <v>Dentro del rango</v>
      </c>
      <c r="O739" s="71">
        <f t="shared" si="71"/>
        <v>3.6451236000004883E-2</v>
      </c>
      <c r="P739" s="8">
        <v>1</v>
      </c>
      <c r="Q739" s="8">
        <v>1</v>
      </c>
      <c r="R739" s="8">
        <v>1</v>
      </c>
      <c r="S739" s="8">
        <v>1</v>
      </c>
      <c r="T739" s="8">
        <v>1</v>
      </c>
      <c r="U739" s="8">
        <v>1</v>
      </c>
      <c r="V739" s="8">
        <v>1</v>
      </c>
      <c r="W739" s="8">
        <v>1</v>
      </c>
      <c r="X739" s="8">
        <v>0</v>
      </c>
      <c r="Y739" s="8">
        <v>1</v>
      </c>
      <c r="Z739" s="13" t="s">
        <v>2093</v>
      </c>
    </row>
    <row r="740" spans="1:26">
      <c r="A740" s="8">
        <v>739</v>
      </c>
      <c r="B740" s="8">
        <v>935</v>
      </c>
      <c r="C740" s="11" t="s">
        <v>2094</v>
      </c>
      <c r="D740" s="8" t="s">
        <v>1457</v>
      </c>
      <c r="E740" s="8" t="s">
        <v>2053</v>
      </c>
      <c r="F740" s="8" t="s">
        <v>2095</v>
      </c>
      <c r="G740" s="8">
        <v>180</v>
      </c>
      <c r="H740" s="8">
        <v>180.02639969800001</v>
      </c>
      <c r="I740" s="8">
        <v>180</v>
      </c>
      <c r="J740" s="7">
        <f t="shared" si="66"/>
        <v>0</v>
      </c>
      <c r="K740" s="7">
        <f t="shared" si="69"/>
        <v>1.4664348142434769E-4</v>
      </c>
      <c r="L740" s="55">
        <f t="shared" si="68"/>
        <v>0.06</v>
      </c>
      <c r="M740" s="12" t="str">
        <f t="shared" si="67"/>
        <v>Dentro del rango</v>
      </c>
      <c r="N740" s="12" t="str">
        <f t="shared" si="70"/>
        <v>Dentro del rango</v>
      </c>
      <c r="O740" s="71">
        <f t="shared" si="71"/>
        <v>2.6399698000005856E-2</v>
      </c>
      <c r="P740" s="8">
        <v>1</v>
      </c>
      <c r="Q740" s="8">
        <v>1</v>
      </c>
      <c r="R740" s="8">
        <v>1</v>
      </c>
      <c r="S740" s="8">
        <v>1</v>
      </c>
      <c r="T740" s="8">
        <v>1</v>
      </c>
      <c r="U740" s="8">
        <v>1</v>
      </c>
      <c r="V740" s="8">
        <v>1</v>
      </c>
      <c r="W740" s="8">
        <v>1</v>
      </c>
      <c r="X740" s="8">
        <v>0</v>
      </c>
      <c r="Y740" s="8">
        <v>1</v>
      </c>
      <c r="Z740" s="13" t="s">
        <v>2096</v>
      </c>
    </row>
    <row r="741" spans="1:26">
      <c r="A741" s="8">
        <v>740</v>
      </c>
      <c r="B741" s="8">
        <v>936</v>
      </c>
      <c r="C741" s="11" t="s">
        <v>2097</v>
      </c>
      <c r="D741" s="8" t="s">
        <v>1457</v>
      </c>
      <c r="E741" s="8" t="s">
        <v>2053</v>
      </c>
      <c r="F741" s="8" t="s">
        <v>2098</v>
      </c>
      <c r="G741" s="8">
        <v>246</v>
      </c>
      <c r="H741" s="8">
        <v>239.46702151100001</v>
      </c>
      <c r="I741" s="8">
        <v>246</v>
      </c>
      <c r="J741" s="7">
        <f t="shared" si="66"/>
        <v>0</v>
      </c>
      <c r="K741" s="7">
        <f t="shared" si="69"/>
        <v>2.7281328542769268E-2</v>
      </c>
      <c r="L741" s="55">
        <f t="shared" si="68"/>
        <v>0.06</v>
      </c>
      <c r="M741" s="12" t="str">
        <f t="shared" si="67"/>
        <v>Dentro del rango</v>
      </c>
      <c r="N741" s="12" t="str">
        <f t="shared" si="70"/>
        <v>Dentro del rango</v>
      </c>
      <c r="O741" s="71">
        <f t="shared" si="71"/>
        <v>6.5329784889999871</v>
      </c>
      <c r="P741" s="8">
        <v>1</v>
      </c>
      <c r="Q741" s="8">
        <v>1</v>
      </c>
      <c r="R741" s="8">
        <v>1</v>
      </c>
      <c r="S741" s="8">
        <v>1</v>
      </c>
      <c r="T741" s="8">
        <v>1</v>
      </c>
      <c r="U741" s="8">
        <v>1</v>
      </c>
      <c r="V741" s="8">
        <v>1</v>
      </c>
      <c r="W741" s="8">
        <v>1</v>
      </c>
      <c r="X741" s="8">
        <v>0</v>
      </c>
      <c r="Y741" s="8">
        <v>1</v>
      </c>
      <c r="Z741" s="13" t="s">
        <v>2087</v>
      </c>
    </row>
    <row r="742" spans="1:26" ht="45">
      <c r="A742" s="8">
        <v>741</v>
      </c>
      <c r="B742" s="8">
        <v>937</v>
      </c>
      <c r="C742" s="11" t="s">
        <v>2099</v>
      </c>
      <c r="D742" s="8" t="s">
        <v>1457</v>
      </c>
      <c r="E742" s="8" t="s">
        <v>2053</v>
      </c>
      <c r="F742" s="8" t="s">
        <v>2100</v>
      </c>
      <c r="G742" s="21">
        <v>233</v>
      </c>
      <c r="H742" s="21">
        <v>209.447341497</v>
      </c>
      <c r="I742" s="21">
        <v>233</v>
      </c>
      <c r="J742" s="7">
        <f t="shared" si="66"/>
        <v>0</v>
      </c>
      <c r="K742" s="7">
        <f t="shared" si="69"/>
        <v>0.11245145598249266</v>
      </c>
      <c r="L742" s="55">
        <f t="shared" si="68"/>
        <v>0.06</v>
      </c>
      <c r="M742" s="12" t="str">
        <f t="shared" si="67"/>
        <v>Dentro del rango</v>
      </c>
      <c r="N742" s="81" t="str">
        <f t="shared" si="70"/>
        <v>Supera el rango</v>
      </c>
      <c r="O742" s="82">
        <f t="shared" si="71"/>
        <v>23.552658503000004</v>
      </c>
      <c r="P742" s="8">
        <v>1</v>
      </c>
      <c r="Q742" s="8">
        <v>1</v>
      </c>
      <c r="R742" s="8">
        <v>1</v>
      </c>
      <c r="S742" s="8">
        <v>1</v>
      </c>
      <c r="T742" s="8">
        <v>1</v>
      </c>
      <c r="U742" s="8">
        <v>1</v>
      </c>
      <c r="V742" s="8">
        <v>1</v>
      </c>
      <c r="W742" s="8">
        <v>1</v>
      </c>
      <c r="X742" s="8">
        <v>0</v>
      </c>
      <c r="Y742" s="8">
        <v>1</v>
      </c>
      <c r="Z742" s="83" t="s">
        <v>2101</v>
      </c>
    </row>
    <row r="743" spans="1:26" ht="45">
      <c r="A743" s="8">
        <v>742</v>
      </c>
      <c r="B743" s="8">
        <v>938</v>
      </c>
      <c r="C743" s="11" t="s">
        <v>2102</v>
      </c>
      <c r="D743" s="8" t="s">
        <v>1457</v>
      </c>
      <c r="E743" s="8" t="s">
        <v>2053</v>
      </c>
      <c r="F743" s="8" t="s">
        <v>2103</v>
      </c>
      <c r="G743" s="21">
        <v>233</v>
      </c>
      <c r="H743" s="21">
        <v>216.24039399399999</v>
      </c>
      <c r="I743" s="21">
        <v>233</v>
      </c>
      <c r="J743" s="7">
        <f t="shared" si="66"/>
        <v>0</v>
      </c>
      <c r="K743" s="7">
        <f t="shared" si="69"/>
        <v>7.7504511051089936E-2</v>
      </c>
      <c r="L743" s="55">
        <f t="shared" si="68"/>
        <v>0.06</v>
      </c>
      <c r="M743" s="12" t="str">
        <f t="shared" si="67"/>
        <v>Dentro del rango</v>
      </c>
      <c r="N743" s="81" t="str">
        <f t="shared" si="70"/>
        <v>Supera el rango</v>
      </c>
      <c r="O743" s="82">
        <f t="shared" si="71"/>
        <v>16.759606006000013</v>
      </c>
      <c r="P743" s="8">
        <v>1</v>
      </c>
      <c r="Q743" s="8">
        <v>1</v>
      </c>
      <c r="R743" s="8">
        <v>1</v>
      </c>
      <c r="S743" s="8">
        <v>1</v>
      </c>
      <c r="T743" s="8">
        <v>1</v>
      </c>
      <c r="U743" s="8">
        <v>1</v>
      </c>
      <c r="V743" s="8">
        <v>1</v>
      </c>
      <c r="W743" s="8">
        <v>1</v>
      </c>
      <c r="X743" s="8">
        <v>0</v>
      </c>
      <c r="Y743" s="8">
        <v>1</v>
      </c>
      <c r="Z743" s="83" t="s">
        <v>2104</v>
      </c>
    </row>
    <row r="744" spans="1:26">
      <c r="A744" s="8">
        <v>743</v>
      </c>
      <c r="B744" s="8">
        <v>939</v>
      </c>
      <c r="C744" s="11" t="s">
        <v>2105</v>
      </c>
      <c r="D744" s="8" t="s">
        <v>1457</v>
      </c>
      <c r="E744" s="8" t="s">
        <v>2053</v>
      </c>
      <c r="F744" s="8" t="s">
        <v>2106</v>
      </c>
      <c r="G744" s="8">
        <v>218</v>
      </c>
      <c r="H744" s="8">
        <v>213.91940200400001</v>
      </c>
      <c r="I744" s="8">
        <v>218</v>
      </c>
      <c r="J744" s="7">
        <f t="shared" si="66"/>
        <v>0</v>
      </c>
      <c r="K744" s="7">
        <f t="shared" si="69"/>
        <v>1.9075399228741734E-2</v>
      </c>
      <c r="L744" s="55">
        <f t="shared" si="68"/>
        <v>0.06</v>
      </c>
      <c r="M744" s="12" t="str">
        <f t="shared" si="67"/>
        <v>Dentro del rango</v>
      </c>
      <c r="N744" s="12" t="str">
        <f t="shared" si="70"/>
        <v>Dentro del rango</v>
      </c>
      <c r="O744" s="71">
        <f t="shared" si="71"/>
        <v>4.0805979959999945</v>
      </c>
      <c r="P744" s="8">
        <v>1</v>
      </c>
      <c r="Q744" s="8">
        <v>1</v>
      </c>
      <c r="R744" s="8">
        <v>1</v>
      </c>
      <c r="S744" s="8">
        <v>1</v>
      </c>
      <c r="T744" s="8">
        <v>1</v>
      </c>
      <c r="U744" s="8">
        <v>1</v>
      </c>
      <c r="V744" s="8">
        <v>1</v>
      </c>
      <c r="W744" s="8">
        <v>1</v>
      </c>
      <c r="X744" s="8">
        <v>0</v>
      </c>
      <c r="Y744" s="8">
        <v>1</v>
      </c>
      <c r="Z744" s="13" t="s">
        <v>2087</v>
      </c>
    </row>
    <row r="745" spans="1:26">
      <c r="A745" s="8">
        <v>744</v>
      </c>
      <c r="B745" s="8">
        <v>940</v>
      </c>
      <c r="C745" s="11" t="s">
        <v>2107</v>
      </c>
      <c r="D745" s="8" t="s">
        <v>1457</v>
      </c>
      <c r="E745" s="8" t="s">
        <v>2053</v>
      </c>
      <c r="F745" s="8" t="s">
        <v>2108</v>
      </c>
      <c r="G745" s="8">
        <v>180</v>
      </c>
      <c r="H745" s="8">
        <v>179.75370649999999</v>
      </c>
      <c r="I745" s="8">
        <v>180</v>
      </c>
      <c r="J745" s="7">
        <f t="shared" si="66"/>
        <v>0</v>
      </c>
      <c r="K745" s="7">
        <f t="shared" si="69"/>
        <v>1.37017202479776E-3</v>
      </c>
      <c r="L745" s="55">
        <f t="shared" si="68"/>
        <v>0.06</v>
      </c>
      <c r="M745" s="12" t="str">
        <f t="shared" si="67"/>
        <v>Dentro del rango</v>
      </c>
      <c r="N745" s="12" t="str">
        <f t="shared" si="70"/>
        <v>Dentro del rango</v>
      </c>
      <c r="O745" s="71">
        <f t="shared" si="71"/>
        <v>0.24629350000000727</v>
      </c>
      <c r="P745" s="8">
        <v>1</v>
      </c>
      <c r="Q745" s="8">
        <v>1</v>
      </c>
      <c r="R745" s="8">
        <v>1</v>
      </c>
      <c r="S745" s="8">
        <v>1</v>
      </c>
      <c r="T745" s="8">
        <v>1</v>
      </c>
      <c r="U745" s="8">
        <v>1</v>
      </c>
      <c r="V745" s="8">
        <v>1</v>
      </c>
      <c r="W745" s="8">
        <v>1</v>
      </c>
      <c r="X745" s="8">
        <v>0</v>
      </c>
      <c r="Y745" s="8">
        <v>1</v>
      </c>
      <c r="Z745" s="13" t="s">
        <v>2109</v>
      </c>
    </row>
    <row r="746" spans="1:26">
      <c r="A746" s="8">
        <v>745</v>
      </c>
      <c r="B746" s="8">
        <v>941</v>
      </c>
      <c r="C746" s="11" t="s">
        <v>2110</v>
      </c>
      <c r="D746" s="8" t="s">
        <v>1457</v>
      </c>
      <c r="E746" s="8" t="s">
        <v>2053</v>
      </c>
      <c r="F746" s="8" t="s">
        <v>2111</v>
      </c>
      <c r="G746" s="8">
        <v>181</v>
      </c>
      <c r="H746" s="8">
        <v>173.12586400800001</v>
      </c>
      <c r="I746" s="8">
        <v>181</v>
      </c>
      <c r="J746" s="7">
        <f t="shared" si="66"/>
        <v>0</v>
      </c>
      <c r="K746" s="7">
        <f t="shared" si="69"/>
        <v>4.5482146975082446E-2</v>
      </c>
      <c r="L746" s="55">
        <f t="shared" si="68"/>
        <v>0.06</v>
      </c>
      <c r="M746" s="12" t="str">
        <f t="shared" si="67"/>
        <v>Dentro del rango</v>
      </c>
      <c r="N746" s="12" t="str">
        <f t="shared" si="70"/>
        <v>Dentro del rango</v>
      </c>
      <c r="O746" s="71">
        <f t="shared" si="71"/>
        <v>7.8741359919999923</v>
      </c>
      <c r="P746" s="8">
        <v>1</v>
      </c>
      <c r="Q746" s="8">
        <v>1</v>
      </c>
      <c r="R746" s="8">
        <v>1</v>
      </c>
      <c r="S746" s="8">
        <v>1</v>
      </c>
      <c r="T746" s="8">
        <v>1</v>
      </c>
      <c r="U746" s="8">
        <v>1</v>
      </c>
      <c r="V746" s="8">
        <v>1</v>
      </c>
      <c r="W746" s="8">
        <v>1</v>
      </c>
      <c r="X746" s="8">
        <v>0</v>
      </c>
      <c r="Y746" s="8">
        <v>1</v>
      </c>
      <c r="Z746" s="13" t="s">
        <v>2087</v>
      </c>
    </row>
    <row r="747" spans="1:26">
      <c r="A747" s="8">
        <v>746</v>
      </c>
      <c r="B747" s="8">
        <v>942</v>
      </c>
      <c r="C747" s="11" t="s">
        <v>2112</v>
      </c>
      <c r="D747" s="8" t="s">
        <v>1457</v>
      </c>
      <c r="E747" s="8" t="s">
        <v>2053</v>
      </c>
      <c r="F747" s="8" t="s">
        <v>2113</v>
      </c>
      <c r="G747" s="8">
        <v>174</v>
      </c>
      <c r="H747" s="8">
        <v>168.62249949100001</v>
      </c>
      <c r="I747" s="8">
        <v>174</v>
      </c>
      <c r="J747" s="7">
        <f t="shared" si="66"/>
        <v>0</v>
      </c>
      <c r="K747" s="7">
        <f t="shared" si="69"/>
        <v>3.1890765023839557E-2</v>
      </c>
      <c r="L747" s="55">
        <f t="shared" si="68"/>
        <v>0.06</v>
      </c>
      <c r="M747" s="12" t="str">
        <f t="shared" si="67"/>
        <v>Dentro del rango</v>
      </c>
      <c r="N747" s="12" t="str">
        <f t="shared" si="70"/>
        <v>Dentro del rango</v>
      </c>
      <c r="O747" s="71">
        <f t="shared" si="71"/>
        <v>5.3775005089999866</v>
      </c>
      <c r="P747" s="8">
        <v>1</v>
      </c>
      <c r="Q747" s="8">
        <v>1</v>
      </c>
      <c r="R747" s="8">
        <v>1</v>
      </c>
      <c r="S747" s="8">
        <v>1</v>
      </c>
      <c r="T747" s="8">
        <v>1</v>
      </c>
      <c r="U747" s="8">
        <v>1</v>
      </c>
      <c r="V747" s="8">
        <v>1</v>
      </c>
      <c r="W747" s="8">
        <v>1</v>
      </c>
      <c r="X747" s="8">
        <v>1</v>
      </c>
      <c r="Y747" s="8">
        <v>1</v>
      </c>
      <c r="Z747" s="13" t="s">
        <v>2055</v>
      </c>
    </row>
    <row r="748" spans="1:26">
      <c r="A748" s="8">
        <v>747</v>
      </c>
      <c r="B748" s="8">
        <v>943</v>
      </c>
      <c r="C748" s="11" t="s">
        <v>2114</v>
      </c>
      <c r="D748" s="8" t="s">
        <v>1457</v>
      </c>
      <c r="E748" s="8" t="s">
        <v>2053</v>
      </c>
      <c r="F748" s="8" t="s">
        <v>2115</v>
      </c>
      <c r="G748" s="8">
        <v>168</v>
      </c>
      <c r="H748" s="8">
        <v>165.39964499499999</v>
      </c>
      <c r="I748" s="8">
        <v>168</v>
      </c>
      <c r="J748" s="7">
        <f t="shared" si="66"/>
        <v>0</v>
      </c>
      <c r="K748" s="7">
        <f t="shared" si="69"/>
        <v>1.5721648042706621E-2</v>
      </c>
      <c r="L748" s="55">
        <f t="shared" si="68"/>
        <v>0.06</v>
      </c>
      <c r="M748" s="12" t="str">
        <f t="shared" si="67"/>
        <v>Dentro del rango</v>
      </c>
      <c r="N748" s="12" t="str">
        <f t="shared" si="70"/>
        <v>Dentro del rango</v>
      </c>
      <c r="O748" s="71">
        <f t="shared" si="71"/>
        <v>2.6003550050000115</v>
      </c>
      <c r="P748" s="8">
        <v>1</v>
      </c>
      <c r="Q748" s="8">
        <v>1</v>
      </c>
      <c r="R748" s="8">
        <v>1</v>
      </c>
      <c r="S748" s="8">
        <v>1</v>
      </c>
      <c r="T748" s="8">
        <v>1</v>
      </c>
      <c r="U748" s="8">
        <v>1</v>
      </c>
      <c r="V748" s="8">
        <v>1</v>
      </c>
      <c r="W748" s="8">
        <v>1</v>
      </c>
      <c r="X748" s="8">
        <v>0</v>
      </c>
      <c r="Y748" s="8">
        <v>1</v>
      </c>
      <c r="Z748" s="13" t="s">
        <v>2087</v>
      </c>
    </row>
    <row r="749" spans="1:26">
      <c r="A749" s="8">
        <v>748</v>
      </c>
      <c r="B749" s="8">
        <v>944</v>
      </c>
      <c r="C749" s="11" t="s">
        <v>2116</v>
      </c>
      <c r="D749" s="8" t="s">
        <v>1457</v>
      </c>
      <c r="E749" s="8" t="s">
        <v>2053</v>
      </c>
      <c r="F749" s="8" t="s">
        <v>2117</v>
      </c>
      <c r="G749" s="8">
        <v>160</v>
      </c>
      <c r="H749" s="8">
        <v>159.136699494</v>
      </c>
      <c r="I749" s="8">
        <v>160</v>
      </c>
      <c r="J749" s="7">
        <f t="shared" si="66"/>
        <v>0</v>
      </c>
      <c r="K749" s="7">
        <f t="shared" si="69"/>
        <v>5.424898899782391E-3</v>
      </c>
      <c r="L749" s="55">
        <f t="shared" si="68"/>
        <v>0.06</v>
      </c>
      <c r="M749" s="12" t="str">
        <f t="shared" si="67"/>
        <v>Dentro del rango</v>
      </c>
      <c r="N749" s="12" t="str">
        <f t="shared" si="70"/>
        <v>Dentro del rango</v>
      </c>
      <c r="O749" s="71">
        <f t="shared" si="71"/>
        <v>0.86330050600000163</v>
      </c>
      <c r="P749" s="8">
        <v>1</v>
      </c>
      <c r="Q749" s="8">
        <v>1</v>
      </c>
      <c r="R749" s="8">
        <v>1</v>
      </c>
      <c r="S749" s="8">
        <v>1</v>
      </c>
      <c r="T749" s="8">
        <v>1</v>
      </c>
      <c r="U749" s="8">
        <v>1</v>
      </c>
      <c r="V749" s="8">
        <v>1</v>
      </c>
      <c r="W749" s="8">
        <v>1</v>
      </c>
      <c r="X749" s="8">
        <v>0</v>
      </c>
      <c r="Y749" s="8">
        <v>1</v>
      </c>
      <c r="Z749" s="13" t="s">
        <v>2118</v>
      </c>
    </row>
    <row r="750" spans="1:26">
      <c r="A750" s="8">
        <v>749</v>
      </c>
      <c r="B750" s="8">
        <v>945</v>
      </c>
      <c r="C750" s="11" t="s">
        <v>2119</v>
      </c>
      <c r="D750" s="8" t="s">
        <v>1457</v>
      </c>
      <c r="E750" s="8" t="s">
        <v>2053</v>
      </c>
      <c r="F750" s="8" t="s">
        <v>2120</v>
      </c>
      <c r="G750" s="8">
        <v>156</v>
      </c>
      <c r="H750" s="8">
        <v>155.04554001</v>
      </c>
      <c r="I750" s="8">
        <v>156</v>
      </c>
      <c r="J750" s="7">
        <f t="shared" si="66"/>
        <v>0</v>
      </c>
      <c r="K750" s="7">
        <f t="shared" si="69"/>
        <v>6.1559977148548982E-3</v>
      </c>
      <c r="L750" s="55">
        <f t="shared" si="68"/>
        <v>0.06</v>
      </c>
      <c r="M750" s="12" t="str">
        <f t="shared" si="67"/>
        <v>Dentro del rango</v>
      </c>
      <c r="N750" s="12" t="str">
        <f t="shared" si="70"/>
        <v>Dentro del rango</v>
      </c>
      <c r="O750" s="71">
        <f t="shared" si="71"/>
        <v>0.9544599900000037</v>
      </c>
      <c r="P750" s="8">
        <v>1</v>
      </c>
      <c r="Q750" s="8">
        <v>1</v>
      </c>
      <c r="R750" s="8">
        <v>1</v>
      </c>
      <c r="S750" s="8">
        <v>1</v>
      </c>
      <c r="T750" s="8">
        <v>1</v>
      </c>
      <c r="U750" s="8">
        <v>1</v>
      </c>
      <c r="V750" s="8">
        <v>1</v>
      </c>
      <c r="W750" s="8">
        <v>1</v>
      </c>
      <c r="X750" s="8">
        <v>0</v>
      </c>
      <c r="Y750" s="8">
        <v>1</v>
      </c>
      <c r="Z750" s="13" t="s">
        <v>2121</v>
      </c>
    </row>
    <row r="751" spans="1:26" ht="30">
      <c r="A751" s="8">
        <v>750</v>
      </c>
      <c r="B751" s="8">
        <v>946</v>
      </c>
      <c r="C751" s="11" t="s">
        <v>2122</v>
      </c>
      <c r="D751" s="8" t="s">
        <v>1457</v>
      </c>
      <c r="E751" s="8" t="s">
        <v>2053</v>
      </c>
      <c r="F751" s="8" t="s">
        <v>2123</v>
      </c>
      <c r="G751" s="8">
        <v>148</v>
      </c>
      <c r="H751" s="8">
        <v>149.65816299700001</v>
      </c>
      <c r="I751" s="8">
        <v>148</v>
      </c>
      <c r="J751" s="7">
        <f t="shared" si="66"/>
        <v>0</v>
      </c>
      <c r="K751" s="7">
        <f t="shared" si="69"/>
        <v>1.1079669586972306E-2</v>
      </c>
      <c r="L751" s="55">
        <f t="shared" si="68"/>
        <v>0.06</v>
      </c>
      <c r="M751" s="12" t="str">
        <f t="shared" si="67"/>
        <v>Dentro del rango</v>
      </c>
      <c r="N751" s="12" t="str">
        <f t="shared" si="70"/>
        <v>Dentro del rango</v>
      </c>
      <c r="O751" s="71">
        <f t="shared" si="71"/>
        <v>1.6581629970000051</v>
      </c>
      <c r="P751" s="8">
        <v>1</v>
      </c>
      <c r="Q751" s="8">
        <v>1</v>
      </c>
      <c r="R751" s="8">
        <v>1</v>
      </c>
      <c r="S751" s="8">
        <v>1</v>
      </c>
      <c r="T751" s="8">
        <v>1</v>
      </c>
      <c r="U751" s="8">
        <v>1</v>
      </c>
      <c r="V751" s="8">
        <v>0</v>
      </c>
      <c r="W751" s="8">
        <v>0</v>
      </c>
      <c r="X751" s="8">
        <v>0</v>
      </c>
      <c r="Y751" s="8">
        <v>0</v>
      </c>
      <c r="Z751" s="13" t="s">
        <v>2124</v>
      </c>
    </row>
    <row r="752" spans="1:26" ht="30">
      <c r="A752" s="8">
        <v>751</v>
      </c>
      <c r="B752" s="8">
        <v>947</v>
      </c>
      <c r="C752" s="11" t="s">
        <v>2125</v>
      </c>
      <c r="D752" s="8" t="s">
        <v>1457</v>
      </c>
      <c r="E752" s="8" t="s">
        <v>2053</v>
      </c>
      <c r="F752" s="8" t="s">
        <v>2126</v>
      </c>
      <c r="G752" s="8">
        <v>209</v>
      </c>
      <c r="H752" s="8">
        <v>209.86109350999999</v>
      </c>
      <c r="I752" s="8">
        <v>209</v>
      </c>
      <c r="J752" s="7">
        <f t="shared" si="66"/>
        <v>0</v>
      </c>
      <c r="K752" s="7">
        <f t="shared" si="69"/>
        <v>4.1031593593547997E-3</v>
      </c>
      <c r="L752" s="55">
        <f t="shared" si="68"/>
        <v>0.06</v>
      </c>
      <c r="M752" s="12" t="str">
        <f t="shared" si="67"/>
        <v>Dentro del rango</v>
      </c>
      <c r="N752" s="12" t="str">
        <f t="shared" si="70"/>
        <v>Dentro del rango</v>
      </c>
      <c r="O752" s="71">
        <f t="shared" si="71"/>
        <v>0.86109350999998924</v>
      </c>
      <c r="P752" s="8">
        <v>1</v>
      </c>
      <c r="Q752" s="8">
        <v>1</v>
      </c>
      <c r="R752" s="8">
        <v>1</v>
      </c>
      <c r="S752" s="8">
        <v>1</v>
      </c>
      <c r="T752" s="8">
        <v>0</v>
      </c>
      <c r="U752" s="8">
        <v>1</v>
      </c>
      <c r="V752" s="8">
        <v>1</v>
      </c>
      <c r="W752" s="8">
        <v>1</v>
      </c>
      <c r="X752" s="8">
        <v>0</v>
      </c>
      <c r="Y752" s="8">
        <v>0</v>
      </c>
      <c r="Z752" s="13" t="s">
        <v>2127</v>
      </c>
    </row>
    <row r="753" spans="1:26" ht="30">
      <c r="A753" s="8">
        <v>752</v>
      </c>
      <c r="B753" s="8">
        <v>948</v>
      </c>
      <c r="C753" s="11" t="s">
        <v>2128</v>
      </c>
      <c r="D753" s="8" t="s">
        <v>1457</v>
      </c>
      <c r="E753" s="8" t="s">
        <v>2053</v>
      </c>
      <c r="F753" s="8" t="s">
        <v>2129</v>
      </c>
      <c r="G753" s="8">
        <v>191</v>
      </c>
      <c r="H753" s="8">
        <v>187.225027504</v>
      </c>
      <c r="I753" s="8">
        <v>191</v>
      </c>
      <c r="J753" s="7">
        <f t="shared" si="66"/>
        <v>0</v>
      </c>
      <c r="K753" s="7">
        <f t="shared" si="69"/>
        <v>2.0162755729435548E-2</v>
      </c>
      <c r="L753" s="55">
        <f t="shared" si="68"/>
        <v>0.06</v>
      </c>
      <c r="M753" s="12" t="str">
        <f t="shared" si="67"/>
        <v>Dentro del rango</v>
      </c>
      <c r="N753" s="12" t="str">
        <f t="shared" si="70"/>
        <v>Dentro del rango</v>
      </c>
      <c r="O753" s="71">
        <f t="shared" si="71"/>
        <v>3.7749724960000037</v>
      </c>
      <c r="P753" s="8">
        <v>1</v>
      </c>
      <c r="Q753" s="8">
        <v>1</v>
      </c>
      <c r="R753" s="8">
        <v>1</v>
      </c>
      <c r="S753" s="8">
        <v>1</v>
      </c>
      <c r="T753" s="8">
        <v>0</v>
      </c>
      <c r="U753" s="8">
        <v>1</v>
      </c>
      <c r="V753" s="8">
        <v>1</v>
      </c>
      <c r="W753" s="8">
        <v>1</v>
      </c>
      <c r="X753" s="8">
        <v>0</v>
      </c>
      <c r="Y753" s="8">
        <v>0</v>
      </c>
      <c r="Z753" s="13" t="s">
        <v>2130</v>
      </c>
    </row>
    <row r="754" spans="1:26" ht="60">
      <c r="A754" s="8">
        <v>753</v>
      </c>
      <c r="B754" s="8">
        <v>949</v>
      </c>
      <c r="C754" s="11" t="s">
        <v>2131</v>
      </c>
      <c r="D754" s="8" t="s">
        <v>1457</v>
      </c>
      <c r="E754" s="8" t="s">
        <v>2053</v>
      </c>
      <c r="F754" s="8" t="s">
        <v>2132</v>
      </c>
      <c r="G754" s="21">
        <v>213</v>
      </c>
      <c r="H754" s="21">
        <v>258.88002498600002</v>
      </c>
      <c r="I754" s="21">
        <v>213</v>
      </c>
      <c r="J754" s="7">
        <f t="shared" ref="J754:J817" si="72">(((ABS(I754-G754))/G754))</f>
        <v>0</v>
      </c>
      <c r="K754" s="7">
        <f t="shared" si="69"/>
        <v>0.1772250485084014</v>
      </c>
      <c r="L754" s="55">
        <f t="shared" si="68"/>
        <v>0.06</v>
      </c>
      <c r="M754" s="12" t="str">
        <f t="shared" ref="M754:M817" si="73">IF(ABS(J754)&lt;=L754,"Dentro del rango","Supera el rango")</f>
        <v>Dentro del rango</v>
      </c>
      <c r="N754" s="81" t="str">
        <f t="shared" si="70"/>
        <v>Supera el rango</v>
      </c>
      <c r="O754" s="82">
        <f t="shared" si="71"/>
        <v>45.880024986000024</v>
      </c>
      <c r="P754" s="8">
        <v>1</v>
      </c>
      <c r="Q754" s="8">
        <v>1</v>
      </c>
      <c r="R754" s="8">
        <v>1</v>
      </c>
      <c r="S754" s="8">
        <v>1</v>
      </c>
      <c r="T754" s="8">
        <v>0</v>
      </c>
      <c r="U754" s="8">
        <v>1</v>
      </c>
      <c r="V754" s="8">
        <v>1</v>
      </c>
      <c r="W754" s="8">
        <v>1</v>
      </c>
      <c r="X754" s="8">
        <v>0</v>
      </c>
      <c r="Y754" s="8">
        <v>0</v>
      </c>
      <c r="Z754" s="83" t="s">
        <v>2133</v>
      </c>
    </row>
    <row r="755" spans="1:26" ht="60">
      <c r="A755" s="8">
        <v>754</v>
      </c>
      <c r="B755" s="8">
        <v>950</v>
      </c>
      <c r="C755" s="11" t="s">
        <v>2134</v>
      </c>
      <c r="D755" s="8" t="s">
        <v>1457</v>
      </c>
      <c r="E755" s="8" t="s">
        <v>2053</v>
      </c>
      <c r="F755" s="8" t="s">
        <v>2135</v>
      </c>
      <c r="G755" s="21">
        <v>169</v>
      </c>
      <c r="H755" s="21">
        <v>190.334670012</v>
      </c>
      <c r="I755" s="21">
        <v>169</v>
      </c>
      <c r="J755" s="7">
        <f t="shared" si="72"/>
        <v>0</v>
      </c>
      <c r="K755" s="7">
        <f t="shared" si="69"/>
        <v>0.11209029868628201</v>
      </c>
      <c r="L755" s="55">
        <f t="shared" si="68"/>
        <v>0.06</v>
      </c>
      <c r="M755" s="12" t="str">
        <f t="shared" si="73"/>
        <v>Dentro del rango</v>
      </c>
      <c r="N755" s="81" t="str">
        <f t="shared" si="70"/>
        <v>Supera el rango</v>
      </c>
      <c r="O755" s="82">
        <f t="shared" si="71"/>
        <v>21.334670012000004</v>
      </c>
      <c r="P755" s="8">
        <v>1</v>
      </c>
      <c r="Q755" s="8">
        <v>1</v>
      </c>
      <c r="R755" s="8">
        <v>1</v>
      </c>
      <c r="S755" s="8">
        <v>1</v>
      </c>
      <c r="T755" s="8">
        <v>1</v>
      </c>
      <c r="U755" s="8">
        <v>1</v>
      </c>
      <c r="V755" s="8">
        <v>0</v>
      </c>
      <c r="W755" s="8">
        <v>0</v>
      </c>
      <c r="X755" s="8">
        <v>0</v>
      </c>
      <c r="Y755" s="8">
        <v>0</v>
      </c>
      <c r="Z755" s="83" t="s">
        <v>2136</v>
      </c>
    </row>
    <row r="756" spans="1:26" ht="30">
      <c r="A756" s="8">
        <v>755</v>
      </c>
      <c r="B756" s="8">
        <v>951</v>
      </c>
      <c r="C756" s="11" t="s">
        <v>2137</v>
      </c>
      <c r="D756" s="8" t="s">
        <v>1457</v>
      </c>
      <c r="E756" s="8" t="s">
        <v>2053</v>
      </c>
      <c r="F756" s="8" t="s">
        <v>2138</v>
      </c>
      <c r="G756" s="8">
        <v>200</v>
      </c>
      <c r="H756" s="8">
        <v>204.04639701599999</v>
      </c>
      <c r="I756" s="8">
        <v>200</v>
      </c>
      <c r="J756" s="7">
        <f t="shared" si="72"/>
        <v>0</v>
      </c>
      <c r="K756" s="7">
        <f t="shared" si="69"/>
        <v>1.9830769252361238E-2</v>
      </c>
      <c r="L756" s="55">
        <f t="shared" si="68"/>
        <v>0.06</v>
      </c>
      <c r="M756" s="12" t="str">
        <f t="shared" si="73"/>
        <v>Dentro del rango</v>
      </c>
      <c r="N756" s="12" t="str">
        <f t="shared" si="70"/>
        <v>Dentro del rango</v>
      </c>
      <c r="O756" s="71">
        <f t="shared" si="71"/>
        <v>4.046397015999986</v>
      </c>
      <c r="P756" s="8">
        <v>1</v>
      </c>
      <c r="Q756" s="8">
        <v>1</v>
      </c>
      <c r="R756" s="8">
        <v>1</v>
      </c>
      <c r="S756" s="8">
        <v>1</v>
      </c>
      <c r="T756" s="8">
        <v>1</v>
      </c>
      <c r="U756" s="8">
        <v>1</v>
      </c>
      <c r="V756" s="8">
        <v>1</v>
      </c>
      <c r="W756" s="8">
        <v>1</v>
      </c>
      <c r="X756" s="8">
        <v>0</v>
      </c>
      <c r="Y756" s="8">
        <v>1</v>
      </c>
      <c r="Z756" s="13" t="s">
        <v>2093</v>
      </c>
    </row>
    <row r="757" spans="1:26" ht="30">
      <c r="A757" s="8">
        <v>756</v>
      </c>
      <c r="B757" s="8">
        <v>952</v>
      </c>
      <c r="C757" s="11" t="s">
        <v>2139</v>
      </c>
      <c r="D757" s="8" t="s">
        <v>1457</v>
      </c>
      <c r="E757" s="8" t="s">
        <v>2053</v>
      </c>
      <c r="F757" s="8" t="s">
        <v>2140</v>
      </c>
      <c r="G757" s="8">
        <v>212</v>
      </c>
      <c r="H757" s="8">
        <v>209.132106005</v>
      </c>
      <c r="I757" s="8">
        <v>212</v>
      </c>
      <c r="J757" s="7">
        <f t="shared" si="72"/>
        <v>0</v>
      </c>
      <c r="K757" s="7">
        <f t="shared" si="69"/>
        <v>1.3713312842225366E-2</v>
      </c>
      <c r="L757" s="55">
        <f t="shared" si="68"/>
        <v>0.06</v>
      </c>
      <c r="M757" s="12" t="str">
        <f t="shared" si="73"/>
        <v>Dentro del rango</v>
      </c>
      <c r="N757" s="12" t="str">
        <f t="shared" si="70"/>
        <v>Dentro del rango</v>
      </c>
      <c r="O757" s="71">
        <f t="shared" si="71"/>
        <v>2.8678939950000029</v>
      </c>
      <c r="P757" s="8">
        <v>1</v>
      </c>
      <c r="Q757" s="8">
        <v>1</v>
      </c>
      <c r="R757" s="8">
        <v>1</v>
      </c>
      <c r="S757" s="8">
        <v>1</v>
      </c>
      <c r="T757" s="8">
        <v>1</v>
      </c>
      <c r="U757" s="8">
        <v>1</v>
      </c>
      <c r="V757" s="8">
        <v>1</v>
      </c>
      <c r="W757" s="8">
        <v>1</v>
      </c>
      <c r="X757" s="8">
        <v>0</v>
      </c>
      <c r="Y757" s="8">
        <v>1</v>
      </c>
      <c r="Z757" s="13" t="s">
        <v>2141</v>
      </c>
    </row>
    <row r="758" spans="1:26" ht="45">
      <c r="A758" s="8">
        <v>757</v>
      </c>
      <c r="B758" s="8">
        <v>953</v>
      </c>
      <c r="C758" s="11" t="s">
        <v>2142</v>
      </c>
      <c r="D758" s="8" t="s">
        <v>1457</v>
      </c>
      <c r="E758" s="8" t="s">
        <v>2053</v>
      </c>
      <c r="F758" s="8" t="s">
        <v>2143</v>
      </c>
      <c r="G758" s="21">
        <v>279</v>
      </c>
      <c r="H758" s="21">
        <v>264.52626300899999</v>
      </c>
      <c r="I758" s="21">
        <v>279</v>
      </c>
      <c r="J758" s="7">
        <f t="shared" si="72"/>
        <v>0</v>
      </c>
      <c r="K758" s="7">
        <f t="shared" si="69"/>
        <v>5.4715689952145014E-2</v>
      </c>
      <c r="L758" s="55">
        <f t="shared" si="68"/>
        <v>0.04</v>
      </c>
      <c r="M758" s="12" t="str">
        <f t="shared" si="73"/>
        <v>Dentro del rango</v>
      </c>
      <c r="N758" s="81" t="str">
        <f t="shared" si="70"/>
        <v>Supera el rango</v>
      </c>
      <c r="O758" s="82">
        <f t="shared" si="71"/>
        <v>14.47373699100001</v>
      </c>
      <c r="P758" s="8">
        <v>1</v>
      </c>
      <c r="Q758" s="8">
        <v>1</v>
      </c>
      <c r="R758" s="8">
        <v>1</v>
      </c>
      <c r="S758" s="8">
        <v>1</v>
      </c>
      <c r="T758" s="8">
        <v>1</v>
      </c>
      <c r="U758" s="8">
        <v>1</v>
      </c>
      <c r="V758" s="8">
        <v>1</v>
      </c>
      <c r="W758" s="8">
        <v>1</v>
      </c>
      <c r="X758" s="8">
        <v>0</v>
      </c>
      <c r="Y758" s="8">
        <v>1</v>
      </c>
      <c r="Z758" s="83" t="s">
        <v>2144</v>
      </c>
    </row>
    <row r="759" spans="1:26" ht="45">
      <c r="A759" s="8">
        <v>758</v>
      </c>
      <c r="B759" s="8">
        <v>954</v>
      </c>
      <c r="C759" s="11" t="s">
        <v>2145</v>
      </c>
      <c r="D759" s="8" t="s">
        <v>1457</v>
      </c>
      <c r="E759" s="8" t="s">
        <v>2053</v>
      </c>
      <c r="F759" s="8" t="s">
        <v>2146</v>
      </c>
      <c r="G759" s="21">
        <v>337</v>
      </c>
      <c r="H759" s="21">
        <v>304.865520984</v>
      </c>
      <c r="I759" s="21">
        <v>337</v>
      </c>
      <c r="J759" s="7">
        <f t="shared" si="72"/>
        <v>0</v>
      </c>
      <c r="K759" s="7">
        <f t="shared" si="69"/>
        <v>0.10540542240487237</v>
      </c>
      <c r="L759" s="55">
        <f t="shared" si="68"/>
        <v>0.04</v>
      </c>
      <c r="M759" s="12" t="str">
        <f t="shared" si="73"/>
        <v>Dentro del rango</v>
      </c>
      <c r="N759" s="81" t="str">
        <f t="shared" si="70"/>
        <v>Supera el rango</v>
      </c>
      <c r="O759" s="82">
        <f t="shared" si="71"/>
        <v>32.134479016</v>
      </c>
      <c r="P759" s="8">
        <v>1</v>
      </c>
      <c r="Q759" s="8">
        <v>1</v>
      </c>
      <c r="R759" s="8">
        <v>1</v>
      </c>
      <c r="S759" s="8">
        <v>1</v>
      </c>
      <c r="T759" s="8">
        <v>1</v>
      </c>
      <c r="U759" s="8">
        <v>1</v>
      </c>
      <c r="V759" s="8">
        <v>1</v>
      </c>
      <c r="W759" s="8">
        <v>1</v>
      </c>
      <c r="X759" s="8">
        <v>0</v>
      </c>
      <c r="Y759" s="8">
        <v>1</v>
      </c>
      <c r="Z759" s="83" t="s">
        <v>2147</v>
      </c>
    </row>
    <row r="760" spans="1:26" ht="60">
      <c r="A760" s="8">
        <v>759</v>
      </c>
      <c r="B760" s="8">
        <v>955</v>
      </c>
      <c r="C760" s="11" t="s">
        <v>2148</v>
      </c>
      <c r="D760" s="8" t="s">
        <v>1457</v>
      </c>
      <c r="E760" s="8" t="s">
        <v>2053</v>
      </c>
      <c r="F760" s="8" t="s">
        <v>2149</v>
      </c>
      <c r="G760" s="21">
        <v>208</v>
      </c>
      <c r="H760" s="21">
        <v>228.139873497</v>
      </c>
      <c r="I760" s="21">
        <v>208</v>
      </c>
      <c r="J760" s="7">
        <f t="shared" si="72"/>
        <v>0</v>
      </c>
      <c r="K760" s="7">
        <f t="shared" si="69"/>
        <v>8.8278621304946209E-2</v>
      </c>
      <c r="L760" s="55">
        <f t="shared" si="68"/>
        <v>0.06</v>
      </c>
      <c r="M760" s="12" t="str">
        <f t="shared" si="73"/>
        <v>Dentro del rango</v>
      </c>
      <c r="N760" s="81" t="str">
        <f t="shared" si="70"/>
        <v>Supera el rango</v>
      </c>
      <c r="O760" s="82">
        <f t="shared" si="71"/>
        <v>20.139873496999996</v>
      </c>
      <c r="P760" s="8">
        <v>1</v>
      </c>
      <c r="Q760" s="8">
        <v>1</v>
      </c>
      <c r="R760" s="8">
        <v>1</v>
      </c>
      <c r="S760" s="8">
        <v>1</v>
      </c>
      <c r="T760" s="8">
        <v>1</v>
      </c>
      <c r="U760" s="8">
        <v>1</v>
      </c>
      <c r="V760" s="8">
        <v>0</v>
      </c>
      <c r="W760" s="8">
        <v>0</v>
      </c>
      <c r="X760" s="8">
        <v>0</v>
      </c>
      <c r="Y760" s="8">
        <v>0</v>
      </c>
      <c r="Z760" s="83" t="s">
        <v>2150</v>
      </c>
    </row>
    <row r="761" spans="1:26" ht="30">
      <c r="A761" s="8">
        <v>760</v>
      </c>
      <c r="B761" s="8">
        <v>956</v>
      </c>
      <c r="C761" s="11" t="s">
        <v>2151</v>
      </c>
      <c r="D761" s="8" t="s">
        <v>1457</v>
      </c>
      <c r="E761" s="8" t="s">
        <v>2053</v>
      </c>
      <c r="F761" s="8" t="s">
        <v>2152</v>
      </c>
      <c r="G761" s="8">
        <v>197</v>
      </c>
      <c r="H761" s="8">
        <v>198.25746400599999</v>
      </c>
      <c r="I761" s="8">
        <v>197</v>
      </c>
      <c r="J761" s="7">
        <f t="shared" si="72"/>
        <v>0</v>
      </c>
      <c r="K761" s="7">
        <f t="shared" si="69"/>
        <v>6.3425809076319908E-3</v>
      </c>
      <c r="L761" s="55">
        <f t="shared" si="68"/>
        <v>0.06</v>
      </c>
      <c r="M761" s="12" t="str">
        <f t="shared" si="73"/>
        <v>Dentro del rango</v>
      </c>
      <c r="N761" s="12" t="str">
        <f t="shared" si="70"/>
        <v>Dentro del rango</v>
      </c>
      <c r="O761" s="71">
        <f t="shared" si="71"/>
        <v>1.2574640059999922</v>
      </c>
      <c r="P761" s="8">
        <v>1</v>
      </c>
      <c r="Q761" s="8">
        <v>1</v>
      </c>
      <c r="R761" s="8">
        <v>1</v>
      </c>
      <c r="S761" s="8">
        <v>1</v>
      </c>
      <c r="T761" s="8">
        <v>1</v>
      </c>
      <c r="U761" s="8">
        <v>1</v>
      </c>
      <c r="V761" s="8">
        <v>0</v>
      </c>
      <c r="W761" s="8">
        <v>0</v>
      </c>
      <c r="X761" s="8">
        <v>0</v>
      </c>
      <c r="Y761" s="8">
        <v>0</v>
      </c>
      <c r="Z761" s="13" t="s">
        <v>2153</v>
      </c>
    </row>
    <row r="762" spans="1:26" ht="60">
      <c r="A762" s="8">
        <v>761</v>
      </c>
      <c r="B762" s="8">
        <v>957</v>
      </c>
      <c r="C762" s="11" t="s">
        <v>2154</v>
      </c>
      <c r="D762" s="8" t="s">
        <v>1457</v>
      </c>
      <c r="E762" s="8" t="s">
        <v>2053</v>
      </c>
      <c r="F762" s="8" t="s">
        <v>2155</v>
      </c>
      <c r="G762" s="21">
        <v>211</v>
      </c>
      <c r="H762" s="21">
        <v>193.02070450900001</v>
      </c>
      <c r="I762" s="21">
        <v>211</v>
      </c>
      <c r="J762" s="7">
        <f t="shared" si="72"/>
        <v>0</v>
      </c>
      <c r="K762" s="7">
        <f t="shared" si="69"/>
        <v>9.3146978904336472E-2</v>
      </c>
      <c r="L762" s="55">
        <f t="shared" si="68"/>
        <v>0.06</v>
      </c>
      <c r="M762" s="12" t="str">
        <f t="shared" si="73"/>
        <v>Dentro del rango</v>
      </c>
      <c r="N762" s="81" t="str">
        <f t="shared" si="70"/>
        <v>Supera el rango</v>
      </c>
      <c r="O762" s="82">
        <f t="shared" si="71"/>
        <v>17.979295490999988</v>
      </c>
      <c r="P762" s="8">
        <v>1</v>
      </c>
      <c r="Q762" s="8">
        <v>1</v>
      </c>
      <c r="R762" s="8">
        <v>1</v>
      </c>
      <c r="S762" s="8">
        <v>1</v>
      </c>
      <c r="T762" s="8">
        <v>1</v>
      </c>
      <c r="U762" s="8">
        <v>1</v>
      </c>
      <c r="V762" s="8">
        <v>0</v>
      </c>
      <c r="W762" s="8">
        <v>0</v>
      </c>
      <c r="X762" s="8">
        <v>0</v>
      </c>
      <c r="Y762" s="8">
        <v>0</v>
      </c>
      <c r="Z762" s="83" t="s">
        <v>2156</v>
      </c>
    </row>
    <row r="763" spans="1:26" ht="60">
      <c r="A763" s="8">
        <v>762</v>
      </c>
      <c r="B763" s="8">
        <v>958</v>
      </c>
      <c r="C763" s="11" t="s">
        <v>2157</v>
      </c>
      <c r="D763" s="8" t="s">
        <v>1457</v>
      </c>
      <c r="E763" s="8" t="s">
        <v>2053</v>
      </c>
      <c r="F763" s="8" t="s">
        <v>2158</v>
      </c>
      <c r="G763" s="21">
        <v>207</v>
      </c>
      <c r="H763" s="21">
        <v>192.703530997</v>
      </c>
      <c r="I763" s="21">
        <v>207</v>
      </c>
      <c r="J763" s="7">
        <f t="shared" si="72"/>
        <v>0</v>
      </c>
      <c r="K763" s="7">
        <f t="shared" si="69"/>
        <v>7.4188931199307209E-2</v>
      </c>
      <c r="L763" s="55">
        <f t="shared" si="68"/>
        <v>0.06</v>
      </c>
      <c r="M763" s="12" t="str">
        <f t="shared" si="73"/>
        <v>Dentro del rango</v>
      </c>
      <c r="N763" s="81" t="str">
        <f t="shared" si="70"/>
        <v>Supera el rango</v>
      </c>
      <c r="O763" s="82">
        <f t="shared" si="71"/>
        <v>14.296469002999999</v>
      </c>
      <c r="P763" s="8">
        <v>1</v>
      </c>
      <c r="Q763" s="8">
        <v>1</v>
      </c>
      <c r="R763" s="8">
        <v>1</v>
      </c>
      <c r="S763" s="8">
        <v>1</v>
      </c>
      <c r="T763" s="8">
        <v>1</v>
      </c>
      <c r="U763" s="8">
        <v>1</v>
      </c>
      <c r="V763" s="8">
        <v>0</v>
      </c>
      <c r="W763" s="8">
        <v>0</v>
      </c>
      <c r="X763" s="8">
        <v>0</v>
      </c>
      <c r="Y763" s="8">
        <v>0</v>
      </c>
      <c r="Z763" s="83" t="s">
        <v>2159</v>
      </c>
    </row>
    <row r="764" spans="1:26" ht="45">
      <c r="A764" s="8">
        <v>763</v>
      </c>
      <c r="B764" s="8">
        <v>959</v>
      </c>
      <c r="C764" s="11" t="s">
        <v>2160</v>
      </c>
      <c r="D764" s="8" t="s">
        <v>1457</v>
      </c>
      <c r="E764" s="8" t="s">
        <v>2053</v>
      </c>
      <c r="F764" s="8" t="s">
        <v>2161</v>
      </c>
      <c r="G764" s="21">
        <v>201</v>
      </c>
      <c r="H764" s="21">
        <v>180.528464998</v>
      </c>
      <c r="I764" s="21">
        <v>201</v>
      </c>
      <c r="J764" s="7">
        <f t="shared" si="72"/>
        <v>0</v>
      </c>
      <c r="K764" s="7">
        <f t="shared" si="69"/>
        <v>0.11339782345253305</v>
      </c>
      <c r="L764" s="55">
        <f t="shared" si="68"/>
        <v>0.06</v>
      </c>
      <c r="M764" s="12" t="str">
        <f t="shared" si="73"/>
        <v>Dentro del rango</v>
      </c>
      <c r="N764" s="81" t="str">
        <f t="shared" si="70"/>
        <v>Supera el rango</v>
      </c>
      <c r="O764" s="82">
        <f t="shared" si="71"/>
        <v>20.471535001999996</v>
      </c>
      <c r="P764" s="8">
        <v>1</v>
      </c>
      <c r="Q764" s="8">
        <v>1</v>
      </c>
      <c r="R764" s="8">
        <v>1</v>
      </c>
      <c r="S764" s="8">
        <v>1</v>
      </c>
      <c r="T764" s="8">
        <v>1</v>
      </c>
      <c r="U764" s="8">
        <v>1</v>
      </c>
      <c r="V764" s="8">
        <v>1</v>
      </c>
      <c r="W764" s="8">
        <v>1</v>
      </c>
      <c r="X764" s="8">
        <v>0</v>
      </c>
      <c r="Y764" s="8">
        <v>1</v>
      </c>
      <c r="Z764" s="83" t="s">
        <v>2162</v>
      </c>
    </row>
    <row r="765" spans="1:26" ht="45">
      <c r="A765" s="8">
        <v>764</v>
      </c>
      <c r="B765" s="8">
        <v>960</v>
      </c>
      <c r="C765" s="11" t="s">
        <v>2163</v>
      </c>
      <c r="D765" s="8" t="s">
        <v>1457</v>
      </c>
      <c r="E765" s="8" t="s">
        <v>2053</v>
      </c>
      <c r="F765" s="8" t="s">
        <v>2164</v>
      </c>
      <c r="G765" s="21">
        <v>250</v>
      </c>
      <c r="H765" s="21">
        <v>231.84837252099999</v>
      </c>
      <c r="I765" s="21">
        <v>250</v>
      </c>
      <c r="J765" s="7">
        <f t="shared" si="72"/>
        <v>0</v>
      </c>
      <c r="K765" s="7">
        <f t="shared" si="69"/>
        <v>7.8290941970515254E-2</v>
      </c>
      <c r="L765" s="55">
        <f t="shared" si="68"/>
        <v>0.06</v>
      </c>
      <c r="M765" s="12" t="str">
        <f t="shared" si="73"/>
        <v>Dentro del rango</v>
      </c>
      <c r="N765" s="81" t="str">
        <f t="shared" si="70"/>
        <v>Supera el rango</v>
      </c>
      <c r="O765" s="82">
        <f t="shared" si="71"/>
        <v>18.151627479000012</v>
      </c>
      <c r="P765" s="8">
        <v>1</v>
      </c>
      <c r="Q765" s="8">
        <v>1</v>
      </c>
      <c r="R765" s="8">
        <v>1</v>
      </c>
      <c r="S765" s="8">
        <v>1</v>
      </c>
      <c r="T765" s="8">
        <v>1</v>
      </c>
      <c r="U765" s="8">
        <v>1</v>
      </c>
      <c r="V765" s="8">
        <v>1</v>
      </c>
      <c r="W765" s="8">
        <v>1</v>
      </c>
      <c r="X765" s="8">
        <v>0</v>
      </c>
      <c r="Y765" s="8">
        <v>1</v>
      </c>
      <c r="Z765" s="83" t="s">
        <v>2165</v>
      </c>
    </row>
    <row r="766" spans="1:26" ht="60">
      <c r="A766" s="8">
        <v>765</v>
      </c>
      <c r="B766" s="8">
        <v>961</v>
      </c>
      <c r="C766" s="11" t="s">
        <v>2166</v>
      </c>
      <c r="D766" s="8" t="s">
        <v>1457</v>
      </c>
      <c r="E766" s="8" t="s">
        <v>2053</v>
      </c>
      <c r="F766" s="8" t="s">
        <v>2167</v>
      </c>
      <c r="G766" s="21">
        <v>187</v>
      </c>
      <c r="H766" s="21">
        <v>220.947483992</v>
      </c>
      <c r="I766" s="21">
        <v>187</v>
      </c>
      <c r="J766" s="7">
        <f t="shared" si="72"/>
        <v>0</v>
      </c>
      <c r="K766" s="7">
        <f t="shared" si="69"/>
        <v>0.15364503536609253</v>
      </c>
      <c r="L766" s="55">
        <f t="shared" si="68"/>
        <v>0.06</v>
      </c>
      <c r="M766" s="12" t="str">
        <f t="shared" si="73"/>
        <v>Dentro del rango</v>
      </c>
      <c r="N766" s="81" t="str">
        <f t="shared" si="70"/>
        <v>Supera el rango</v>
      </c>
      <c r="O766" s="82">
        <f t="shared" si="71"/>
        <v>33.947483992000002</v>
      </c>
      <c r="P766" s="8">
        <v>1</v>
      </c>
      <c r="Q766" s="8">
        <v>1</v>
      </c>
      <c r="R766" s="8">
        <v>1</v>
      </c>
      <c r="S766" s="8">
        <v>1</v>
      </c>
      <c r="T766" s="8">
        <v>1</v>
      </c>
      <c r="U766" s="8">
        <v>1</v>
      </c>
      <c r="V766" s="8">
        <v>0</v>
      </c>
      <c r="W766" s="8">
        <v>0</v>
      </c>
      <c r="X766" s="8">
        <v>0</v>
      </c>
      <c r="Y766" s="8">
        <v>0</v>
      </c>
      <c r="Z766" s="83" t="s">
        <v>2168</v>
      </c>
    </row>
    <row r="767" spans="1:26" ht="60">
      <c r="A767" s="8">
        <v>766</v>
      </c>
      <c r="B767" s="8">
        <v>962</v>
      </c>
      <c r="C767" s="11" t="s">
        <v>2169</v>
      </c>
      <c r="D767" s="8" t="s">
        <v>1457</v>
      </c>
      <c r="E767" s="8" t="s">
        <v>2053</v>
      </c>
      <c r="F767" s="8" t="s">
        <v>2170</v>
      </c>
      <c r="G767" s="21">
        <v>244</v>
      </c>
      <c r="H767" s="21">
        <v>207.05410700799999</v>
      </c>
      <c r="I767" s="21">
        <v>244</v>
      </c>
      <c r="J767" s="7">
        <f t="shared" si="72"/>
        <v>0</v>
      </c>
      <c r="K767" s="7">
        <f t="shared" si="69"/>
        <v>0.17843593409413766</v>
      </c>
      <c r="L767" s="55">
        <f t="shared" si="68"/>
        <v>0.06</v>
      </c>
      <c r="M767" s="12" t="str">
        <f t="shared" si="73"/>
        <v>Dentro del rango</v>
      </c>
      <c r="N767" s="81" t="str">
        <f t="shared" si="70"/>
        <v>Supera el rango</v>
      </c>
      <c r="O767" s="82">
        <f t="shared" si="71"/>
        <v>36.945892992000012</v>
      </c>
      <c r="P767" s="8">
        <v>1</v>
      </c>
      <c r="Q767" s="8">
        <v>1</v>
      </c>
      <c r="R767" s="8">
        <v>1</v>
      </c>
      <c r="S767" s="8">
        <v>1</v>
      </c>
      <c r="T767" s="8">
        <v>1</v>
      </c>
      <c r="U767" s="8">
        <v>1</v>
      </c>
      <c r="V767" s="8">
        <v>0</v>
      </c>
      <c r="W767" s="8">
        <v>0</v>
      </c>
      <c r="X767" s="8">
        <v>0</v>
      </c>
      <c r="Y767" s="8">
        <v>0</v>
      </c>
      <c r="Z767" s="83" t="s">
        <v>2171</v>
      </c>
    </row>
    <row r="768" spans="1:26" ht="45">
      <c r="A768" s="8">
        <v>767</v>
      </c>
      <c r="B768" s="8">
        <v>963</v>
      </c>
      <c r="C768" s="11" t="s">
        <v>2172</v>
      </c>
      <c r="D768" s="8" t="s">
        <v>1457</v>
      </c>
      <c r="E768" s="8" t="s">
        <v>2053</v>
      </c>
      <c r="F768" s="8" t="s">
        <v>2173</v>
      </c>
      <c r="G768" s="21">
        <v>232</v>
      </c>
      <c r="H768" s="21">
        <v>199.629814487</v>
      </c>
      <c r="I768" s="21">
        <v>232</v>
      </c>
      <c r="J768" s="7">
        <f t="shared" si="72"/>
        <v>0</v>
      </c>
      <c r="K768" s="7">
        <f t="shared" si="69"/>
        <v>0.16215105742688529</v>
      </c>
      <c r="L768" s="55">
        <f t="shared" si="68"/>
        <v>0.06</v>
      </c>
      <c r="M768" s="12" t="str">
        <f t="shared" si="73"/>
        <v>Dentro del rango</v>
      </c>
      <c r="N768" s="81" t="str">
        <f t="shared" si="70"/>
        <v>Supera el rango</v>
      </c>
      <c r="O768" s="82">
        <f t="shared" si="71"/>
        <v>32.370185512999996</v>
      </c>
      <c r="P768" s="8">
        <v>1</v>
      </c>
      <c r="Q768" s="8">
        <v>1</v>
      </c>
      <c r="R768" s="8">
        <v>1</v>
      </c>
      <c r="S768" s="8">
        <v>1</v>
      </c>
      <c r="T768" s="8">
        <v>1</v>
      </c>
      <c r="U768" s="8">
        <v>1</v>
      </c>
      <c r="V768" s="8">
        <v>1</v>
      </c>
      <c r="W768" s="8">
        <v>1</v>
      </c>
      <c r="X768" s="8">
        <v>0</v>
      </c>
      <c r="Y768" s="8">
        <v>1</v>
      </c>
      <c r="Z768" s="83" t="s">
        <v>2174</v>
      </c>
    </row>
    <row r="769" spans="1:26" ht="30">
      <c r="A769" s="8">
        <v>768</v>
      </c>
      <c r="B769" s="8">
        <v>964</v>
      </c>
      <c r="C769" s="11" t="s">
        <v>2175</v>
      </c>
      <c r="D769" s="8" t="s">
        <v>1457</v>
      </c>
      <c r="E769" s="8" t="s">
        <v>2053</v>
      </c>
      <c r="F769" s="8" t="s">
        <v>2176</v>
      </c>
      <c r="G769" s="8">
        <v>206</v>
      </c>
      <c r="H769" s="8">
        <v>203.06594300099999</v>
      </c>
      <c r="I769" s="8">
        <v>206</v>
      </c>
      <c r="J769" s="7">
        <f t="shared" si="72"/>
        <v>0</v>
      </c>
      <c r="K769" s="7">
        <f t="shared" si="69"/>
        <v>1.4448789174783275E-2</v>
      </c>
      <c r="L769" s="55">
        <f t="shared" si="68"/>
        <v>0.06</v>
      </c>
      <c r="M769" s="12" t="str">
        <f t="shared" si="73"/>
        <v>Dentro del rango</v>
      </c>
      <c r="N769" s="12" t="str">
        <f t="shared" si="70"/>
        <v>Dentro del rango</v>
      </c>
      <c r="O769" s="71">
        <f t="shared" si="71"/>
        <v>2.9340569990000063</v>
      </c>
      <c r="P769" s="8">
        <v>1</v>
      </c>
      <c r="Q769" s="8">
        <v>1</v>
      </c>
      <c r="R769" s="8">
        <v>1</v>
      </c>
      <c r="S769" s="8">
        <v>1</v>
      </c>
      <c r="T769" s="8">
        <v>1</v>
      </c>
      <c r="U769" s="8">
        <v>1</v>
      </c>
      <c r="V769" s="8">
        <v>0</v>
      </c>
      <c r="W769" s="8">
        <v>0</v>
      </c>
      <c r="X769" s="8">
        <v>0</v>
      </c>
      <c r="Y769" s="8">
        <v>0</v>
      </c>
      <c r="Z769" s="13" t="s">
        <v>2177</v>
      </c>
    </row>
    <row r="770" spans="1:26" ht="60">
      <c r="A770" s="8">
        <v>769</v>
      </c>
      <c r="B770" s="8">
        <v>965</v>
      </c>
      <c r="C770" s="11" t="s">
        <v>2178</v>
      </c>
      <c r="D770" s="8" t="s">
        <v>1457</v>
      </c>
      <c r="E770" s="8" t="s">
        <v>2053</v>
      </c>
      <c r="F770" s="8" t="s">
        <v>2179</v>
      </c>
      <c r="G770" s="21">
        <v>217</v>
      </c>
      <c r="H770" s="21">
        <v>238.808560497</v>
      </c>
      <c r="I770" s="21">
        <v>217</v>
      </c>
      <c r="J770" s="7">
        <f t="shared" si="72"/>
        <v>0</v>
      </c>
      <c r="K770" s="7">
        <f t="shared" si="69"/>
        <v>9.1322356500172314E-2</v>
      </c>
      <c r="L770" s="55">
        <f t="shared" ref="L770:L833" si="74">IF(I770&lt;=80,7,IF(AND(I770&gt;80,I770&lt;=250),6,IF(AND(I770&gt;250,I770&lt;=500),4,IF(I770&gt;500,3,0))))/100</f>
        <v>0.06</v>
      </c>
      <c r="M770" s="12" t="str">
        <f t="shared" si="73"/>
        <v>Dentro del rango</v>
      </c>
      <c r="N770" s="81" t="str">
        <f t="shared" si="70"/>
        <v>Supera el rango</v>
      </c>
      <c r="O770" s="82">
        <f t="shared" si="71"/>
        <v>21.808560497000002</v>
      </c>
      <c r="P770" s="8">
        <v>1</v>
      </c>
      <c r="Q770" s="8">
        <v>1</v>
      </c>
      <c r="R770" s="8">
        <v>1</v>
      </c>
      <c r="S770" s="8">
        <v>1</v>
      </c>
      <c r="T770" s="8">
        <v>1</v>
      </c>
      <c r="U770" s="8">
        <v>1</v>
      </c>
      <c r="V770" s="8">
        <v>0</v>
      </c>
      <c r="W770" s="8">
        <v>0</v>
      </c>
      <c r="X770" s="8">
        <v>0</v>
      </c>
      <c r="Y770" s="8">
        <v>0</v>
      </c>
      <c r="Z770" s="83" t="s">
        <v>2180</v>
      </c>
    </row>
    <row r="771" spans="1:26">
      <c r="A771" s="8">
        <v>770</v>
      </c>
      <c r="B771" s="8">
        <v>966</v>
      </c>
      <c r="C771" s="11" t="s">
        <v>2181</v>
      </c>
      <c r="D771" s="8" t="s">
        <v>1457</v>
      </c>
      <c r="E771" s="8" t="s">
        <v>2053</v>
      </c>
      <c r="F771" s="8" t="s">
        <v>2182</v>
      </c>
      <c r="G771" s="8">
        <v>158</v>
      </c>
      <c r="H771" s="8">
        <v>164.64165463</v>
      </c>
      <c r="I771" s="8">
        <v>158</v>
      </c>
      <c r="J771" s="7">
        <f t="shared" si="72"/>
        <v>0</v>
      </c>
      <c r="K771" s="7">
        <f t="shared" ref="K771:K834" si="75">(((ABS(I771-H771))/H771))</f>
        <v>4.0340062452152999E-2</v>
      </c>
      <c r="L771" s="55">
        <f t="shared" si="74"/>
        <v>0.06</v>
      </c>
      <c r="M771" s="12" t="str">
        <f t="shared" si="73"/>
        <v>Dentro del rango</v>
      </c>
      <c r="N771" s="12" t="str">
        <f t="shared" ref="N771:N834" si="76">IF(ABS(K771)&lt;=L771,"Dentro del rango","Supera el rango")</f>
        <v>Dentro del rango</v>
      </c>
      <c r="O771" s="71">
        <f t="shared" ref="O771:O834" si="77">ABS(I771-H771)</f>
        <v>6.641654630000005</v>
      </c>
      <c r="P771" s="8">
        <v>1</v>
      </c>
      <c r="Q771" s="8">
        <v>1</v>
      </c>
      <c r="R771" s="8">
        <v>1</v>
      </c>
      <c r="S771" s="8">
        <v>1</v>
      </c>
      <c r="T771" s="8">
        <v>1</v>
      </c>
      <c r="U771" s="8">
        <v>1</v>
      </c>
      <c r="V771" s="8">
        <v>1</v>
      </c>
      <c r="W771" s="8">
        <v>1</v>
      </c>
      <c r="X771" s="8">
        <v>0</v>
      </c>
      <c r="Y771" s="8">
        <v>1</v>
      </c>
      <c r="Z771" s="13" t="s">
        <v>2087</v>
      </c>
    </row>
    <row r="772" spans="1:26" ht="60">
      <c r="A772" s="8">
        <v>771</v>
      </c>
      <c r="B772" s="8">
        <v>967</v>
      </c>
      <c r="C772" s="11" t="s">
        <v>2183</v>
      </c>
      <c r="D772" s="8" t="s">
        <v>1457</v>
      </c>
      <c r="E772" s="8" t="s">
        <v>2053</v>
      </c>
      <c r="F772" s="8" t="s">
        <v>2184</v>
      </c>
      <c r="G772" s="21">
        <v>173</v>
      </c>
      <c r="H772" s="21">
        <v>185.52900656599999</v>
      </c>
      <c r="I772" s="21">
        <v>173</v>
      </c>
      <c r="J772" s="7">
        <f t="shared" si="72"/>
        <v>0</v>
      </c>
      <c r="K772" s="7">
        <f t="shared" si="75"/>
        <v>6.7531254534815455E-2</v>
      </c>
      <c r="L772" s="55">
        <f t="shared" si="74"/>
        <v>0.06</v>
      </c>
      <c r="M772" s="12" t="str">
        <f t="shared" si="73"/>
        <v>Dentro del rango</v>
      </c>
      <c r="N772" s="81" t="str">
        <f t="shared" si="76"/>
        <v>Supera el rango</v>
      </c>
      <c r="O772" s="82">
        <f t="shared" si="77"/>
        <v>12.529006565999993</v>
      </c>
      <c r="P772" s="8">
        <v>1</v>
      </c>
      <c r="Q772" s="8">
        <v>1</v>
      </c>
      <c r="R772" s="8">
        <v>1</v>
      </c>
      <c r="S772" s="8">
        <v>1</v>
      </c>
      <c r="T772" s="8">
        <v>1</v>
      </c>
      <c r="U772" s="8">
        <v>1</v>
      </c>
      <c r="V772" s="8">
        <v>0</v>
      </c>
      <c r="W772" s="8">
        <v>0</v>
      </c>
      <c r="X772" s="8">
        <v>0</v>
      </c>
      <c r="Y772" s="8">
        <v>0</v>
      </c>
      <c r="Z772" s="83" t="s">
        <v>2185</v>
      </c>
    </row>
    <row r="773" spans="1:26" ht="30">
      <c r="A773" s="8">
        <v>772</v>
      </c>
      <c r="B773" s="8">
        <v>968</v>
      </c>
      <c r="C773" s="11" t="s">
        <v>2186</v>
      </c>
      <c r="D773" s="8" t="s">
        <v>1457</v>
      </c>
      <c r="E773" s="8" t="s">
        <v>2053</v>
      </c>
      <c r="F773" s="8" t="s">
        <v>2187</v>
      </c>
      <c r="G773" s="8">
        <v>198</v>
      </c>
      <c r="H773" s="8">
        <v>189.64653303599999</v>
      </c>
      <c r="I773" s="8">
        <v>198</v>
      </c>
      <c r="J773" s="7">
        <f t="shared" si="72"/>
        <v>0</v>
      </c>
      <c r="K773" s="7">
        <f t="shared" si="75"/>
        <v>4.4047559585042848E-2</v>
      </c>
      <c r="L773" s="55">
        <f t="shared" si="74"/>
        <v>0.06</v>
      </c>
      <c r="M773" s="12" t="str">
        <f t="shared" si="73"/>
        <v>Dentro del rango</v>
      </c>
      <c r="N773" s="12" t="str">
        <f t="shared" si="76"/>
        <v>Dentro del rango</v>
      </c>
      <c r="O773" s="71">
        <f t="shared" si="77"/>
        <v>8.3534669640000061</v>
      </c>
      <c r="P773" s="8">
        <v>1</v>
      </c>
      <c r="Q773" s="8">
        <v>1</v>
      </c>
      <c r="R773" s="8">
        <v>1</v>
      </c>
      <c r="S773" s="8">
        <v>1</v>
      </c>
      <c r="T773" s="8">
        <v>1</v>
      </c>
      <c r="U773" s="8">
        <v>1</v>
      </c>
      <c r="V773" s="8">
        <v>0</v>
      </c>
      <c r="W773" s="8">
        <v>0</v>
      </c>
      <c r="X773" s="8">
        <v>0</v>
      </c>
      <c r="Y773" s="8">
        <v>0</v>
      </c>
      <c r="Z773" s="13" t="s">
        <v>2188</v>
      </c>
    </row>
    <row r="774" spans="1:26" ht="30">
      <c r="A774" s="8">
        <v>773</v>
      </c>
      <c r="B774" s="8">
        <v>969</v>
      </c>
      <c r="C774" s="11" t="s">
        <v>2189</v>
      </c>
      <c r="D774" s="8" t="s">
        <v>1457</v>
      </c>
      <c r="E774" s="8" t="s">
        <v>2053</v>
      </c>
      <c r="F774" s="8" t="s">
        <v>2190</v>
      </c>
      <c r="G774" s="8">
        <v>185</v>
      </c>
      <c r="H774" s="8">
        <v>185.76248063</v>
      </c>
      <c r="I774" s="8">
        <v>185</v>
      </c>
      <c r="J774" s="7">
        <f t="shared" si="72"/>
        <v>0</v>
      </c>
      <c r="K774" s="7">
        <f t="shared" si="75"/>
        <v>4.1045997416383605E-3</v>
      </c>
      <c r="L774" s="55">
        <f t="shared" si="74"/>
        <v>0.06</v>
      </c>
      <c r="M774" s="12" t="str">
        <f t="shared" si="73"/>
        <v>Dentro del rango</v>
      </c>
      <c r="N774" s="12" t="str">
        <f t="shared" si="76"/>
        <v>Dentro del rango</v>
      </c>
      <c r="O774" s="71">
        <f t="shared" si="77"/>
        <v>0.76248062999999888</v>
      </c>
      <c r="P774" s="8">
        <v>1</v>
      </c>
      <c r="Q774" s="8">
        <v>1</v>
      </c>
      <c r="R774" s="8">
        <v>1</v>
      </c>
      <c r="S774" s="8">
        <v>1</v>
      </c>
      <c r="T774" s="8">
        <v>1</v>
      </c>
      <c r="U774" s="8">
        <v>1</v>
      </c>
      <c r="V774" s="8">
        <v>0</v>
      </c>
      <c r="W774" s="8">
        <v>0</v>
      </c>
      <c r="X774" s="8">
        <v>0</v>
      </c>
      <c r="Y774" s="8">
        <v>0</v>
      </c>
      <c r="Z774" s="13" t="s">
        <v>2188</v>
      </c>
    </row>
    <row r="775" spans="1:26">
      <c r="A775" s="8">
        <v>774</v>
      </c>
      <c r="B775" s="8">
        <v>970</v>
      </c>
      <c r="C775" s="11" t="s">
        <v>2191</v>
      </c>
      <c r="D775" s="8" t="s">
        <v>1457</v>
      </c>
      <c r="E775" s="8" t="s">
        <v>2053</v>
      </c>
      <c r="F775" s="8" t="s">
        <v>2192</v>
      </c>
      <c r="G775" s="8">
        <v>176</v>
      </c>
      <c r="H775" s="8">
        <v>173.80970931900001</v>
      </c>
      <c r="I775" s="8">
        <v>176</v>
      </c>
      <c r="J775" s="7">
        <f t="shared" si="72"/>
        <v>0</v>
      </c>
      <c r="K775" s="7">
        <f t="shared" si="75"/>
        <v>1.2601658961295793E-2</v>
      </c>
      <c r="L775" s="55">
        <f t="shared" si="74"/>
        <v>0.06</v>
      </c>
      <c r="M775" s="12" t="str">
        <f t="shared" si="73"/>
        <v>Dentro del rango</v>
      </c>
      <c r="N775" s="12" t="str">
        <f t="shared" si="76"/>
        <v>Dentro del rango</v>
      </c>
      <c r="O775" s="71">
        <f t="shared" si="77"/>
        <v>2.1902906809999934</v>
      </c>
      <c r="P775" s="8">
        <v>1</v>
      </c>
      <c r="Q775" s="8">
        <v>1</v>
      </c>
      <c r="R775" s="8">
        <v>1</v>
      </c>
      <c r="S775" s="8">
        <v>1</v>
      </c>
      <c r="T775" s="8">
        <v>1</v>
      </c>
      <c r="U775" s="8">
        <v>1</v>
      </c>
      <c r="V775" s="8">
        <v>1</v>
      </c>
      <c r="W775" s="8">
        <v>1</v>
      </c>
      <c r="X775" s="8">
        <v>0</v>
      </c>
      <c r="Y775" s="8">
        <v>1</v>
      </c>
      <c r="Z775" s="13" t="s">
        <v>2193</v>
      </c>
    </row>
    <row r="776" spans="1:26">
      <c r="A776" s="8">
        <v>775</v>
      </c>
      <c r="B776" s="8">
        <v>971</v>
      </c>
      <c r="C776" s="11" t="s">
        <v>2194</v>
      </c>
      <c r="D776" s="8" t="s">
        <v>1457</v>
      </c>
      <c r="E776" s="8" t="s">
        <v>2053</v>
      </c>
      <c r="F776" s="8" t="s">
        <v>2195</v>
      </c>
      <c r="G776" s="8">
        <v>175</v>
      </c>
      <c r="H776" s="8">
        <v>179.18133632000001</v>
      </c>
      <c r="I776" s="8">
        <v>175</v>
      </c>
      <c r="J776" s="7">
        <f t="shared" si="72"/>
        <v>0</v>
      </c>
      <c r="K776" s="7">
        <f t="shared" si="75"/>
        <v>2.3335780421530977E-2</v>
      </c>
      <c r="L776" s="55">
        <f t="shared" si="74"/>
        <v>0.06</v>
      </c>
      <c r="M776" s="12" t="str">
        <f t="shared" si="73"/>
        <v>Dentro del rango</v>
      </c>
      <c r="N776" s="12" t="str">
        <f t="shared" si="76"/>
        <v>Dentro del rango</v>
      </c>
      <c r="O776" s="71">
        <f t="shared" si="77"/>
        <v>4.181336320000014</v>
      </c>
      <c r="P776" s="8">
        <v>1</v>
      </c>
      <c r="Q776" s="8">
        <v>1</v>
      </c>
      <c r="R776" s="8">
        <v>1</v>
      </c>
      <c r="S776" s="8">
        <v>1</v>
      </c>
      <c r="T776" s="8">
        <v>1</v>
      </c>
      <c r="U776" s="8">
        <v>1</v>
      </c>
      <c r="V776" s="8">
        <v>1</v>
      </c>
      <c r="W776" s="8">
        <v>1</v>
      </c>
      <c r="X776" s="8">
        <v>0</v>
      </c>
      <c r="Y776" s="8">
        <v>1</v>
      </c>
      <c r="Z776" s="13" t="s">
        <v>2196</v>
      </c>
    </row>
    <row r="777" spans="1:26" ht="30">
      <c r="A777" s="8">
        <v>776</v>
      </c>
      <c r="B777" s="8">
        <v>972</v>
      </c>
      <c r="C777" s="11" t="s">
        <v>2197</v>
      </c>
      <c r="D777" s="8" t="s">
        <v>1457</v>
      </c>
      <c r="E777" s="8" t="s">
        <v>2053</v>
      </c>
      <c r="F777" s="8" t="s">
        <v>2198</v>
      </c>
      <c r="G777" s="8">
        <v>197</v>
      </c>
      <c r="H777" s="8">
        <v>196.79106319799999</v>
      </c>
      <c r="I777" s="8">
        <v>197</v>
      </c>
      <c r="J777" s="7">
        <f t="shared" si="72"/>
        <v>0</v>
      </c>
      <c r="K777" s="7">
        <f t="shared" si="75"/>
        <v>1.0617189551427471E-3</v>
      </c>
      <c r="L777" s="55">
        <f t="shared" si="74"/>
        <v>0.06</v>
      </c>
      <c r="M777" s="12" t="str">
        <f t="shared" si="73"/>
        <v>Dentro del rango</v>
      </c>
      <c r="N777" s="12" t="str">
        <f t="shared" si="76"/>
        <v>Dentro del rango</v>
      </c>
      <c r="O777" s="71">
        <f t="shared" si="77"/>
        <v>0.20893680200001086</v>
      </c>
      <c r="P777" s="8">
        <v>1</v>
      </c>
      <c r="Q777" s="8">
        <v>1</v>
      </c>
      <c r="R777" s="8">
        <v>1</v>
      </c>
      <c r="S777" s="8">
        <v>1</v>
      </c>
      <c r="T777" s="8">
        <v>1</v>
      </c>
      <c r="U777" s="8">
        <v>1</v>
      </c>
      <c r="V777" s="8">
        <v>1</v>
      </c>
      <c r="W777" s="8">
        <v>1</v>
      </c>
      <c r="X777" s="8">
        <v>0</v>
      </c>
      <c r="Y777" s="8">
        <v>0</v>
      </c>
      <c r="Z777" s="13" t="s">
        <v>2199</v>
      </c>
    </row>
    <row r="778" spans="1:26" ht="30">
      <c r="A778" s="8">
        <v>777</v>
      </c>
      <c r="B778" s="8">
        <v>973</v>
      </c>
      <c r="C778" s="11" t="s">
        <v>2200</v>
      </c>
      <c r="D778" s="8" t="s">
        <v>1457</v>
      </c>
      <c r="E778" s="8" t="s">
        <v>2053</v>
      </c>
      <c r="F778" s="8" t="s">
        <v>2201</v>
      </c>
      <c r="G778" s="8">
        <v>239</v>
      </c>
      <c r="H778" s="8">
        <v>239.945422175</v>
      </c>
      <c r="I778" s="8">
        <v>239</v>
      </c>
      <c r="J778" s="7">
        <f t="shared" si="72"/>
        <v>0</v>
      </c>
      <c r="K778" s="7">
        <f t="shared" si="75"/>
        <v>3.940155083727654E-3</v>
      </c>
      <c r="L778" s="55">
        <f t="shared" si="74"/>
        <v>0.06</v>
      </c>
      <c r="M778" s="12" t="str">
        <f t="shared" si="73"/>
        <v>Dentro del rango</v>
      </c>
      <c r="N778" s="12" t="str">
        <f t="shared" si="76"/>
        <v>Dentro del rango</v>
      </c>
      <c r="O778" s="71">
        <f t="shared" si="77"/>
        <v>0.94542217500000447</v>
      </c>
      <c r="P778" s="8">
        <v>1</v>
      </c>
      <c r="Q778" s="8">
        <v>1</v>
      </c>
      <c r="R778" s="8">
        <v>1</v>
      </c>
      <c r="S778" s="8">
        <v>1</v>
      </c>
      <c r="T778" s="8">
        <v>1</v>
      </c>
      <c r="U778" s="8">
        <v>1</v>
      </c>
      <c r="V778" s="8">
        <v>1</v>
      </c>
      <c r="W778" s="8">
        <v>1</v>
      </c>
      <c r="X778" s="8">
        <v>0</v>
      </c>
      <c r="Y778" s="8">
        <v>1</v>
      </c>
      <c r="Z778" s="13" t="s">
        <v>2202</v>
      </c>
    </row>
    <row r="779" spans="1:26" ht="30">
      <c r="A779" s="8">
        <v>778</v>
      </c>
      <c r="B779" s="8">
        <v>974</v>
      </c>
      <c r="C779" s="11" t="s">
        <v>2203</v>
      </c>
      <c r="D779" s="8" t="s">
        <v>1457</v>
      </c>
      <c r="E779" s="8" t="s">
        <v>2053</v>
      </c>
      <c r="F779" s="8" t="s">
        <v>2204</v>
      </c>
      <c r="G779" s="8">
        <v>201</v>
      </c>
      <c r="H779" s="8">
        <v>198.76532379</v>
      </c>
      <c r="I779" s="8">
        <v>201</v>
      </c>
      <c r="J779" s="7">
        <f t="shared" si="72"/>
        <v>0</v>
      </c>
      <c r="K779" s="7">
        <f t="shared" si="75"/>
        <v>1.124278705857662E-2</v>
      </c>
      <c r="L779" s="55">
        <f t="shared" si="74"/>
        <v>0.06</v>
      </c>
      <c r="M779" s="12" t="str">
        <f t="shared" si="73"/>
        <v>Dentro del rango</v>
      </c>
      <c r="N779" s="12" t="str">
        <f t="shared" si="76"/>
        <v>Dentro del rango</v>
      </c>
      <c r="O779" s="71">
        <f t="shared" si="77"/>
        <v>2.2346762100000035</v>
      </c>
      <c r="P779" s="8">
        <v>1</v>
      </c>
      <c r="Q779" s="8">
        <v>1</v>
      </c>
      <c r="R779" s="8">
        <v>1</v>
      </c>
      <c r="S779" s="8">
        <v>1</v>
      </c>
      <c r="T779" s="8">
        <v>1</v>
      </c>
      <c r="U779" s="8">
        <v>1</v>
      </c>
      <c r="V779" s="8">
        <v>0</v>
      </c>
      <c r="W779" s="8">
        <v>0</v>
      </c>
      <c r="X779" s="8">
        <v>0</v>
      </c>
      <c r="Y779" s="8">
        <v>0</v>
      </c>
      <c r="Z779" s="13" t="s">
        <v>2205</v>
      </c>
    </row>
    <row r="780" spans="1:26">
      <c r="A780" s="8">
        <v>779</v>
      </c>
      <c r="B780" s="8">
        <v>975</v>
      </c>
      <c r="C780" s="11" t="s">
        <v>2206</v>
      </c>
      <c r="D780" s="8" t="s">
        <v>1457</v>
      </c>
      <c r="E780" s="8" t="s">
        <v>2053</v>
      </c>
      <c r="F780" s="8" t="s">
        <v>2207</v>
      </c>
      <c r="G780" s="8">
        <v>187</v>
      </c>
      <c r="H780" s="8">
        <v>182.358312552</v>
      </c>
      <c r="I780" s="8">
        <v>187</v>
      </c>
      <c r="J780" s="7">
        <f t="shared" si="72"/>
        <v>0</v>
      </c>
      <c r="K780" s="7">
        <f t="shared" si="75"/>
        <v>2.5453665276028523E-2</v>
      </c>
      <c r="L780" s="55">
        <f t="shared" si="74"/>
        <v>0.06</v>
      </c>
      <c r="M780" s="12" t="str">
        <f t="shared" si="73"/>
        <v>Dentro del rango</v>
      </c>
      <c r="N780" s="12" t="str">
        <f t="shared" si="76"/>
        <v>Dentro del rango</v>
      </c>
      <c r="O780" s="71">
        <f t="shared" si="77"/>
        <v>4.641687447999999</v>
      </c>
      <c r="P780" s="8">
        <v>1</v>
      </c>
      <c r="Q780" s="8">
        <v>1</v>
      </c>
      <c r="R780" s="8">
        <v>1</v>
      </c>
      <c r="S780" s="8">
        <v>1</v>
      </c>
      <c r="T780" s="8">
        <v>1</v>
      </c>
      <c r="U780" s="8">
        <v>1</v>
      </c>
      <c r="V780" s="8">
        <v>1</v>
      </c>
      <c r="W780" s="8">
        <v>1</v>
      </c>
      <c r="X780" s="8">
        <v>0</v>
      </c>
      <c r="Y780" s="8">
        <v>1</v>
      </c>
      <c r="Z780" s="13" t="s">
        <v>2208</v>
      </c>
    </row>
    <row r="781" spans="1:26" ht="45">
      <c r="A781" s="8">
        <v>780</v>
      </c>
      <c r="B781" s="8">
        <v>976</v>
      </c>
      <c r="C781" s="11" t="s">
        <v>2209</v>
      </c>
      <c r="D781" s="8" t="s">
        <v>1457</v>
      </c>
      <c r="E781" s="8" t="s">
        <v>2053</v>
      </c>
      <c r="F781" s="8" t="s">
        <v>2210</v>
      </c>
      <c r="G781" s="21">
        <v>226</v>
      </c>
      <c r="H781" s="21">
        <v>195.453195013</v>
      </c>
      <c r="I781" s="21">
        <v>226</v>
      </c>
      <c r="J781" s="7">
        <f t="shared" si="72"/>
        <v>0</v>
      </c>
      <c r="K781" s="7">
        <f t="shared" si="75"/>
        <v>0.15628705882739993</v>
      </c>
      <c r="L781" s="55">
        <f t="shared" si="74"/>
        <v>0.06</v>
      </c>
      <c r="M781" s="12" t="str">
        <f t="shared" si="73"/>
        <v>Dentro del rango</v>
      </c>
      <c r="N781" s="81" t="str">
        <f t="shared" si="76"/>
        <v>Supera el rango</v>
      </c>
      <c r="O781" s="82">
        <f t="shared" si="77"/>
        <v>30.546804987000002</v>
      </c>
      <c r="P781" s="8">
        <v>1</v>
      </c>
      <c r="Q781" s="8">
        <v>1</v>
      </c>
      <c r="R781" s="8">
        <v>1</v>
      </c>
      <c r="S781" s="8">
        <v>1</v>
      </c>
      <c r="T781" s="8">
        <v>1</v>
      </c>
      <c r="U781" s="8">
        <v>1</v>
      </c>
      <c r="V781" s="8">
        <v>1</v>
      </c>
      <c r="W781" s="8">
        <v>1</v>
      </c>
      <c r="X781" s="8">
        <v>0</v>
      </c>
      <c r="Y781" s="8">
        <v>1</v>
      </c>
      <c r="Z781" s="83" t="s">
        <v>2211</v>
      </c>
    </row>
    <row r="782" spans="1:26" ht="30">
      <c r="A782" s="8">
        <v>781</v>
      </c>
      <c r="B782" s="8">
        <v>977</v>
      </c>
      <c r="C782" s="11" t="s">
        <v>2212</v>
      </c>
      <c r="D782" s="8" t="s">
        <v>1457</v>
      </c>
      <c r="E782" s="8" t="s">
        <v>2053</v>
      </c>
      <c r="F782" s="8" t="s">
        <v>2213</v>
      </c>
      <c r="G782" s="8">
        <v>178</v>
      </c>
      <c r="H782" s="8">
        <v>173.244533386</v>
      </c>
      <c r="I782" s="8">
        <v>178</v>
      </c>
      <c r="J782" s="7">
        <f t="shared" si="72"/>
        <v>0</v>
      </c>
      <c r="K782" s="7">
        <f t="shared" si="75"/>
        <v>2.7449446865977081E-2</v>
      </c>
      <c r="L782" s="55">
        <f t="shared" si="74"/>
        <v>0.06</v>
      </c>
      <c r="M782" s="12" t="str">
        <f t="shared" si="73"/>
        <v>Dentro del rango</v>
      </c>
      <c r="N782" s="12" t="str">
        <f t="shared" si="76"/>
        <v>Dentro del rango</v>
      </c>
      <c r="O782" s="71">
        <f t="shared" si="77"/>
        <v>4.7554666139999995</v>
      </c>
      <c r="P782" s="8">
        <v>1</v>
      </c>
      <c r="Q782" s="8">
        <v>1</v>
      </c>
      <c r="R782" s="8">
        <v>1</v>
      </c>
      <c r="S782" s="8">
        <v>1</v>
      </c>
      <c r="T782" s="8">
        <v>1</v>
      </c>
      <c r="U782" s="8">
        <v>1</v>
      </c>
      <c r="V782" s="8">
        <v>0</v>
      </c>
      <c r="W782" s="8">
        <v>0</v>
      </c>
      <c r="X782" s="8">
        <v>0</v>
      </c>
      <c r="Y782" s="8">
        <v>0</v>
      </c>
      <c r="Z782" s="13" t="s">
        <v>2177</v>
      </c>
    </row>
    <row r="783" spans="1:26" ht="30">
      <c r="A783" s="8">
        <v>782</v>
      </c>
      <c r="B783" s="8">
        <v>978</v>
      </c>
      <c r="C783" s="11" t="s">
        <v>2214</v>
      </c>
      <c r="D783" s="8" t="s">
        <v>1457</v>
      </c>
      <c r="E783" s="8" t="s">
        <v>2053</v>
      </c>
      <c r="F783" s="8" t="s">
        <v>2215</v>
      </c>
      <c r="G783" s="8">
        <v>191</v>
      </c>
      <c r="H783" s="8">
        <v>183.214526667</v>
      </c>
      <c r="I783" s="8">
        <v>191</v>
      </c>
      <c r="J783" s="7">
        <f t="shared" si="72"/>
        <v>0</v>
      </c>
      <c r="K783" s="7">
        <f t="shared" si="75"/>
        <v>4.249375567883009E-2</v>
      </c>
      <c r="L783" s="55">
        <f t="shared" si="74"/>
        <v>0.06</v>
      </c>
      <c r="M783" s="12" t="str">
        <f t="shared" si="73"/>
        <v>Dentro del rango</v>
      </c>
      <c r="N783" s="12" t="str">
        <f t="shared" si="76"/>
        <v>Dentro del rango</v>
      </c>
      <c r="O783" s="71">
        <f t="shared" si="77"/>
        <v>7.7854733329999988</v>
      </c>
      <c r="P783" s="8">
        <v>1</v>
      </c>
      <c r="Q783" s="8">
        <v>1</v>
      </c>
      <c r="R783" s="8">
        <v>1</v>
      </c>
      <c r="S783" s="8">
        <v>1</v>
      </c>
      <c r="T783" s="8">
        <v>1</v>
      </c>
      <c r="U783" s="8">
        <v>1</v>
      </c>
      <c r="V783" s="8">
        <v>0</v>
      </c>
      <c r="W783" s="8">
        <v>0</v>
      </c>
      <c r="X783" s="8">
        <v>0</v>
      </c>
      <c r="Y783" s="8">
        <v>0</v>
      </c>
      <c r="Z783" s="13" t="s">
        <v>2177</v>
      </c>
    </row>
    <row r="784" spans="1:26" ht="60">
      <c r="A784" s="8">
        <v>783</v>
      </c>
      <c r="B784" s="8">
        <v>979</v>
      </c>
      <c r="C784" s="11" t="s">
        <v>2216</v>
      </c>
      <c r="D784" s="8" t="s">
        <v>1457</v>
      </c>
      <c r="E784" s="8" t="s">
        <v>2053</v>
      </c>
      <c r="F784" s="8" t="s">
        <v>2217</v>
      </c>
      <c r="G784" s="21">
        <v>181</v>
      </c>
      <c r="H784" s="21">
        <v>169.83840479599999</v>
      </c>
      <c r="I784" s="21">
        <v>181</v>
      </c>
      <c r="J784" s="7">
        <f t="shared" si="72"/>
        <v>0</v>
      </c>
      <c r="K784" s="7">
        <f t="shared" si="75"/>
        <v>6.5718912147147562E-2</v>
      </c>
      <c r="L784" s="55">
        <f t="shared" si="74"/>
        <v>0.06</v>
      </c>
      <c r="M784" s="12" t="str">
        <f t="shared" si="73"/>
        <v>Dentro del rango</v>
      </c>
      <c r="N784" s="81" t="str">
        <f t="shared" si="76"/>
        <v>Supera el rango</v>
      </c>
      <c r="O784" s="82">
        <f t="shared" si="77"/>
        <v>11.161595204000008</v>
      </c>
      <c r="P784" s="8">
        <v>1</v>
      </c>
      <c r="Q784" s="8">
        <v>1</v>
      </c>
      <c r="R784" s="8">
        <v>1</v>
      </c>
      <c r="S784" s="8">
        <v>1</v>
      </c>
      <c r="T784" s="8">
        <v>1</v>
      </c>
      <c r="U784" s="8">
        <v>1</v>
      </c>
      <c r="V784" s="8">
        <v>0</v>
      </c>
      <c r="W784" s="8">
        <v>0</v>
      </c>
      <c r="X784" s="8">
        <v>0</v>
      </c>
      <c r="Y784" s="8">
        <v>0</v>
      </c>
      <c r="Z784" s="83" t="s">
        <v>2218</v>
      </c>
    </row>
    <row r="785" spans="1:26" ht="30">
      <c r="A785" s="8">
        <v>784</v>
      </c>
      <c r="B785" s="8">
        <v>980</v>
      </c>
      <c r="C785" s="11" t="s">
        <v>2219</v>
      </c>
      <c r="D785" s="8" t="s">
        <v>1457</v>
      </c>
      <c r="E785" s="8" t="s">
        <v>2053</v>
      </c>
      <c r="F785" s="8" t="s">
        <v>2220</v>
      </c>
      <c r="G785" s="8">
        <v>301</v>
      </c>
      <c r="H785" s="8">
        <v>293.67318000799997</v>
      </c>
      <c r="I785" s="8">
        <v>301</v>
      </c>
      <c r="J785" s="7">
        <f t="shared" si="72"/>
        <v>0</v>
      </c>
      <c r="K785" s="7">
        <f t="shared" si="75"/>
        <v>2.4948890435961619E-2</v>
      </c>
      <c r="L785" s="55">
        <f t="shared" si="74"/>
        <v>0.04</v>
      </c>
      <c r="M785" s="12" t="str">
        <f t="shared" si="73"/>
        <v>Dentro del rango</v>
      </c>
      <c r="N785" s="12" t="str">
        <f t="shared" si="76"/>
        <v>Dentro del rango</v>
      </c>
      <c r="O785" s="71">
        <f t="shared" si="77"/>
        <v>7.3268199920000256</v>
      </c>
      <c r="P785" s="8">
        <v>1</v>
      </c>
      <c r="Q785" s="8">
        <v>1</v>
      </c>
      <c r="R785" s="8">
        <v>1</v>
      </c>
      <c r="S785" s="8">
        <v>1</v>
      </c>
      <c r="T785" s="8">
        <v>0</v>
      </c>
      <c r="U785" s="8">
        <v>1</v>
      </c>
      <c r="V785" s="8">
        <v>1</v>
      </c>
      <c r="W785" s="8">
        <v>1</v>
      </c>
      <c r="X785" s="8">
        <v>0</v>
      </c>
      <c r="Y785" s="8">
        <v>0</v>
      </c>
      <c r="Z785" s="13" t="s">
        <v>2221</v>
      </c>
    </row>
    <row r="786" spans="1:26" ht="30">
      <c r="A786" s="8">
        <v>785</v>
      </c>
      <c r="B786" s="8">
        <v>981</v>
      </c>
      <c r="C786" s="11" t="s">
        <v>2222</v>
      </c>
      <c r="D786" s="8" t="s">
        <v>1457</v>
      </c>
      <c r="E786" s="8" t="s">
        <v>2053</v>
      </c>
      <c r="F786" s="8" t="s">
        <v>2223</v>
      </c>
      <c r="G786" s="8">
        <v>184</v>
      </c>
      <c r="H786" s="8">
        <v>182.91540399600001</v>
      </c>
      <c r="I786" s="8">
        <v>184</v>
      </c>
      <c r="J786" s="7">
        <f t="shared" si="72"/>
        <v>0</v>
      </c>
      <c r="K786" s="7">
        <f t="shared" si="75"/>
        <v>5.9294951671960269E-3</v>
      </c>
      <c r="L786" s="55">
        <f t="shared" si="74"/>
        <v>0.06</v>
      </c>
      <c r="M786" s="12" t="str">
        <f t="shared" si="73"/>
        <v>Dentro del rango</v>
      </c>
      <c r="N786" s="12" t="str">
        <f t="shared" si="76"/>
        <v>Dentro del rango</v>
      </c>
      <c r="O786" s="71">
        <f t="shared" si="77"/>
        <v>1.0845960039999909</v>
      </c>
      <c r="P786" s="8">
        <v>1</v>
      </c>
      <c r="Q786" s="8">
        <v>1</v>
      </c>
      <c r="R786" s="8">
        <v>1</v>
      </c>
      <c r="S786" s="8">
        <v>1</v>
      </c>
      <c r="T786" s="8">
        <v>1</v>
      </c>
      <c r="U786" s="8">
        <v>1</v>
      </c>
      <c r="V786" s="8">
        <v>0</v>
      </c>
      <c r="W786" s="8">
        <v>0</v>
      </c>
      <c r="X786" s="8">
        <v>0</v>
      </c>
      <c r="Y786" s="8">
        <v>0</v>
      </c>
      <c r="Z786" s="13" t="s">
        <v>2188</v>
      </c>
    </row>
    <row r="787" spans="1:26" ht="45">
      <c r="A787" s="8">
        <v>786</v>
      </c>
      <c r="B787" s="8">
        <v>982</v>
      </c>
      <c r="C787" s="11" t="s">
        <v>2224</v>
      </c>
      <c r="D787" s="8" t="s">
        <v>1457</v>
      </c>
      <c r="E787" s="8" t="s">
        <v>2053</v>
      </c>
      <c r="F787" s="8" t="s">
        <v>2225</v>
      </c>
      <c r="G787" s="8">
        <v>229</v>
      </c>
      <c r="H787" s="8">
        <v>229.19833700500001</v>
      </c>
      <c r="I787" s="8">
        <v>229</v>
      </c>
      <c r="J787" s="7">
        <f t="shared" si="72"/>
        <v>0</v>
      </c>
      <c r="K787" s="7">
        <f t="shared" si="75"/>
        <v>8.6535097763683387E-4</v>
      </c>
      <c r="L787" s="55">
        <f t="shared" si="74"/>
        <v>0.06</v>
      </c>
      <c r="M787" s="12" t="str">
        <f t="shared" si="73"/>
        <v>Dentro del rango</v>
      </c>
      <c r="N787" s="12" t="str">
        <f t="shared" si="76"/>
        <v>Dentro del rango</v>
      </c>
      <c r="O787" s="71">
        <f t="shared" si="77"/>
        <v>0.19833700500001328</v>
      </c>
      <c r="P787" s="8">
        <v>1</v>
      </c>
      <c r="Q787" s="8">
        <v>1</v>
      </c>
      <c r="R787" s="8">
        <v>1</v>
      </c>
      <c r="S787" s="8">
        <v>1</v>
      </c>
      <c r="T787" s="8">
        <v>1</v>
      </c>
      <c r="U787" s="8">
        <v>1</v>
      </c>
      <c r="V787" s="8">
        <v>0</v>
      </c>
      <c r="W787" s="8">
        <v>0</v>
      </c>
      <c r="X787" s="8">
        <v>0</v>
      </c>
      <c r="Y787" s="8">
        <v>0</v>
      </c>
      <c r="Z787" s="13" t="s">
        <v>2226</v>
      </c>
    </row>
    <row r="788" spans="1:26" ht="45">
      <c r="A788" s="8">
        <v>787</v>
      </c>
      <c r="B788" s="8">
        <v>983</v>
      </c>
      <c r="C788" s="11" t="s">
        <v>2227</v>
      </c>
      <c r="D788" s="8" t="s">
        <v>1457</v>
      </c>
      <c r="E788" s="8" t="s">
        <v>2053</v>
      </c>
      <c r="F788" s="8" t="s">
        <v>2228</v>
      </c>
      <c r="G788" s="21">
        <v>223</v>
      </c>
      <c r="H788" s="21">
        <v>238.5371275</v>
      </c>
      <c r="I788" s="21">
        <v>223</v>
      </c>
      <c r="J788" s="7">
        <f t="shared" si="72"/>
        <v>0</v>
      </c>
      <c r="K788" s="7">
        <f t="shared" si="75"/>
        <v>6.5135049050173532E-2</v>
      </c>
      <c r="L788" s="55">
        <f t="shared" si="74"/>
        <v>0.06</v>
      </c>
      <c r="M788" s="12" t="str">
        <f t="shared" si="73"/>
        <v>Dentro del rango</v>
      </c>
      <c r="N788" s="81" t="str">
        <f t="shared" si="76"/>
        <v>Supera el rango</v>
      </c>
      <c r="O788" s="82">
        <f t="shared" si="77"/>
        <v>15.537127499999997</v>
      </c>
      <c r="P788" s="8">
        <v>1</v>
      </c>
      <c r="Q788" s="8">
        <v>1</v>
      </c>
      <c r="R788" s="8">
        <v>1</v>
      </c>
      <c r="S788" s="8">
        <v>1</v>
      </c>
      <c r="T788" s="8">
        <v>1</v>
      </c>
      <c r="U788" s="8">
        <v>1</v>
      </c>
      <c r="V788" s="8">
        <v>1</v>
      </c>
      <c r="W788" s="8">
        <v>1</v>
      </c>
      <c r="X788" s="8">
        <v>0</v>
      </c>
      <c r="Y788" s="8">
        <v>0</v>
      </c>
      <c r="Z788" s="83" t="s">
        <v>2229</v>
      </c>
    </row>
    <row r="789" spans="1:26" ht="30">
      <c r="A789" s="8">
        <v>788</v>
      </c>
      <c r="B789" s="8">
        <v>984</v>
      </c>
      <c r="C789" s="11" t="s">
        <v>2230</v>
      </c>
      <c r="D789" s="8" t="s">
        <v>1457</v>
      </c>
      <c r="E789" s="8" t="s">
        <v>2053</v>
      </c>
      <c r="F789" s="8" t="s">
        <v>2231</v>
      </c>
      <c r="G789" s="8">
        <v>221</v>
      </c>
      <c r="H789" s="8">
        <v>217.896253997</v>
      </c>
      <c r="I789" s="8">
        <v>221</v>
      </c>
      <c r="J789" s="7">
        <f t="shared" si="72"/>
        <v>0</v>
      </c>
      <c r="K789" s="7">
        <f t="shared" si="75"/>
        <v>1.4244145762334813E-2</v>
      </c>
      <c r="L789" s="55">
        <f t="shared" si="74"/>
        <v>0.06</v>
      </c>
      <c r="M789" s="12" t="str">
        <f t="shared" si="73"/>
        <v>Dentro del rango</v>
      </c>
      <c r="N789" s="12" t="str">
        <f t="shared" si="76"/>
        <v>Dentro del rango</v>
      </c>
      <c r="O789" s="71">
        <f t="shared" si="77"/>
        <v>3.1037460029999977</v>
      </c>
      <c r="P789" s="8">
        <v>1</v>
      </c>
      <c r="Q789" s="8">
        <v>1</v>
      </c>
      <c r="R789" s="8">
        <v>1</v>
      </c>
      <c r="S789" s="8">
        <v>1</v>
      </c>
      <c r="T789" s="8">
        <v>1</v>
      </c>
      <c r="U789" s="8">
        <v>1</v>
      </c>
      <c r="V789" s="8">
        <v>1</v>
      </c>
      <c r="W789" s="8">
        <v>1</v>
      </c>
      <c r="X789" s="8">
        <v>0</v>
      </c>
      <c r="Y789" s="8">
        <v>0</v>
      </c>
      <c r="Z789" s="13" t="s">
        <v>2232</v>
      </c>
    </row>
    <row r="790" spans="1:26">
      <c r="A790" s="8">
        <v>789</v>
      </c>
      <c r="B790" s="8">
        <v>985</v>
      </c>
      <c r="C790" s="11" t="s">
        <v>2233</v>
      </c>
      <c r="D790" s="8" t="s">
        <v>1457</v>
      </c>
      <c r="E790" s="8" t="s">
        <v>2053</v>
      </c>
      <c r="F790" s="8" t="s">
        <v>2234</v>
      </c>
      <c r="G790" s="8">
        <v>220</v>
      </c>
      <c r="H790" s="8">
        <v>225.020230029</v>
      </c>
      <c r="I790" s="8">
        <v>220</v>
      </c>
      <c r="J790" s="7">
        <f t="shared" si="72"/>
        <v>0</v>
      </c>
      <c r="K790" s="7">
        <f t="shared" si="75"/>
        <v>2.2310127530991368E-2</v>
      </c>
      <c r="L790" s="55">
        <f t="shared" si="74"/>
        <v>0.06</v>
      </c>
      <c r="M790" s="12" t="str">
        <f t="shared" si="73"/>
        <v>Dentro del rango</v>
      </c>
      <c r="N790" s="12" t="str">
        <f t="shared" si="76"/>
        <v>Dentro del rango</v>
      </c>
      <c r="O790" s="71">
        <f t="shared" si="77"/>
        <v>5.0202300290000039</v>
      </c>
      <c r="P790" s="8">
        <v>1</v>
      </c>
      <c r="Q790" s="8">
        <v>1</v>
      </c>
      <c r="R790" s="8">
        <v>1</v>
      </c>
      <c r="S790" s="8">
        <v>1</v>
      </c>
      <c r="T790" s="8">
        <v>1</v>
      </c>
      <c r="U790" s="8">
        <v>1</v>
      </c>
      <c r="V790" s="8">
        <v>1</v>
      </c>
      <c r="W790" s="8">
        <v>1</v>
      </c>
      <c r="X790" s="8">
        <v>0</v>
      </c>
      <c r="Y790" s="8">
        <v>1</v>
      </c>
      <c r="Z790" s="13" t="s">
        <v>2235</v>
      </c>
    </row>
    <row r="791" spans="1:26" ht="30">
      <c r="A791" s="8">
        <v>790</v>
      </c>
      <c r="B791" s="8">
        <v>986</v>
      </c>
      <c r="C791" s="11" t="s">
        <v>2236</v>
      </c>
      <c r="D791" s="8" t="s">
        <v>1457</v>
      </c>
      <c r="E791" s="8" t="s">
        <v>2053</v>
      </c>
      <c r="F791" s="8" t="s">
        <v>2237</v>
      </c>
      <c r="G791" s="8">
        <v>220</v>
      </c>
      <c r="H791" s="8">
        <v>223.57908000200001</v>
      </c>
      <c r="I791" s="8">
        <v>220</v>
      </c>
      <c r="J791" s="7">
        <f t="shared" si="72"/>
        <v>0</v>
      </c>
      <c r="K791" s="7">
        <f t="shared" si="75"/>
        <v>1.6008116689486315E-2</v>
      </c>
      <c r="L791" s="55">
        <f t="shared" si="74"/>
        <v>0.06</v>
      </c>
      <c r="M791" s="12" t="str">
        <f t="shared" si="73"/>
        <v>Dentro del rango</v>
      </c>
      <c r="N791" s="12" t="str">
        <f t="shared" si="76"/>
        <v>Dentro del rango</v>
      </c>
      <c r="O791" s="71">
        <f t="shared" si="77"/>
        <v>3.579080002000012</v>
      </c>
      <c r="P791" s="8">
        <v>1</v>
      </c>
      <c r="Q791" s="8">
        <v>1</v>
      </c>
      <c r="R791" s="8">
        <v>1</v>
      </c>
      <c r="S791" s="8">
        <v>1</v>
      </c>
      <c r="T791" s="8">
        <v>1</v>
      </c>
      <c r="U791" s="8">
        <v>1</v>
      </c>
      <c r="V791" s="8">
        <v>0</v>
      </c>
      <c r="W791" s="8">
        <v>0</v>
      </c>
      <c r="X791" s="8">
        <v>0</v>
      </c>
      <c r="Y791" s="8">
        <v>0</v>
      </c>
      <c r="Z791" s="13" t="s">
        <v>2238</v>
      </c>
    </row>
    <row r="792" spans="1:26">
      <c r="A792" s="8">
        <v>791</v>
      </c>
      <c r="B792" s="8">
        <v>987</v>
      </c>
      <c r="C792" s="11" t="s">
        <v>2239</v>
      </c>
      <c r="D792" s="8" t="s">
        <v>1457</v>
      </c>
      <c r="E792" s="8" t="s">
        <v>2053</v>
      </c>
      <c r="F792" s="8" t="s">
        <v>2240</v>
      </c>
      <c r="G792" s="8">
        <v>171</v>
      </c>
      <c r="H792" s="8">
        <v>173.61451449399999</v>
      </c>
      <c r="I792" s="8">
        <v>171</v>
      </c>
      <c r="J792" s="7">
        <f t="shared" si="72"/>
        <v>0</v>
      </c>
      <c r="K792" s="7">
        <f t="shared" si="75"/>
        <v>1.5059308270509532E-2</v>
      </c>
      <c r="L792" s="55">
        <f t="shared" si="74"/>
        <v>0.06</v>
      </c>
      <c r="M792" s="12" t="str">
        <f t="shared" si="73"/>
        <v>Dentro del rango</v>
      </c>
      <c r="N792" s="12" t="str">
        <f t="shared" si="76"/>
        <v>Dentro del rango</v>
      </c>
      <c r="O792" s="71">
        <f t="shared" si="77"/>
        <v>2.6145144939999909</v>
      </c>
      <c r="P792" s="8">
        <v>1</v>
      </c>
      <c r="Q792" s="8">
        <v>1</v>
      </c>
      <c r="R792" s="8">
        <v>1</v>
      </c>
      <c r="S792" s="8">
        <v>1</v>
      </c>
      <c r="T792" s="8">
        <v>1</v>
      </c>
      <c r="U792" s="8">
        <v>1</v>
      </c>
      <c r="V792" s="8">
        <v>1</v>
      </c>
      <c r="W792" s="8">
        <v>1</v>
      </c>
      <c r="X792" s="8">
        <v>0</v>
      </c>
      <c r="Y792" s="8">
        <v>1</v>
      </c>
      <c r="Z792" s="13" t="s">
        <v>2087</v>
      </c>
    </row>
    <row r="793" spans="1:26">
      <c r="A793" s="8">
        <v>792</v>
      </c>
      <c r="B793" s="8">
        <v>988</v>
      </c>
      <c r="C793" s="11" t="s">
        <v>2241</v>
      </c>
      <c r="D793" s="8" t="s">
        <v>1457</v>
      </c>
      <c r="E793" s="8" t="s">
        <v>2053</v>
      </c>
      <c r="F793" s="8" t="s">
        <v>2242</v>
      </c>
      <c r="G793" s="8">
        <v>162</v>
      </c>
      <c r="H793" s="8">
        <v>164.098240492</v>
      </c>
      <c r="I793" s="8">
        <v>162</v>
      </c>
      <c r="J793" s="7">
        <f t="shared" si="72"/>
        <v>0</v>
      </c>
      <c r="K793" s="7">
        <f t="shared" si="75"/>
        <v>1.2786489883797957E-2</v>
      </c>
      <c r="L793" s="55">
        <f t="shared" si="74"/>
        <v>0.06</v>
      </c>
      <c r="M793" s="12" t="str">
        <f t="shared" si="73"/>
        <v>Dentro del rango</v>
      </c>
      <c r="N793" s="12" t="str">
        <f t="shared" si="76"/>
        <v>Dentro del rango</v>
      </c>
      <c r="O793" s="71">
        <f t="shared" si="77"/>
        <v>2.0982404920000022</v>
      </c>
      <c r="P793" s="8">
        <v>1</v>
      </c>
      <c r="Q793" s="8">
        <v>1</v>
      </c>
      <c r="R793" s="8">
        <v>1</v>
      </c>
      <c r="S793" s="8">
        <v>1</v>
      </c>
      <c r="T793" s="8">
        <v>1</v>
      </c>
      <c r="U793" s="8">
        <v>1</v>
      </c>
      <c r="V793" s="8">
        <v>1</v>
      </c>
      <c r="W793" s="8">
        <v>1</v>
      </c>
      <c r="X793" s="8">
        <v>0</v>
      </c>
      <c r="Y793" s="8">
        <v>1</v>
      </c>
      <c r="Z793" s="13" t="s">
        <v>2243</v>
      </c>
    </row>
    <row r="794" spans="1:26">
      <c r="A794" s="8">
        <v>793</v>
      </c>
      <c r="B794" s="8">
        <v>989</v>
      </c>
      <c r="C794" s="11" t="s">
        <v>2244</v>
      </c>
      <c r="D794" s="8" t="s">
        <v>1457</v>
      </c>
      <c r="E794" s="8" t="s">
        <v>2053</v>
      </c>
      <c r="F794" s="8" t="s">
        <v>2245</v>
      </c>
      <c r="G794" s="8">
        <v>223</v>
      </c>
      <c r="H794" s="8">
        <v>222.72196200799999</v>
      </c>
      <c r="I794" s="8">
        <v>223</v>
      </c>
      <c r="J794" s="7">
        <f t="shared" si="72"/>
        <v>0</v>
      </c>
      <c r="K794" s="7">
        <f t="shared" si="75"/>
        <v>1.2483636076716215E-3</v>
      </c>
      <c r="L794" s="55">
        <f t="shared" si="74"/>
        <v>0.06</v>
      </c>
      <c r="M794" s="12" t="str">
        <f t="shared" si="73"/>
        <v>Dentro del rango</v>
      </c>
      <c r="N794" s="12" t="str">
        <f t="shared" si="76"/>
        <v>Dentro del rango</v>
      </c>
      <c r="O794" s="71">
        <f t="shared" si="77"/>
        <v>0.27803799200000867</v>
      </c>
      <c r="P794" s="8">
        <v>1</v>
      </c>
      <c r="Q794" s="8">
        <v>1</v>
      </c>
      <c r="R794" s="8">
        <v>1</v>
      </c>
      <c r="S794" s="8">
        <v>1</v>
      </c>
      <c r="T794" s="8">
        <v>1</v>
      </c>
      <c r="U794" s="8">
        <v>1</v>
      </c>
      <c r="V794" s="8">
        <v>1</v>
      </c>
      <c r="W794" s="8">
        <v>1</v>
      </c>
      <c r="X794" s="8">
        <v>0</v>
      </c>
      <c r="Y794" s="8">
        <v>1</v>
      </c>
      <c r="Z794" s="13" t="s">
        <v>2193</v>
      </c>
    </row>
    <row r="795" spans="1:26" ht="30">
      <c r="A795" s="8">
        <v>794</v>
      </c>
      <c r="B795" s="8">
        <v>990</v>
      </c>
      <c r="C795" s="11" t="s">
        <v>2246</v>
      </c>
      <c r="D795" s="8" t="s">
        <v>1457</v>
      </c>
      <c r="E795" s="8" t="s">
        <v>2053</v>
      </c>
      <c r="F795" s="8" t="s">
        <v>2247</v>
      </c>
      <c r="G795" s="8">
        <v>238</v>
      </c>
      <c r="H795" s="8">
        <v>239.39715500899999</v>
      </c>
      <c r="I795" s="8">
        <v>238</v>
      </c>
      <c r="J795" s="7">
        <f t="shared" si="72"/>
        <v>0</v>
      </c>
      <c r="K795" s="7">
        <f t="shared" si="75"/>
        <v>5.8361387333423524E-3</v>
      </c>
      <c r="L795" s="55">
        <f t="shared" si="74"/>
        <v>0.06</v>
      </c>
      <c r="M795" s="12" t="str">
        <f t="shared" si="73"/>
        <v>Dentro del rango</v>
      </c>
      <c r="N795" s="12" t="str">
        <f t="shared" si="76"/>
        <v>Dentro del rango</v>
      </c>
      <c r="O795" s="71">
        <f t="shared" si="77"/>
        <v>1.397155008999988</v>
      </c>
      <c r="P795" s="8">
        <v>1</v>
      </c>
      <c r="Q795" s="8">
        <v>1</v>
      </c>
      <c r="R795" s="8">
        <v>1</v>
      </c>
      <c r="S795" s="8">
        <v>1</v>
      </c>
      <c r="T795" s="8">
        <v>1</v>
      </c>
      <c r="U795" s="8">
        <v>1</v>
      </c>
      <c r="V795" s="8">
        <v>1</v>
      </c>
      <c r="W795" s="8">
        <v>1</v>
      </c>
      <c r="X795" s="8">
        <v>0</v>
      </c>
      <c r="Y795" s="8">
        <v>1</v>
      </c>
      <c r="Z795" s="13" t="s">
        <v>2248</v>
      </c>
    </row>
    <row r="796" spans="1:26">
      <c r="A796" s="8">
        <v>795</v>
      </c>
      <c r="B796" s="8">
        <v>991</v>
      </c>
      <c r="C796" s="11" t="s">
        <v>2249</v>
      </c>
      <c r="D796" s="8" t="s">
        <v>1457</v>
      </c>
      <c r="E796" s="8" t="s">
        <v>2053</v>
      </c>
      <c r="F796" s="8" t="s">
        <v>2250</v>
      </c>
      <c r="G796" s="8">
        <v>241</v>
      </c>
      <c r="H796" s="8">
        <v>241.24921101199999</v>
      </c>
      <c r="I796" s="8">
        <v>241</v>
      </c>
      <c r="J796" s="7">
        <f t="shared" si="72"/>
        <v>0</v>
      </c>
      <c r="K796" s="7">
        <f t="shared" si="75"/>
        <v>1.0330023918196079E-3</v>
      </c>
      <c r="L796" s="55">
        <f t="shared" si="74"/>
        <v>0.06</v>
      </c>
      <c r="M796" s="12" t="str">
        <f t="shared" si="73"/>
        <v>Dentro del rango</v>
      </c>
      <c r="N796" s="12" t="str">
        <f t="shared" si="76"/>
        <v>Dentro del rango</v>
      </c>
      <c r="O796" s="71">
        <f t="shared" si="77"/>
        <v>0.2492110119999893</v>
      </c>
      <c r="P796" s="8">
        <v>1</v>
      </c>
      <c r="Q796" s="8">
        <v>1</v>
      </c>
      <c r="R796" s="8">
        <v>1</v>
      </c>
      <c r="S796" s="8">
        <v>1</v>
      </c>
      <c r="T796" s="8">
        <v>1</v>
      </c>
      <c r="U796" s="8">
        <v>1</v>
      </c>
      <c r="V796" s="8">
        <v>1</v>
      </c>
      <c r="W796" s="8">
        <v>1</v>
      </c>
      <c r="X796" s="8">
        <v>0</v>
      </c>
      <c r="Y796" s="8">
        <v>1</v>
      </c>
      <c r="Z796" s="13" t="s">
        <v>2251</v>
      </c>
    </row>
    <row r="797" spans="1:26">
      <c r="A797" s="8">
        <v>796</v>
      </c>
      <c r="B797" s="8">
        <v>992</v>
      </c>
      <c r="C797" s="11" t="s">
        <v>2252</v>
      </c>
      <c r="D797" s="8" t="s">
        <v>1457</v>
      </c>
      <c r="E797" s="8" t="s">
        <v>2053</v>
      </c>
      <c r="F797" s="8" t="s">
        <v>2253</v>
      </c>
      <c r="G797" s="8">
        <v>241</v>
      </c>
      <c r="H797" s="8">
        <v>242.04860599700001</v>
      </c>
      <c r="I797" s="8">
        <v>241</v>
      </c>
      <c r="J797" s="7">
        <f t="shared" si="72"/>
        <v>0</v>
      </c>
      <c r="K797" s="7">
        <f t="shared" si="75"/>
        <v>4.3322125020336059E-3</v>
      </c>
      <c r="L797" s="55">
        <f t="shared" si="74"/>
        <v>0.06</v>
      </c>
      <c r="M797" s="12" t="str">
        <f t="shared" si="73"/>
        <v>Dentro del rango</v>
      </c>
      <c r="N797" s="12" t="str">
        <f t="shared" si="76"/>
        <v>Dentro del rango</v>
      </c>
      <c r="O797" s="71">
        <f t="shared" si="77"/>
        <v>1.0486059970000099</v>
      </c>
      <c r="P797" s="8">
        <v>1</v>
      </c>
      <c r="Q797" s="8">
        <v>1</v>
      </c>
      <c r="R797" s="8">
        <v>1</v>
      </c>
      <c r="S797" s="8">
        <v>1</v>
      </c>
      <c r="T797" s="8">
        <v>1</v>
      </c>
      <c r="U797" s="8">
        <v>1</v>
      </c>
      <c r="V797" s="8">
        <v>1</v>
      </c>
      <c r="W797" s="8">
        <v>1</v>
      </c>
      <c r="X797" s="8">
        <v>0</v>
      </c>
      <c r="Y797" s="8">
        <v>1</v>
      </c>
      <c r="Z797" s="13" t="s">
        <v>2208</v>
      </c>
    </row>
    <row r="798" spans="1:26" ht="45">
      <c r="A798" s="8">
        <v>797</v>
      </c>
      <c r="B798" s="8">
        <v>993</v>
      </c>
      <c r="C798" s="11" t="s">
        <v>2254</v>
      </c>
      <c r="D798" s="8" t="s">
        <v>1457</v>
      </c>
      <c r="E798" s="8" t="s">
        <v>2053</v>
      </c>
      <c r="F798" s="8" t="s">
        <v>2255</v>
      </c>
      <c r="G798" s="8">
        <v>201</v>
      </c>
      <c r="H798" s="8">
        <v>210.15317348900001</v>
      </c>
      <c r="I798" s="8">
        <v>201</v>
      </c>
      <c r="J798" s="7">
        <f t="shared" si="72"/>
        <v>0</v>
      </c>
      <c r="K798" s="7">
        <f t="shared" si="75"/>
        <v>4.3554771679329946E-2</v>
      </c>
      <c r="L798" s="55">
        <f t="shared" si="74"/>
        <v>0.06</v>
      </c>
      <c r="M798" s="12" t="str">
        <f t="shared" si="73"/>
        <v>Dentro del rango</v>
      </c>
      <c r="N798" s="12" t="str">
        <f t="shared" si="76"/>
        <v>Dentro del rango</v>
      </c>
      <c r="O798" s="71">
        <f t="shared" si="77"/>
        <v>9.1531734890000109</v>
      </c>
      <c r="P798" s="8">
        <v>1</v>
      </c>
      <c r="Q798" s="8">
        <v>1</v>
      </c>
      <c r="R798" s="8">
        <v>1</v>
      </c>
      <c r="S798" s="8">
        <v>1</v>
      </c>
      <c r="T798" s="8">
        <v>1</v>
      </c>
      <c r="U798" s="8">
        <v>1</v>
      </c>
      <c r="V798" s="8">
        <v>0</v>
      </c>
      <c r="W798" s="8">
        <v>0</v>
      </c>
      <c r="X798" s="8">
        <v>0</v>
      </c>
      <c r="Y798" s="8">
        <v>0</v>
      </c>
      <c r="Z798" s="13" t="s">
        <v>2256</v>
      </c>
    </row>
    <row r="799" spans="1:26" ht="75">
      <c r="A799" s="8">
        <v>798</v>
      </c>
      <c r="B799" s="8">
        <v>994</v>
      </c>
      <c r="C799" s="11" t="s">
        <v>2257</v>
      </c>
      <c r="D799" s="8" t="s">
        <v>1457</v>
      </c>
      <c r="E799" s="8" t="s">
        <v>2053</v>
      </c>
      <c r="F799" s="8" t="s">
        <v>2258</v>
      </c>
      <c r="G799" s="21">
        <v>246</v>
      </c>
      <c r="H799" s="21">
        <v>216.836779006</v>
      </c>
      <c r="I799" s="21">
        <v>246</v>
      </c>
      <c r="J799" s="7">
        <f t="shared" si="72"/>
        <v>0</v>
      </c>
      <c r="K799" s="7">
        <f t="shared" si="75"/>
        <v>0.13449388580519836</v>
      </c>
      <c r="L799" s="55">
        <f t="shared" si="74"/>
        <v>0.06</v>
      </c>
      <c r="M799" s="12" t="str">
        <f t="shared" si="73"/>
        <v>Dentro del rango</v>
      </c>
      <c r="N799" s="81" t="str">
        <f t="shared" si="76"/>
        <v>Supera el rango</v>
      </c>
      <c r="O799" s="82">
        <f t="shared" si="77"/>
        <v>29.163220994</v>
      </c>
      <c r="P799" s="8">
        <v>1</v>
      </c>
      <c r="Q799" s="8">
        <v>1</v>
      </c>
      <c r="R799" s="8">
        <v>1</v>
      </c>
      <c r="S799" s="8">
        <v>1</v>
      </c>
      <c r="T799" s="8">
        <v>1</v>
      </c>
      <c r="U799" s="8">
        <v>1</v>
      </c>
      <c r="V799" s="8">
        <v>0</v>
      </c>
      <c r="W799" s="8">
        <v>0</v>
      </c>
      <c r="X799" s="8">
        <v>0</v>
      </c>
      <c r="Y799" s="8">
        <v>0</v>
      </c>
      <c r="Z799" s="83" t="s">
        <v>2259</v>
      </c>
    </row>
    <row r="800" spans="1:26" ht="30">
      <c r="A800" s="8">
        <v>799</v>
      </c>
      <c r="B800" s="8">
        <v>995</v>
      </c>
      <c r="C800" s="11" t="s">
        <v>2260</v>
      </c>
      <c r="D800" s="8" t="s">
        <v>1457</v>
      </c>
      <c r="E800" s="8" t="s">
        <v>2053</v>
      </c>
      <c r="F800" s="8" t="s">
        <v>2261</v>
      </c>
      <c r="G800" s="8">
        <v>203</v>
      </c>
      <c r="H800" s="8">
        <v>205.39457798800001</v>
      </c>
      <c r="I800" s="8">
        <v>203</v>
      </c>
      <c r="J800" s="7">
        <f t="shared" si="72"/>
        <v>0</v>
      </c>
      <c r="K800" s="7">
        <f t="shared" si="75"/>
        <v>1.1658428433003279E-2</v>
      </c>
      <c r="L800" s="55">
        <f t="shared" si="74"/>
        <v>0.06</v>
      </c>
      <c r="M800" s="12" t="str">
        <f t="shared" si="73"/>
        <v>Dentro del rango</v>
      </c>
      <c r="N800" s="12" t="str">
        <f t="shared" si="76"/>
        <v>Dentro del rango</v>
      </c>
      <c r="O800" s="71">
        <f t="shared" si="77"/>
        <v>2.3945779880000089</v>
      </c>
      <c r="P800" s="8">
        <v>1</v>
      </c>
      <c r="Q800" s="8">
        <v>1</v>
      </c>
      <c r="R800" s="8">
        <v>1</v>
      </c>
      <c r="S800" s="8">
        <v>1</v>
      </c>
      <c r="T800" s="8">
        <v>0</v>
      </c>
      <c r="U800" s="8">
        <v>1</v>
      </c>
      <c r="V800" s="8">
        <v>1</v>
      </c>
      <c r="W800" s="8">
        <v>1</v>
      </c>
      <c r="X800" s="8">
        <v>0</v>
      </c>
      <c r="Y800" s="8">
        <v>1</v>
      </c>
      <c r="Z800" s="13" t="s">
        <v>2262</v>
      </c>
    </row>
    <row r="801" spans="1:26">
      <c r="A801" s="8">
        <v>800</v>
      </c>
      <c r="B801" s="8">
        <v>996</v>
      </c>
      <c r="C801" s="11" t="s">
        <v>2263</v>
      </c>
      <c r="D801" s="8" t="s">
        <v>1457</v>
      </c>
      <c r="E801" s="8" t="s">
        <v>2053</v>
      </c>
      <c r="F801" s="8" t="s">
        <v>2264</v>
      </c>
      <c r="G801" s="8">
        <v>288</v>
      </c>
      <c r="H801" s="8">
        <v>291.98066959900001</v>
      </c>
      <c r="I801" s="8">
        <v>288</v>
      </c>
      <c r="J801" s="7">
        <f t="shared" si="72"/>
        <v>0</v>
      </c>
      <c r="K801" s="7">
        <f t="shared" si="75"/>
        <v>1.3633332660230472E-2</v>
      </c>
      <c r="L801" s="55">
        <f t="shared" si="74"/>
        <v>0.04</v>
      </c>
      <c r="M801" s="12" t="str">
        <f t="shared" si="73"/>
        <v>Dentro del rango</v>
      </c>
      <c r="N801" s="12" t="str">
        <f t="shared" si="76"/>
        <v>Dentro del rango</v>
      </c>
      <c r="O801" s="71">
        <f t="shared" si="77"/>
        <v>3.9806695990000094</v>
      </c>
      <c r="P801" s="8">
        <v>1</v>
      </c>
      <c r="Q801" s="8">
        <v>1</v>
      </c>
      <c r="R801" s="8">
        <v>1</v>
      </c>
      <c r="S801" s="8">
        <v>1</v>
      </c>
      <c r="T801" s="8">
        <v>1</v>
      </c>
      <c r="U801" s="8">
        <v>1</v>
      </c>
      <c r="V801" s="8">
        <v>1</v>
      </c>
      <c r="W801" s="8">
        <v>1</v>
      </c>
      <c r="X801" s="8">
        <v>1</v>
      </c>
      <c r="Y801" s="8">
        <v>0</v>
      </c>
      <c r="Z801" s="13" t="s">
        <v>2265</v>
      </c>
    </row>
    <row r="802" spans="1:26" ht="30">
      <c r="A802" s="8">
        <v>801</v>
      </c>
      <c r="B802" s="8">
        <v>997</v>
      </c>
      <c r="C802" s="11" t="s">
        <v>2266</v>
      </c>
      <c r="D802" s="8" t="s">
        <v>1457</v>
      </c>
      <c r="E802" s="8" t="s">
        <v>2053</v>
      </c>
      <c r="F802" s="8" t="s">
        <v>2267</v>
      </c>
      <c r="G802" s="8">
        <v>186</v>
      </c>
      <c r="H802" s="8">
        <v>180.04077774699999</v>
      </c>
      <c r="I802" s="8">
        <v>186</v>
      </c>
      <c r="J802" s="7">
        <f t="shared" si="72"/>
        <v>0</v>
      </c>
      <c r="K802" s="7">
        <f t="shared" si="75"/>
        <v>3.3099291880276854E-2</v>
      </c>
      <c r="L802" s="55">
        <f t="shared" si="74"/>
        <v>0.06</v>
      </c>
      <c r="M802" s="12" t="str">
        <f t="shared" si="73"/>
        <v>Dentro del rango</v>
      </c>
      <c r="N802" s="12" t="str">
        <f t="shared" si="76"/>
        <v>Dentro del rango</v>
      </c>
      <c r="O802" s="71">
        <f t="shared" si="77"/>
        <v>5.9592222530000072</v>
      </c>
      <c r="P802" s="8">
        <v>1</v>
      </c>
      <c r="Q802" s="8">
        <v>1</v>
      </c>
      <c r="R802" s="8">
        <v>1</v>
      </c>
      <c r="S802" s="8">
        <v>1</v>
      </c>
      <c r="T802" s="8">
        <v>0</v>
      </c>
      <c r="U802" s="8">
        <v>1</v>
      </c>
      <c r="V802" s="8">
        <v>1</v>
      </c>
      <c r="W802" s="8">
        <v>1</v>
      </c>
      <c r="X802" s="8">
        <v>0</v>
      </c>
      <c r="Y802" s="8">
        <v>1</v>
      </c>
      <c r="Z802" s="13" t="s">
        <v>2262</v>
      </c>
    </row>
    <row r="803" spans="1:26" ht="30">
      <c r="A803" s="8">
        <v>802</v>
      </c>
      <c r="B803" s="8">
        <v>998</v>
      </c>
      <c r="C803" s="11" t="s">
        <v>2268</v>
      </c>
      <c r="D803" s="8" t="s">
        <v>1457</v>
      </c>
      <c r="E803" s="8" t="s">
        <v>2053</v>
      </c>
      <c r="F803" s="8" t="s">
        <v>2269</v>
      </c>
      <c r="G803" s="8">
        <v>186</v>
      </c>
      <c r="H803" s="8">
        <v>183.64549103499999</v>
      </c>
      <c r="I803" s="8">
        <v>186</v>
      </c>
      <c r="J803" s="7">
        <f t="shared" si="72"/>
        <v>0</v>
      </c>
      <c r="K803" s="7">
        <f t="shared" si="75"/>
        <v>1.2820946224872327E-2</v>
      </c>
      <c r="L803" s="55">
        <f t="shared" si="74"/>
        <v>0.06</v>
      </c>
      <c r="M803" s="12" t="str">
        <f t="shared" si="73"/>
        <v>Dentro del rango</v>
      </c>
      <c r="N803" s="12" t="str">
        <f t="shared" si="76"/>
        <v>Dentro del rango</v>
      </c>
      <c r="O803" s="71">
        <f t="shared" si="77"/>
        <v>2.3545089650000079</v>
      </c>
      <c r="P803" s="8">
        <v>1</v>
      </c>
      <c r="Q803" s="8">
        <v>1</v>
      </c>
      <c r="R803" s="8">
        <v>1</v>
      </c>
      <c r="S803" s="8">
        <v>1</v>
      </c>
      <c r="T803" s="8">
        <v>0</v>
      </c>
      <c r="U803" s="8">
        <v>1</v>
      </c>
      <c r="V803" s="8">
        <v>1</v>
      </c>
      <c r="W803" s="8">
        <v>1</v>
      </c>
      <c r="X803" s="8">
        <v>0</v>
      </c>
      <c r="Y803" s="8">
        <v>0</v>
      </c>
      <c r="Z803" s="13" t="s">
        <v>2270</v>
      </c>
    </row>
    <row r="804" spans="1:26" ht="30">
      <c r="A804" s="8">
        <v>803</v>
      </c>
      <c r="B804" s="8">
        <v>999</v>
      </c>
      <c r="C804" s="11" t="s">
        <v>2271</v>
      </c>
      <c r="D804" s="8" t="s">
        <v>1457</v>
      </c>
      <c r="E804" s="8" t="s">
        <v>2053</v>
      </c>
      <c r="F804" s="8" t="s">
        <v>2272</v>
      </c>
      <c r="G804" s="8">
        <v>188</v>
      </c>
      <c r="H804" s="8">
        <v>190.596295548</v>
      </c>
      <c r="I804" s="8">
        <v>188</v>
      </c>
      <c r="J804" s="7">
        <f t="shared" si="72"/>
        <v>0</v>
      </c>
      <c r="K804" s="7">
        <f t="shared" si="75"/>
        <v>1.3621962276523607E-2</v>
      </c>
      <c r="L804" s="55">
        <f t="shared" si="74"/>
        <v>0.06</v>
      </c>
      <c r="M804" s="12" t="str">
        <f t="shared" si="73"/>
        <v>Dentro del rango</v>
      </c>
      <c r="N804" s="12" t="str">
        <f t="shared" si="76"/>
        <v>Dentro del rango</v>
      </c>
      <c r="O804" s="71">
        <f t="shared" si="77"/>
        <v>2.5962955480000005</v>
      </c>
      <c r="P804" s="8">
        <v>1</v>
      </c>
      <c r="Q804" s="8">
        <v>1</v>
      </c>
      <c r="R804" s="8">
        <v>1</v>
      </c>
      <c r="S804" s="8">
        <v>1</v>
      </c>
      <c r="T804" s="8">
        <v>0</v>
      </c>
      <c r="U804" s="8">
        <v>1</v>
      </c>
      <c r="V804" s="8">
        <v>1</v>
      </c>
      <c r="W804" s="8">
        <v>1</v>
      </c>
      <c r="X804" s="8">
        <v>0</v>
      </c>
      <c r="Y804" s="8">
        <v>0</v>
      </c>
      <c r="Z804" s="13" t="s">
        <v>2273</v>
      </c>
    </row>
    <row r="805" spans="1:26" ht="45">
      <c r="A805" s="8">
        <v>804</v>
      </c>
      <c r="B805" s="8">
        <v>1000</v>
      </c>
      <c r="C805" s="11" t="s">
        <v>2274</v>
      </c>
      <c r="D805" s="8" t="s">
        <v>1457</v>
      </c>
      <c r="E805" s="8" t="s">
        <v>2053</v>
      </c>
      <c r="F805" s="8" t="s">
        <v>2275</v>
      </c>
      <c r="G805" s="8">
        <v>187</v>
      </c>
      <c r="H805" s="8">
        <v>189.224813684</v>
      </c>
      <c r="I805" s="8">
        <v>187</v>
      </c>
      <c r="J805" s="7">
        <f t="shared" si="72"/>
        <v>0</v>
      </c>
      <c r="K805" s="7">
        <f t="shared" si="75"/>
        <v>1.1757515521803458E-2</v>
      </c>
      <c r="L805" s="55">
        <f t="shared" si="74"/>
        <v>0.06</v>
      </c>
      <c r="M805" s="12" t="str">
        <f t="shared" si="73"/>
        <v>Dentro del rango</v>
      </c>
      <c r="N805" s="12" t="str">
        <f t="shared" si="76"/>
        <v>Dentro del rango</v>
      </c>
      <c r="O805" s="71">
        <f t="shared" si="77"/>
        <v>2.2248136839999972</v>
      </c>
      <c r="P805" s="8">
        <v>1</v>
      </c>
      <c r="Q805" s="8">
        <v>1</v>
      </c>
      <c r="R805" s="8">
        <v>1</v>
      </c>
      <c r="S805" s="8">
        <v>1</v>
      </c>
      <c r="T805" s="8">
        <v>0</v>
      </c>
      <c r="U805" s="8">
        <v>1</v>
      </c>
      <c r="V805" s="8">
        <v>0</v>
      </c>
      <c r="W805" s="8">
        <v>0</v>
      </c>
      <c r="X805" s="8">
        <v>0</v>
      </c>
      <c r="Y805" s="8">
        <v>0</v>
      </c>
      <c r="Z805" s="13" t="s">
        <v>2276</v>
      </c>
    </row>
    <row r="806" spans="1:26" ht="45">
      <c r="A806" s="8">
        <v>805</v>
      </c>
      <c r="B806" s="8">
        <v>1001</v>
      </c>
      <c r="C806" s="11" t="s">
        <v>2277</v>
      </c>
      <c r="D806" s="8" t="s">
        <v>1457</v>
      </c>
      <c r="E806" s="8" t="s">
        <v>2053</v>
      </c>
      <c r="F806" s="8" t="s">
        <v>2278</v>
      </c>
      <c r="G806" s="8">
        <v>153</v>
      </c>
      <c r="H806" s="8">
        <v>149.702959005</v>
      </c>
      <c r="I806" s="8">
        <v>153</v>
      </c>
      <c r="J806" s="7">
        <f t="shared" si="72"/>
        <v>0</v>
      </c>
      <c r="K806" s="7">
        <f t="shared" si="75"/>
        <v>2.202388661462519E-2</v>
      </c>
      <c r="L806" s="55">
        <f t="shared" si="74"/>
        <v>0.06</v>
      </c>
      <c r="M806" s="12" t="str">
        <f t="shared" si="73"/>
        <v>Dentro del rango</v>
      </c>
      <c r="N806" s="12" t="str">
        <f t="shared" si="76"/>
        <v>Dentro del rango</v>
      </c>
      <c r="O806" s="71">
        <f t="shared" si="77"/>
        <v>3.2970409950000032</v>
      </c>
      <c r="P806" s="8">
        <v>1</v>
      </c>
      <c r="Q806" s="8">
        <v>1</v>
      </c>
      <c r="R806" s="8">
        <v>1</v>
      </c>
      <c r="S806" s="8">
        <v>1</v>
      </c>
      <c r="T806" s="8">
        <v>0</v>
      </c>
      <c r="U806" s="8">
        <v>1</v>
      </c>
      <c r="V806" s="8">
        <v>1</v>
      </c>
      <c r="W806" s="8">
        <v>1</v>
      </c>
      <c r="X806" s="8">
        <v>0</v>
      </c>
      <c r="Y806" s="8">
        <v>0</v>
      </c>
      <c r="Z806" s="13" t="s">
        <v>2279</v>
      </c>
    </row>
    <row r="807" spans="1:26" ht="30">
      <c r="A807" s="8">
        <v>806</v>
      </c>
      <c r="B807" s="8">
        <v>1002</v>
      </c>
      <c r="C807" s="11" t="s">
        <v>2280</v>
      </c>
      <c r="D807" s="8" t="s">
        <v>1457</v>
      </c>
      <c r="E807" s="8" t="s">
        <v>2053</v>
      </c>
      <c r="F807" s="8" t="s">
        <v>2281</v>
      </c>
      <c r="G807" s="8">
        <v>188</v>
      </c>
      <c r="H807" s="8">
        <v>188.13824077800001</v>
      </c>
      <c r="I807" s="8">
        <v>188</v>
      </c>
      <c r="J807" s="7">
        <f t="shared" si="72"/>
        <v>0</v>
      </c>
      <c r="K807" s="7">
        <f t="shared" si="75"/>
        <v>7.3478298419475815E-4</v>
      </c>
      <c r="L807" s="55">
        <f t="shared" si="74"/>
        <v>0.06</v>
      </c>
      <c r="M807" s="12" t="str">
        <f t="shared" si="73"/>
        <v>Dentro del rango</v>
      </c>
      <c r="N807" s="12" t="str">
        <f t="shared" si="76"/>
        <v>Dentro del rango</v>
      </c>
      <c r="O807" s="71">
        <f t="shared" si="77"/>
        <v>0.13824077800001078</v>
      </c>
      <c r="P807" s="8">
        <v>1</v>
      </c>
      <c r="Q807" s="8">
        <v>1</v>
      </c>
      <c r="R807" s="8">
        <v>1</v>
      </c>
      <c r="S807" s="8">
        <v>1</v>
      </c>
      <c r="T807" s="8">
        <v>1</v>
      </c>
      <c r="U807" s="8">
        <v>1</v>
      </c>
      <c r="V807" s="8">
        <v>1</v>
      </c>
      <c r="W807" s="8">
        <v>1</v>
      </c>
      <c r="X807" s="8">
        <v>0</v>
      </c>
      <c r="Y807" s="8">
        <v>1</v>
      </c>
      <c r="Z807" s="13" t="s">
        <v>2093</v>
      </c>
    </row>
    <row r="808" spans="1:26">
      <c r="A808" s="8">
        <v>807</v>
      </c>
      <c r="B808" s="8">
        <v>1003</v>
      </c>
      <c r="C808" s="11" t="s">
        <v>2282</v>
      </c>
      <c r="D808" s="8" t="s">
        <v>1457</v>
      </c>
      <c r="E808" s="8" t="s">
        <v>2053</v>
      </c>
      <c r="F808" s="8" t="s">
        <v>2283</v>
      </c>
      <c r="G808" s="8">
        <v>188</v>
      </c>
      <c r="H808" s="8">
        <v>185.756130934</v>
      </c>
      <c r="I808" s="8">
        <v>188</v>
      </c>
      <c r="J808" s="7">
        <f t="shared" si="72"/>
        <v>0</v>
      </c>
      <c r="K808" s="7">
        <f t="shared" si="75"/>
        <v>1.2079650102086045E-2</v>
      </c>
      <c r="L808" s="55">
        <f t="shared" si="74"/>
        <v>0.06</v>
      </c>
      <c r="M808" s="12" t="str">
        <f t="shared" si="73"/>
        <v>Dentro del rango</v>
      </c>
      <c r="N808" s="12" t="str">
        <f t="shared" si="76"/>
        <v>Dentro del rango</v>
      </c>
      <c r="O808" s="71">
        <f t="shared" si="77"/>
        <v>2.243869066000002</v>
      </c>
      <c r="P808" s="8">
        <v>1</v>
      </c>
      <c r="Q808" s="8">
        <v>1</v>
      </c>
      <c r="R808" s="8">
        <v>1</v>
      </c>
      <c r="S808" s="8">
        <v>1</v>
      </c>
      <c r="T808" s="8">
        <v>1</v>
      </c>
      <c r="U808" s="8">
        <v>1</v>
      </c>
      <c r="V808" s="8">
        <v>1</v>
      </c>
      <c r="W808" s="8">
        <v>1</v>
      </c>
      <c r="X808" s="8">
        <v>0</v>
      </c>
      <c r="Y808" s="8">
        <v>1</v>
      </c>
      <c r="Z808" s="13" t="s">
        <v>2284</v>
      </c>
    </row>
    <row r="809" spans="1:26">
      <c r="A809" s="8">
        <v>808</v>
      </c>
      <c r="B809" s="8">
        <v>1004</v>
      </c>
      <c r="C809" s="11" t="s">
        <v>2285</v>
      </c>
      <c r="D809" s="8" t="s">
        <v>1457</v>
      </c>
      <c r="E809" s="8" t="s">
        <v>2053</v>
      </c>
      <c r="F809" s="8" t="s">
        <v>2286</v>
      </c>
      <c r="G809" s="8">
        <v>188</v>
      </c>
      <c r="H809" s="8">
        <v>187.20524750300001</v>
      </c>
      <c r="I809" s="8">
        <v>188</v>
      </c>
      <c r="J809" s="7">
        <f t="shared" si="72"/>
        <v>0</v>
      </c>
      <c r="K809" s="7">
        <f t="shared" si="75"/>
        <v>4.2453537366106912E-3</v>
      </c>
      <c r="L809" s="55">
        <f t="shared" si="74"/>
        <v>0.06</v>
      </c>
      <c r="M809" s="12" t="str">
        <f t="shared" si="73"/>
        <v>Dentro del rango</v>
      </c>
      <c r="N809" s="12" t="str">
        <f t="shared" si="76"/>
        <v>Dentro del rango</v>
      </c>
      <c r="O809" s="71">
        <f t="shared" si="77"/>
        <v>0.7947524969999904</v>
      </c>
      <c r="P809" s="8">
        <v>1</v>
      </c>
      <c r="Q809" s="8">
        <v>1</v>
      </c>
      <c r="R809" s="8">
        <v>1</v>
      </c>
      <c r="S809" s="8">
        <v>1</v>
      </c>
      <c r="T809" s="8">
        <v>1</v>
      </c>
      <c r="U809" s="8">
        <v>1</v>
      </c>
      <c r="V809" s="8">
        <v>1</v>
      </c>
      <c r="W809" s="8">
        <v>1</v>
      </c>
      <c r="X809" s="8">
        <v>0</v>
      </c>
      <c r="Y809" s="8">
        <v>1</v>
      </c>
      <c r="Z809" s="13" t="s">
        <v>2193</v>
      </c>
    </row>
    <row r="810" spans="1:26">
      <c r="A810" s="8">
        <v>809</v>
      </c>
      <c r="B810" s="8">
        <v>1005</v>
      </c>
      <c r="C810" s="11" t="s">
        <v>2287</v>
      </c>
      <c r="D810" s="8" t="s">
        <v>1457</v>
      </c>
      <c r="E810" s="8" t="s">
        <v>2053</v>
      </c>
      <c r="F810" s="8" t="s">
        <v>2288</v>
      </c>
      <c r="G810" s="8">
        <v>188</v>
      </c>
      <c r="H810" s="8">
        <v>180.04071780500001</v>
      </c>
      <c r="I810" s="8">
        <v>188</v>
      </c>
      <c r="J810" s="7">
        <f t="shared" si="72"/>
        <v>0</v>
      </c>
      <c r="K810" s="7">
        <f t="shared" si="75"/>
        <v>4.420823407080942E-2</v>
      </c>
      <c r="L810" s="55">
        <f t="shared" si="74"/>
        <v>0.06</v>
      </c>
      <c r="M810" s="12" t="str">
        <f t="shared" si="73"/>
        <v>Dentro del rango</v>
      </c>
      <c r="N810" s="12" t="str">
        <f t="shared" si="76"/>
        <v>Dentro del rango</v>
      </c>
      <c r="O810" s="71">
        <f t="shared" si="77"/>
        <v>7.9592821949999859</v>
      </c>
      <c r="P810" s="8">
        <v>1</v>
      </c>
      <c r="Q810" s="8">
        <v>1</v>
      </c>
      <c r="R810" s="8">
        <v>1</v>
      </c>
      <c r="S810" s="8">
        <v>1</v>
      </c>
      <c r="T810" s="8">
        <v>1</v>
      </c>
      <c r="U810" s="8">
        <v>1</v>
      </c>
      <c r="V810" s="8">
        <v>1</v>
      </c>
      <c r="W810" s="8">
        <v>1</v>
      </c>
      <c r="X810" s="8">
        <v>0</v>
      </c>
      <c r="Y810" s="8">
        <v>1</v>
      </c>
      <c r="Z810" s="13" t="s">
        <v>2289</v>
      </c>
    </row>
    <row r="811" spans="1:26" ht="30">
      <c r="A811" s="8">
        <v>810</v>
      </c>
      <c r="B811" s="8">
        <v>1006</v>
      </c>
      <c r="C811" s="11" t="s">
        <v>2290</v>
      </c>
      <c r="D811" s="8" t="s">
        <v>1457</v>
      </c>
      <c r="E811" s="8" t="s">
        <v>2053</v>
      </c>
      <c r="F811" s="8" t="s">
        <v>2291</v>
      </c>
      <c r="G811" s="8">
        <v>177</v>
      </c>
      <c r="H811" s="8">
        <v>177.82217154200001</v>
      </c>
      <c r="I811" s="8">
        <v>177</v>
      </c>
      <c r="J811" s="7">
        <f t="shared" si="72"/>
        <v>0</v>
      </c>
      <c r="K811" s="7">
        <f t="shared" si="75"/>
        <v>4.6235603517293519E-3</v>
      </c>
      <c r="L811" s="55">
        <f t="shared" si="74"/>
        <v>0.06</v>
      </c>
      <c r="M811" s="12" t="str">
        <f t="shared" si="73"/>
        <v>Dentro del rango</v>
      </c>
      <c r="N811" s="12" t="str">
        <f t="shared" si="76"/>
        <v>Dentro del rango</v>
      </c>
      <c r="O811" s="71">
        <f t="shared" si="77"/>
        <v>0.82217154200000664</v>
      </c>
      <c r="P811" s="8">
        <v>1</v>
      </c>
      <c r="Q811" s="8">
        <v>1</v>
      </c>
      <c r="R811" s="8">
        <v>1</v>
      </c>
      <c r="S811" s="8">
        <v>1</v>
      </c>
      <c r="T811" s="8">
        <v>1</v>
      </c>
      <c r="U811" s="8">
        <v>1</v>
      </c>
      <c r="V811" s="8">
        <v>0</v>
      </c>
      <c r="W811" s="8">
        <v>0</v>
      </c>
      <c r="X811" s="8">
        <v>0</v>
      </c>
      <c r="Y811" s="8">
        <v>0</v>
      </c>
      <c r="Z811" s="13" t="s">
        <v>2292</v>
      </c>
    </row>
    <row r="812" spans="1:26">
      <c r="A812" s="8">
        <v>811</v>
      </c>
      <c r="B812" s="8">
        <v>1007</v>
      </c>
      <c r="C812" s="11" t="s">
        <v>2293</v>
      </c>
      <c r="D812" s="8" t="s">
        <v>1457</v>
      </c>
      <c r="E812" s="8" t="s">
        <v>2053</v>
      </c>
      <c r="F812" s="8" t="s">
        <v>2294</v>
      </c>
      <c r="G812" s="8">
        <v>358</v>
      </c>
      <c r="H812" s="8">
        <v>357.62349937200003</v>
      </c>
      <c r="I812" s="8">
        <v>358</v>
      </c>
      <c r="J812" s="7">
        <f t="shared" si="72"/>
        <v>0</v>
      </c>
      <c r="K812" s="7">
        <f t="shared" si="75"/>
        <v>1.0527849223027088E-3</v>
      </c>
      <c r="L812" s="55">
        <f t="shared" si="74"/>
        <v>0.04</v>
      </c>
      <c r="M812" s="12" t="str">
        <f t="shared" si="73"/>
        <v>Dentro del rango</v>
      </c>
      <c r="N812" s="12" t="str">
        <f t="shared" si="76"/>
        <v>Dentro del rango</v>
      </c>
      <c r="O812" s="71">
        <f t="shared" si="77"/>
        <v>0.37650062799997386</v>
      </c>
      <c r="P812" s="8">
        <v>1</v>
      </c>
      <c r="Q812" s="8">
        <v>1</v>
      </c>
      <c r="R812" s="8">
        <v>1</v>
      </c>
      <c r="S812" s="8">
        <v>1</v>
      </c>
      <c r="T812" s="8">
        <v>1</v>
      </c>
      <c r="U812" s="8">
        <v>1</v>
      </c>
      <c r="V812" s="8">
        <v>1</v>
      </c>
      <c r="W812" s="8">
        <v>1</v>
      </c>
      <c r="X812" s="8">
        <v>0</v>
      </c>
      <c r="Y812" s="8">
        <v>1</v>
      </c>
      <c r="Z812" s="13" t="s">
        <v>2295</v>
      </c>
    </row>
    <row r="813" spans="1:26">
      <c r="A813" s="8">
        <v>812</v>
      </c>
      <c r="B813" s="8">
        <v>1008</v>
      </c>
      <c r="C813" s="11" t="s">
        <v>2296</v>
      </c>
      <c r="D813" s="8" t="s">
        <v>1457</v>
      </c>
      <c r="E813" s="8" t="s">
        <v>2053</v>
      </c>
      <c r="F813" s="8" t="s">
        <v>2297</v>
      </c>
      <c r="G813" s="8">
        <v>175</v>
      </c>
      <c r="H813" s="8">
        <v>177.94430054700001</v>
      </c>
      <c r="I813" s="8">
        <v>175</v>
      </c>
      <c r="J813" s="7">
        <f t="shared" si="72"/>
        <v>0</v>
      </c>
      <c r="K813" s="7">
        <f t="shared" si="75"/>
        <v>1.6546191914825283E-2</v>
      </c>
      <c r="L813" s="55">
        <f t="shared" si="74"/>
        <v>0.06</v>
      </c>
      <c r="M813" s="12" t="str">
        <f t="shared" si="73"/>
        <v>Dentro del rango</v>
      </c>
      <c r="N813" s="12" t="str">
        <f t="shared" si="76"/>
        <v>Dentro del rango</v>
      </c>
      <c r="O813" s="71">
        <f t="shared" si="77"/>
        <v>2.9443005470000116</v>
      </c>
      <c r="P813" s="8">
        <v>1</v>
      </c>
      <c r="Q813" s="8">
        <v>1</v>
      </c>
      <c r="R813" s="8">
        <v>1</v>
      </c>
      <c r="S813" s="8">
        <v>1</v>
      </c>
      <c r="T813" s="8">
        <v>1</v>
      </c>
      <c r="U813" s="8">
        <v>1</v>
      </c>
      <c r="V813" s="8">
        <v>1</v>
      </c>
      <c r="W813" s="8">
        <v>1</v>
      </c>
      <c r="X813" s="8">
        <v>0</v>
      </c>
      <c r="Y813" s="8">
        <v>1</v>
      </c>
      <c r="Z813" s="13" t="s">
        <v>2298</v>
      </c>
    </row>
    <row r="814" spans="1:26" ht="30">
      <c r="A814" s="8">
        <v>813</v>
      </c>
      <c r="B814" s="8">
        <v>1009</v>
      </c>
      <c r="C814" s="11" t="s">
        <v>2299</v>
      </c>
      <c r="D814" s="8" t="s">
        <v>1457</v>
      </c>
      <c r="E814" s="8" t="s">
        <v>2053</v>
      </c>
      <c r="F814" s="8" t="s">
        <v>2300</v>
      </c>
      <c r="G814" s="8">
        <v>183</v>
      </c>
      <c r="H814" s="8">
        <v>182.75291543399999</v>
      </c>
      <c r="I814" s="8">
        <v>183</v>
      </c>
      <c r="J814" s="7">
        <f t="shared" si="72"/>
        <v>0</v>
      </c>
      <c r="K814" s="7">
        <f t="shared" si="75"/>
        <v>1.3520143600075439E-3</v>
      </c>
      <c r="L814" s="55">
        <f t="shared" si="74"/>
        <v>0.06</v>
      </c>
      <c r="M814" s="12" t="str">
        <f t="shared" si="73"/>
        <v>Dentro del rango</v>
      </c>
      <c r="N814" s="12" t="str">
        <f t="shared" si="76"/>
        <v>Dentro del rango</v>
      </c>
      <c r="O814" s="71">
        <f t="shared" si="77"/>
        <v>0.24708456600001227</v>
      </c>
      <c r="P814" s="8">
        <v>1</v>
      </c>
      <c r="Q814" s="8">
        <v>1</v>
      </c>
      <c r="R814" s="8">
        <v>1</v>
      </c>
      <c r="S814" s="8">
        <v>1</v>
      </c>
      <c r="T814" s="8">
        <v>1</v>
      </c>
      <c r="U814" s="8">
        <v>1</v>
      </c>
      <c r="V814" s="8">
        <v>1</v>
      </c>
      <c r="W814" s="8">
        <v>1</v>
      </c>
      <c r="X814" s="8">
        <v>0</v>
      </c>
      <c r="Y814" s="8">
        <v>0</v>
      </c>
      <c r="Z814" s="13" t="s">
        <v>2301</v>
      </c>
    </row>
    <row r="815" spans="1:26">
      <c r="A815" s="8">
        <v>814</v>
      </c>
      <c r="B815" s="8">
        <v>1010</v>
      </c>
      <c r="C815" s="11" t="s">
        <v>2302</v>
      </c>
      <c r="D815" s="8" t="s">
        <v>1457</v>
      </c>
      <c r="E815" s="8" t="s">
        <v>2053</v>
      </c>
      <c r="F815" s="8" t="s">
        <v>2303</v>
      </c>
      <c r="G815" s="8">
        <v>183</v>
      </c>
      <c r="H815" s="8">
        <v>182.749104284</v>
      </c>
      <c r="I815" s="8">
        <v>183</v>
      </c>
      <c r="J815" s="7">
        <f t="shared" si="72"/>
        <v>0</v>
      </c>
      <c r="K815" s="7">
        <f t="shared" si="75"/>
        <v>1.3728971038353189E-3</v>
      </c>
      <c r="L815" s="55">
        <f t="shared" si="74"/>
        <v>0.06</v>
      </c>
      <c r="M815" s="12" t="str">
        <f t="shared" si="73"/>
        <v>Dentro del rango</v>
      </c>
      <c r="N815" s="12" t="str">
        <f t="shared" si="76"/>
        <v>Dentro del rango</v>
      </c>
      <c r="O815" s="71">
        <f t="shared" si="77"/>
        <v>0.25089571600000227</v>
      </c>
      <c r="P815" s="8">
        <v>1</v>
      </c>
      <c r="Q815" s="8">
        <v>1</v>
      </c>
      <c r="R815" s="8">
        <v>1</v>
      </c>
      <c r="S815" s="8">
        <v>1</v>
      </c>
      <c r="T815" s="8">
        <v>1</v>
      </c>
      <c r="U815" s="8">
        <v>1</v>
      </c>
      <c r="V815" s="8">
        <v>1</v>
      </c>
      <c r="W815" s="8">
        <v>1</v>
      </c>
      <c r="X815" s="8">
        <v>0</v>
      </c>
      <c r="Y815" s="8">
        <v>1</v>
      </c>
      <c r="Z815" s="13" t="s">
        <v>2304</v>
      </c>
    </row>
    <row r="816" spans="1:26" ht="30">
      <c r="A816" s="8">
        <v>815</v>
      </c>
      <c r="B816" s="8">
        <v>1011</v>
      </c>
      <c r="C816" s="11" t="s">
        <v>2305</v>
      </c>
      <c r="D816" s="8" t="s">
        <v>1457</v>
      </c>
      <c r="E816" s="8" t="s">
        <v>2053</v>
      </c>
      <c r="F816" s="8" t="s">
        <v>2306</v>
      </c>
      <c r="G816" s="8">
        <v>183</v>
      </c>
      <c r="H816" s="8">
        <v>182.73883109400001</v>
      </c>
      <c r="I816" s="8">
        <v>183</v>
      </c>
      <c r="J816" s="7">
        <f t="shared" si="72"/>
        <v>0</v>
      </c>
      <c r="K816" s="7">
        <f t="shared" si="75"/>
        <v>1.4291921669656001E-3</v>
      </c>
      <c r="L816" s="55">
        <f t="shared" si="74"/>
        <v>0.06</v>
      </c>
      <c r="M816" s="12" t="str">
        <f t="shared" si="73"/>
        <v>Dentro del rango</v>
      </c>
      <c r="N816" s="12" t="str">
        <f t="shared" si="76"/>
        <v>Dentro del rango</v>
      </c>
      <c r="O816" s="71">
        <f t="shared" si="77"/>
        <v>0.26116890599999465</v>
      </c>
      <c r="P816" s="8">
        <v>1</v>
      </c>
      <c r="Q816" s="8">
        <v>1</v>
      </c>
      <c r="R816" s="8">
        <v>1</v>
      </c>
      <c r="S816" s="8">
        <v>1</v>
      </c>
      <c r="T816" s="8">
        <v>1</v>
      </c>
      <c r="U816" s="8">
        <v>1</v>
      </c>
      <c r="V816" s="8">
        <v>1</v>
      </c>
      <c r="W816" s="8">
        <v>1</v>
      </c>
      <c r="X816" s="8">
        <v>0</v>
      </c>
      <c r="Y816" s="8">
        <v>1</v>
      </c>
      <c r="Z816" s="13" t="s">
        <v>2307</v>
      </c>
    </row>
    <row r="817" spans="1:26">
      <c r="A817" s="8">
        <v>816</v>
      </c>
      <c r="B817" s="8">
        <v>1012</v>
      </c>
      <c r="C817" s="11" t="s">
        <v>2308</v>
      </c>
      <c r="D817" s="8" t="s">
        <v>1457</v>
      </c>
      <c r="E817" s="8" t="s">
        <v>2053</v>
      </c>
      <c r="F817" s="8" t="s">
        <v>2309</v>
      </c>
      <c r="G817" s="8">
        <v>183</v>
      </c>
      <c r="H817" s="8">
        <v>182.73920745500001</v>
      </c>
      <c r="I817" s="8">
        <v>183</v>
      </c>
      <c r="J817" s="7">
        <f t="shared" si="72"/>
        <v>0</v>
      </c>
      <c r="K817" s="7">
        <f t="shared" si="75"/>
        <v>1.4271296709230156E-3</v>
      </c>
      <c r="L817" s="55">
        <f t="shared" si="74"/>
        <v>0.06</v>
      </c>
      <c r="M817" s="12" t="str">
        <f t="shared" si="73"/>
        <v>Dentro del rango</v>
      </c>
      <c r="N817" s="12" t="str">
        <f t="shared" si="76"/>
        <v>Dentro del rango</v>
      </c>
      <c r="O817" s="71">
        <f t="shared" si="77"/>
        <v>0.26079254499998683</v>
      </c>
      <c r="P817" s="8">
        <v>1</v>
      </c>
      <c r="Q817" s="8">
        <v>1</v>
      </c>
      <c r="R817" s="8">
        <v>1</v>
      </c>
      <c r="S817" s="8">
        <v>1</v>
      </c>
      <c r="T817" s="8">
        <v>1</v>
      </c>
      <c r="U817" s="8">
        <v>1</v>
      </c>
      <c r="V817" s="8">
        <v>1</v>
      </c>
      <c r="W817" s="8">
        <v>1</v>
      </c>
      <c r="X817" s="8">
        <v>0</v>
      </c>
      <c r="Y817" s="8">
        <v>1</v>
      </c>
      <c r="Z817" s="13" t="s">
        <v>2310</v>
      </c>
    </row>
    <row r="818" spans="1:26" ht="30">
      <c r="A818" s="8">
        <v>817</v>
      </c>
      <c r="B818" s="8">
        <v>1013</v>
      </c>
      <c r="C818" s="11" t="s">
        <v>2311</v>
      </c>
      <c r="D818" s="8" t="s">
        <v>1457</v>
      </c>
      <c r="E818" s="8" t="s">
        <v>2053</v>
      </c>
      <c r="F818" s="8" t="s">
        <v>2312</v>
      </c>
      <c r="G818" s="8">
        <v>183</v>
      </c>
      <c r="H818" s="8">
        <v>182.75290875900001</v>
      </c>
      <c r="I818" s="8">
        <v>183</v>
      </c>
      <c r="J818" s="7">
        <f t="shared" ref="J818:J881" si="78">(((ABS(I818-G818))/G818))</f>
        <v>0</v>
      </c>
      <c r="K818" s="7">
        <f t="shared" si="75"/>
        <v>1.3520509341158385E-3</v>
      </c>
      <c r="L818" s="55">
        <f t="shared" si="74"/>
        <v>0.06</v>
      </c>
      <c r="M818" s="12" t="str">
        <f t="shared" ref="M818:M881" si="79">IF(ABS(J818)&lt;=L818,"Dentro del rango","Supera el rango")</f>
        <v>Dentro del rango</v>
      </c>
      <c r="N818" s="12" t="str">
        <f t="shared" si="76"/>
        <v>Dentro del rango</v>
      </c>
      <c r="O818" s="71">
        <f t="shared" si="77"/>
        <v>0.24709124099999258</v>
      </c>
      <c r="P818" s="8">
        <v>1</v>
      </c>
      <c r="Q818" s="8">
        <v>1</v>
      </c>
      <c r="R818" s="8">
        <v>1</v>
      </c>
      <c r="S818" s="8">
        <v>1</v>
      </c>
      <c r="T818" s="8">
        <v>1</v>
      </c>
      <c r="U818" s="8">
        <v>1</v>
      </c>
      <c r="V818" s="8">
        <v>0</v>
      </c>
      <c r="W818" s="8">
        <v>0</v>
      </c>
      <c r="X818" s="8">
        <v>0</v>
      </c>
      <c r="Y818" s="8">
        <v>0</v>
      </c>
      <c r="Z818" s="13" t="s">
        <v>2205</v>
      </c>
    </row>
    <row r="819" spans="1:26">
      <c r="A819" s="8">
        <v>818</v>
      </c>
      <c r="B819" s="8">
        <v>1014</v>
      </c>
      <c r="C819" s="11" t="s">
        <v>2313</v>
      </c>
      <c r="D819" s="8" t="s">
        <v>1457</v>
      </c>
      <c r="E819" s="8" t="s">
        <v>2053</v>
      </c>
      <c r="F819" s="8" t="s">
        <v>2314</v>
      </c>
      <c r="G819" s="8">
        <v>180</v>
      </c>
      <c r="H819" s="8">
        <v>180.036718777</v>
      </c>
      <c r="I819" s="8">
        <v>180</v>
      </c>
      <c r="J819" s="7">
        <f t="shared" si="78"/>
        <v>0</v>
      </c>
      <c r="K819" s="7">
        <f t="shared" si="75"/>
        <v>2.0395160081475142E-4</v>
      </c>
      <c r="L819" s="55">
        <f t="shared" si="74"/>
        <v>0.06</v>
      </c>
      <c r="M819" s="12" t="str">
        <f t="shared" si="79"/>
        <v>Dentro del rango</v>
      </c>
      <c r="N819" s="12" t="str">
        <f t="shared" si="76"/>
        <v>Dentro del rango</v>
      </c>
      <c r="O819" s="71">
        <f t="shared" si="77"/>
        <v>3.6718777000004366E-2</v>
      </c>
      <c r="P819" s="8">
        <v>1</v>
      </c>
      <c r="Q819" s="8">
        <v>1</v>
      </c>
      <c r="R819" s="8">
        <v>1</v>
      </c>
      <c r="S819" s="8">
        <v>1</v>
      </c>
      <c r="T819" s="8">
        <v>1</v>
      </c>
      <c r="U819" s="8">
        <v>1</v>
      </c>
      <c r="V819" s="8">
        <v>1</v>
      </c>
      <c r="W819" s="8">
        <v>1</v>
      </c>
      <c r="X819" s="8">
        <v>0</v>
      </c>
      <c r="Y819" s="8">
        <v>1</v>
      </c>
      <c r="Z819" s="13" t="s">
        <v>2298</v>
      </c>
    </row>
    <row r="820" spans="1:26">
      <c r="A820" s="8">
        <v>819</v>
      </c>
      <c r="B820" s="8">
        <v>1015</v>
      </c>
      <c r="C820" s="11" t="s">
        <v>2315</v>
      </c>
      <c r="D820" s="8" t="s">
        <v>1457</v>
      </c>
      <c r="E820" s="8" t="s">
        <v>2053</v>
      </c>
      <c r="F820" s="8" t="s">
        <v>2316</v>
      </c>
      <c r="G820" s="8">
        <v>180</v>
      </c>
      <c r="H820" s="8">
        <v>180.04568547700001</v>
      </c>
      <c r="I820" s="8">
        <v>180</v>
      </c>
      <c r="J820" s="7">
        <f t="shared" si="78"/>
        <v>0</v>
      </c>
      <c r="K820" s="7">
        <f t="shared" si="75"/>
        <v>2.5374380329620539E-4</v>
      </c>
      <c r="L820" s="55">
        <f t="shared" si="74"/>
        <v>0.06</v>
      </c>
      <c r="M820" s="12" t="str">
        <f t="shared" si="79"/>
        <v>Dentro del rango</v>
      </c>
      <c r="N820" s="12" t="str">
        <f t="shared" si="76"/>
        <v>Dentro del rango</v>
      </c>
      <c r="O820" s="71">
        <f t="shared" si="77"/>
        <v>4.5685477000006358E-2</v>
      </c>
      <c r="P820" s="8">
        <v>1</v>
      </c>
      <c r="Q820" s="8">
        <v>1</v>
      </c>
      <c r="R820" s="8">
        <v>1</v>
      </c>
      <c r="S820" s="8">
        <v>1</v>
      </c>
      <c r="T820" s="8">
        <v>1</v>
      </c>
      <c r="U820" s="8">
        <v>1</v>
      </c>
      <c r="V820" s="8">
        <v>1</v>
      </c>
      <c r="W820" s="8">
        <v>1</v>
      </c>
      <c r="X820" s="8">
        <v>0</v>
      </c>
      <c r="Y820" s="8">
        <v>1</v>
      </c>
      <c r="Z820" s="13" t="s">
        <v>2317</v>
      </c>
    </row>
    <row r="821" spans="1:26" ht="30">
      <c r="A821" s="8">
        <v>820</v>
      </c>
      <c r="B821" s="8">
        <v>1016</v>
      </c>
      <c r="C821" s="11" t="s">
        <v>2318</v>
      </c>
      <c r="D821" s="8" t="s">
        <v>1457</v>
      </c>
      <c r="E821" s="8" t="s">
        <v>2053</v>
      </c>
      <c r="F821" s="8" t="s">
        <v>2319</v>
      </c>
      <c r="G821" s="8">
        <v>246</v>
      </c>
      <c r="H821" s="8">
        <v>246.06052639200001</v>
      </c>
      <c r="I821" s="8">
        <v>246</v>
      </c>
      <c r="J821" s="7">
        <f t="shared" si="78"/>
        <v>0</v>
      </c>
      <c r="K821" s="7">
        <f t="shared" si="75"/>
        <v>2.459817220076545E-4</v>
      </c>
      <c r="L821" s="55">
        <f t="shared" si="74"/>
        <v>0.06</v>
      </c>
      <c r="M821" s="12" t="str">
        <f t="shared" si="79"/>
        <v>Dentro del rango</v>
      </c>
      <c r="N821" s="12" t="str">
        <f t="shared" si="76"/>
        <v>Dentro del rango</v>
      </c>
      <c r="O821" s="71">
        <f t="shared" si="77"/>
        <v>6.0526392000014084E-2</v>
      </c>
      <c r="P821" s="8">
        <v>1</v>
      </c>
      <c r="Q821" s="8">
        <v>1</v>
      </c>
      <c r="R821" s="8">
        <v>1</v>
      </c>
      <c r="S821" s="8">
        <v>1</v>
      </c>
      <c r="T821" s="8">
        <v>0</v>
      </c>
      <c r="U821" s="8">
        <v>1</v>
      </c>
      <c r="V821" s="8">
        <v>1</v>
      </c>
      <c r="W821" s="8">
        <v>1</v>
      </c>
      <c r="X821" s="8">
        <v>0</v>
      </c>
      <c r="Y821" s="8">
        <v>0</v>
      </c>
      <c r="Z821" s="13" t="s">
        <v>2320</v>
      </c>
    </row>
    <row r="822" spans="1:26" ht="60">
      <c r="A822" s="8">
        <v>821</v>
      </c>
      <c r="B822" s="8">
        <v>1017</v>
      </c>
      <c r="C822" s="11" t="s">
        <v>2321</v>
      </c>
      <c r="D822" s="8" t="s">
        <v>1457</v>
      </c>
      <c r="E822" s="8" t="s">
        <v>2053</v>
      </c>
      <c r="F822" s="8" t="s">
        <v>2322</v>
      </c>
      <c r="G822" s="21">
        <v>234</v>
      </c>
      <c r="H822" s="21">
        <v>268.02609733399999</v>
      </c>
      <c r="I822" s="21">
        <v>234</v>
      </c>
      <c r="J822" s="7">
        <f t="shared" si="78"/>
        <v>0</v>
      </c>
      <c r="K822" s="7">
        <f t="shared" si="75"/>
        <v>0.12695068753546956</v>
      </c>
      <c r="L822" s="55">
        <f t="shared" si="74"/>
        <v>0.06</v>
      </c>
      <c r="M822" s="12" t="str">
        <f t="shared" si="79"/>
        <v>Dentro del rango</v>
      </c>
      <c r="N822" s="81" t="str">
        <f t="shared" si="76"/>
        <v>Supera el rango</v>
      </c>
      <c r="O822" s="82">
        <f t="shared" si="77"/>
        <v>34.026097333999985</v>
      </c>
      <c r="P822" s="8">
        <v>1</v>
      </c>
      <c r="Q822" s="8">
        <v>1</v>
      </c>
      <c r="R822" s="8">
        <v>1</v>
      </c>
      <c r="S822" s="8">
        <v>1</v>
      </c>
      <c r="T822" s="8">
        <v>0</v>
      </c>
      <c r="U822" s="8">
        <v>1</v>
      </c>
      <c r="V822" s="8">
        <v>0</v>
      </c>
      <c r="W822" s="8">
        <v>0</v>
      </c>
      <c r="X822" s="8">
        <v>0</v>
      </c>
      <c r="Y822" s="8">
        <v>0</v>
      </c>
      <c r="Z822" s="83" t="s">
        <v>2323</v>
      </c>
    </row>
    <row r="823" spans="1:26" ht="30">
      <c r="A823" s="8">
        <v>822</v>
      </c>
      <c r="B823" s="8">
        <v>1018</v>
      </c>
      <c r="C823" s="11" t="s">
        <v>2324</v>
      </c>
      <c r="D823" s="8" t="s">
        <v>1457</v>
      </c>
      <c r="E823" s="8" t="s">
        <v>2053</v>
      </c>
      <c r="F823" s="8" t="s">
        <v>2325</v>
      </c>
      <c r="G823" s="8">
        <v>297</v>
      </c>
      <c r="H823" s="8">
        <v>286.72953770100003</v>
      </c>
      <c r="I823" s="8">
        <v>297</v>
      </c>
      <c r="J823" s="7">
        <f t="shared" si="78"/>
        <v>0</v>
      </c>
      <c r="K823" s="7">
        <f t="shared" si="75"/>
        <v>3.5819338256353465E-2</v>
      </c>
      <c r="L823" s="55">
        <f t="shared" si="74"/>
        <v>0.04</v>
      </c>
      <c r="M823" s="12" t="str">
        <f t="shared" si="79"/>
        <v>Dentro del rango</v>
      </c>
      <c r="N823" s="12" t="str">
        <f t="shared" si="76"/>
        <v>Dentro del rango</v>
      </c>
      <c r="O823" s="71">
        <f t="shared" si="77"/>
        <v>10.270462298999973</v>
      </c>
      <c r="P823" s="8">
        <v>1</v>
      </c>
      <c r="Q823" s="8">
        <v>1</v>
      </c>
      <c r="R823" s="8">
        <v>1</v>
      </c>
      <c r="S823" s="8">
        <v>1</v>
      </c>
      <c r="T823" s="8">
        <v>0</v>
      </c>
      <c r="U823" s="8">
        <v>1</v>
      </c>
      <c r="V823" s="8">
        <v>1</v>
      </c>
      <c r="W823" s="8">
        <v>1</v>
      </c>
      <c r="X823" s="8">
        <v>0</v>
      </c>
      <c r="Y823" s="8">
        <v>1</v>
      </c>
      <c r="Z823" s="13" t="s">
        <v>2326</v>
      </c>
    </row>
    <row r="824" spans="1:26" ht="30">
      <c r="A824" s="8">
        <v>823</v>
      </c>
      <c r="B824" s="8">
        <v>1019</v>
      </c>
      <c r="C824" s="11" t="s">
        <v>2327</v>
      </c>
      <c r="D824" s="8" t="s">
        <v>1457</v>
      </c>
      <c r="E824" s="8" t="s">
        <v>2053</v>
      </c>
      <c r="F824" s="8" t="s">
        <v>2328</v>
      </c>
      <c r="G824" s="8">
        <v>396</v>
      </c>
      <c r="H824" s="8">
        <v>404.65254805799998</v>
      </c>
      <c r="I824" s="8">
        <v>396</v>
      </c>
      <c r="J824" s="7">
        <f t="shared" si="78"/>
        <v>0</v>
      </c>
      <c r="K824" s="7">
        <f t="shared" si="75"/>
        <v>2.1382660505970139E-2</v>
      </c>
      <c r="L824" s="55">
        <f t="shared" si="74"/>
        <v>0.04</v>
      </c>
      <c r="M824" s="12" t="str">
        <f t="shared" si="79"/>
        <v>Dentro del rango</v>
      </c>
      <c r="N824" s="12" t="str">
        <f t="shared" si="76"/>
        <v>Dentro del rango</v>
      </c>
      <c r="O824" s="71">
        <f t="shared" si="77"/>
        <v>8.6525480579999794</v>
      </c>
      <c r="P824" s="8">
        <v>1</v>
      </c>
      <c r="Q824" s="8">
        <v>1</v>
      </c>
      <c r="R824" s="8">
        <v>1</v>
      </c>
      <c r="S824" s="8">
        <v>1</v>
      </c>
      <c r="T824" s="8">
        <v>1</v>
      </c>
      <c r="U824" s="8">
        <v>1</v>
      </c>
      <c r="V824" s="8">
        <v>0</v>
      </c>
      <c r="W824" s="8">
        <v>0</v>
      </c>
      <c r="X824" s="8">
        <v>0</v>
      </c>
      <c r="Y824" s="8">
        <v>0</v>
      </c>
      <c r="Z824" s="13" t="s">
        <v>2329</v>
      </c>
    </row>
    <row r="825" spans="1:26" ht="45">
      <c r="A825" s="8">
        <v>824</v>
      </c>
      <c r="B825" s="8">
        <v>1020</v>
      </c>
      <c r="C825" s="11" t="s">
        <v>2330</v>
      </c>
      <c r="D825" s="8" t="s">
        <v>1457</v>
      </c>
      <c r="E825" s="8" t="s">
        <v>2053</v>
      </c>
      <c r="F825" s="8" t="s">
        <v>2331</v>
      </c>
      <c r="G825" s="8">
        <v>184</v>
      </c>
      <c r="H825" s="8">
        <v>180.050310271</v>
      </c>
      <c r="I825" s="8">
        <v>184</v>
      </c>
      <c r="J825" s="7">
        <f t="shared" si="78"/>
        <v>0</v>
      </c>
      <c r="K825" s="7">
        <f t="shared" si="75"/>
        <v>2.1936589406900679E-2</v>
      </c>
      <c r="L825" s="55">
        <f t="shared" si="74"/>
        <v>0.06</v>
      </c>
      <c r="M825" s="12" t="str">
        <f t="shared" si="79"/>
        <v>Dentro del rango</v>
      </c>
      <c r="N825" s="12" t="str">
        <f t="shared" si="76"/>
        <v>Dentro del rango</v>
      </c>
      <c r="O825" s="71">
        <f t="shared" si="77"/>
        <v>3.9496897289999993</v>
      </c>
      <c r="P825" s="8">
        <v>1</v>
      </c>
      <c r="Q825" s="8">
        <v>1</v>
      </c>
      <c r="R825" s="8">
        <v>1</v>
      </c>
      <c r="S825" s="8">
        <v>1</v>
      </c>
      <c r="T825" s="8">
        <v>1</v>
      </c>
      <c r="U825" s="8">
        <v>1</v>
      </c>
      <c r="V825" s="8">
        <v>0</v>
      </c>
      <c r="W825" s="8">
        <v>0</v>
      </c>
      <c r="X825" s="8">
        <v>0</v>
      </c>
      <c r="Y825" s="8">
        <v>0</v>
      </c>
      <c r="Z825" s="13" t="s">
        <v>2332</v>
      </c>
    </row>
    <row r="826" spans="1:26" ht="45">
      <c r="A826" s="8">
        <v>825</v>
      </c>
      <c r="B826" s="8">
        <v>1021</v>
      </c>
      <c r="C826" s="11" t="s">
        <v>2333</v>
      </c>
      <c r="D826" s="8" t="s">
        <v>1457</v>
      </c>
      <c r="E826" s="8" t="s">
        <v>2053</v>
      </c>
      <c r="F826" s="8" t="s">
        <v>2334</v>
      </c>
      <c r="G826" s="8">
        <v>184</v>
      </c>
      <c r="H826" s="8">
        <v>184.54590569800001</v>
      </c>
      <c r="I826" s="8">
        <v>184</v>
      </c>
      <c r="J826" s="7">
        <f t="shared" si="78"/>
        <v>0</v>
      </c>
      <c r="K826" s="7">
        <f t="shared" si="75"/>
        <v>2.9581024620148424E-3</v>
      </c>
      <c r="L826" s="55">
        <f t="shared" si="74"/>
        <v>0.06</v>
      </c>
      <c r="M826" s="12" t="str">
        <f t="shared" si="79"/>
        <v>Dentro del rango</v>
      </c>
      <c r="N826" s="12" t="str">
        <f t="shared" si="76"/>
        <v>Dentro del rango</v>
      </c>
      <c r="O826" s="71">
        <f t="shared" si="77"/>
        <v>0.54590569800001276</v>
      </c>
      <c r="P826" s="8">
        <v>1</v>
      </c>
      <c r="Q826" s="8">
        <v>1</v>
      </c>
      <c r="R826" s="8">
        <v>1</v>
      </c>
      <c r="S826" s="8">
        <v>1</v>
      </c>
      <c r="T826" s="8">
        <v>1</v>
      </c>
      <c r="U826" s="8">
        <v>1</v>
      </c>
      <c r="V826" s="8">
        <v>0</v>
      </c>
      <c r="W826" s="8">
        <v>0</v>
      </c>
      <c r="X826" s="8">
        <v>0</v>
      </c>
      <c r="Y826" s="8">
        <v>0</v>
      </c>
      <c r="Z826" s="13" t="s">
        <v>2335</v>
      </c>
    </row>
    <row r="827" spans="1:26" ht="30">
      <c r="A827" s="8">
        <v>826</v>
      </c>
      <c r="B827" s="8">
        <v>1022</v>
      </c>
      <c r="C827" s="11" t="s">
        <v>2336</v>
      </c>
      <c r="D827" s="8" t="s">
        <v>1457</v>
      </c>
      <c r="E827" s="8" t="s">
        <v>2053</v>
      </c>
      <c r="F827" s="8" t="s">
        <v>2337</v>
      </c>
      <c r="G827" s="8">
        <v>218</v>
      </c>
      <c r="H827" s="8">
        <v>224.974240845</v>
      </c>
      <c r="I827" s="8">
        <v>218</v>
      </c>
      <c r="J827" s="7">
        <f t="shared" si="78"/>
        <v>0</v>
      </c>
      <c r="K827" s="7">
        <f t="shared" si="75"/>
        <v>3.1000175036950225E-2</v>
      </c>
      <c r="L827" s="55">
        <f t="shared" si="74"/>
        <v>0.06</v>
      </c>
      <c r="M827" s="12" t="str">
        <f t="shared" si="79"/>
        <v>Dentro del rango</v>
      </c>
      <c r="N827" s="12" t="str">
        <f t="shared" si="76"/>
        <v>Dentro del rango</v>
      </c>
      <c r="O827" s="71">
        <f t="shared" si="77"/>
        <v>6.9742408449999971</v>
      </c>
      <c r="P827" s="8">
        <v>1</v>
      </c>
      <c r="Q827" s="8">
        <v>1</v>
      </c>
      <c r="R827" s="8">
        <v>1</v>
      </c>
      <c r="S827" s="8">
        <v>1</v>
      </c>
      <c r="T827" s="8">
        <v>0</v>
      </c>
      <c r="U827" s="8">
        <v>1</v>
      </c>
      <c r="V827" s="8">
        <v>1</v>
      </c>
      <c r="W827" s="8">
        <v>1</v>
      </c>
      <c r="X827" s="8">
        <v>0</v>
      </c>
      <c r="Y827" s="8">
        <v>0</v>
      </c>
      <c r="Z827" s="13" t="s">
        <v>2338</v>
      </c>
    </row>
    <row r="828" spans="1:26" ht="30">
      <c r="A828" s="8">
        <v>827</v>
      </c>
      <c r="B828" s="8">
        <v>1023</v>
      </c>
      <c r="C828" s="11" t="s">
        <v>2339</v>
      </c>
      <c r="D828" s="8" t="s">
        <v>1457</v>
      </c>
      <c r="E828" s="8" t="s">
        <v>2053</v>
      </c>
      <c r="F828" s="8" t="s">
        <v>2340</v>
      </c>
      <c r="G828" s="8">
        <v>176</v>
      </c>
      <c r="H828" s="8">
        <v>184.01812379399999</v>
      </c>
      <c r="I828" s="8">
        <v>176</v>
      </c>
      <c r="J828" s="7">
        <f t="shared" si="78"/>
        <v>0</v>
      </c>
      <c r="K828" s="7">
        <f t="shared" si="75"/>
        <v>4.3572467910692969E-2</v>
      </c>
      <c r="L828" s="55">
        <f t="shared" si="74"/>
        <v>0.06</v>
      </c>
      <c r="M828" s="12" t="str">
        <f t="shared" si="79"/>
        <v>Dentro del rango</v>
      </c>
      <c r="N828" s="12" t="str">
        <f t="shared" si="76"/>
        <v>Dentro del rango</v>
      </c>
      <c r="O828" s="71">
        <f t="shared" si="77"/>
        <v>8.0181237939999903</v>
      </c>
      <c r="P828" s="8">
        <v>1</v>
      </c>
      <c r="Q828" s="8">
        <v>1</v>
      </c>
      <c r="R828" s="8">
        <v>1</v>
      </c>
      <c r="S828" s="8">
        <v>1</v>
      </c>
      <c r="T828" s="8">
        <v>0</v>
      </c>
      <c r="U828" s="8">
        <v>1</v>
      </c>
      <c r="V828" s="8">
        <v>1</v>
      </c>
      <c r="W828" s="8">
        <v>1</v>
      </c>
      <c r="X828" s="8">
        <v>0</v>
      </c>
      <c r="Y828" s="8">
        <v>0</v>
      </c>
      <c r="Z828" s="13" t="s">
        <v>2341</v>
      </c>
    </row>
    <row r="829" spans="1:26" ht="45">
      <c r="A829" s="8">
        <v>828</v>
      </c>
      <c r="B829" s="8">
        <v>1024</v>
      </c>
      <c r="C829" s="11" t="s">
        <v>2342</v>
      </c>
      <c r="D829" s="8" t="s">
        <v>1457</v>
      </c>
      <c r="E829" s="8" t="s">
        <v>2053</v>
      </c>
      <c r="F829" s="8" t="s">
        <v>2343</v>
      </c>
      <c r="G829" s="8">
        <v>239</v>
      </c>
      <c r="H829" s="8">
        <v>240.32915293799999</v>
      </c>
      <c r="I829" s="8">
        <v>239</v>
      </c>
      <c r="J829" s="7">
        <f t="shared" si="78"/>
        <v>0</v>
      </c>
      <c r="K829" s="7">
        <f t="shared" si="75"/>
        <v>5.5305522519895336E-3</v>
      </c>
      <c r="L829" s="55">
        <f t="shared" si="74"/>
        <v>0.06</v>
      </c>
      <c r="M829" s="12" t="str">
        <f t="shared" si="79"/>
        <v>Dentro del rango</v>
      </c>
      <c r="N829" s="12" t="str">
        <f t="shared" si="76"/>
        <v>Dentro del rango</v>
      </c>
      <c r="O829" s="71">
        <f t="shared" si="77"/>
        <v>1.3291529379999929</v>
      </c>
      <c r="P829" s="8">
        <v>1</v>
      </c>
      <c r="Q829" s="8">
        <v>1</v>
      </c>
      <c r="R829" s="8">
        <v>1</v>
      </c>
      <c r="S829" s="8">
        <v>1</v>
      </c>
      <c r="T829" s="8">
        <v>0</v>
      </c>
      <c r="U829" s="8">
        <v>1</v>
      </c>
      <c r="V829" s="8">
        <v>0</v>
      </c>
      <c r="W829" s="8">
        <v>0</v>
      </c>
      <c r="X829" s="8">
        <v>0</v>
      </c>
      <c r="Y829" s="8">
        <v>0</v>
      </c>
      <c r="Z829" s="13" t="s">
        <v>2344</v>
      </c>
    </row>
    <row r="830" spans="1:26" ht="30">
      <c r="A830" s="8">
        <v>829</v>
      </c>
      <c r="B830" s="8">
        <v>1025</v>
      </c>
      <c r="C830" s="11" t="s">
        <v>2345</v>
      </c>
      <c r="D830" s="8" t="s">
        <v>1457</v>
      </c>
      <c r="E830" s="8" t="s">
        <v>2053</v>
      </c>
      <c r="F830" s="8" t="s">
        <v>2346</v>
      </c>
      <c r="G830" s="8">
        <v>185</v>
      </c>
      <c r="H830" s="8">
        <v>182.76919083999999</v>
      </c>
      <c r="I830" s="8">
        <v>185</v>
      </c>
      <c r="J830" s="7">
        <f t="shared" si="78"/>
        <v>0</v>
      </c>
      <c r="K830" s="7">
        <f t="shared" si="75"/>
        <v>1.2205608339935718E-2</v>
      </c>
      <c r="L830" s="55">
        <f t="shared" si="74"/>
        <v>0.06</v>
      </c>
      <c r="M830" s="12" t="str">
        <f t="shared" si="79"/>
        <v>Dentro del rango</v>
      </c>
      <c r="N830" s="12" t="str">
        <f t="shared" si="76"/>
        <v>Dentro del rango</v>
      </c>
      <c r="O830" s="71">
        <f t="shared" si="77"/>
        <v>2.2308091600000068</v>
      </c>
      <c r="P830" s="8">
        <v>1</v>
      </c>
      <c r="Q830" s="8">
        <v>1</v>
      </c>
      <c r="R830" s="8">
        <v>1</v>
      </c>
      <c r="S830" s="8">
        <v>1</v>
      </c>
      <c r="T830" s="8">
        <v>0</v>
      </c>
      <c r="U830" s="8">
        <v>1</v>
      </c>
      <c r="V830" s="8">
        <v>1</v>
      </c>
      <c r="W830" s="8">
        <v>1</v>
      </c>
      <c r="X830" s="8">
        <v>0</v>
      </c>
      <c r="Y830" s="8">
        <v>0</v>
      </c>
      <c r="Z830" s="13" t="s">
        <v>2347</v>
      </c>
    </row>
    <row r="831" spans="1:26" ht="30">
      <c r="A831" s="8">
        <v>830</v>
      </c>
      <c r="B831" s="8">
        <v>1026</v>
      </c>
      <c r="C831" s="11" t="s">
        <v>2348</v>
      </c>
      <c r="D831" s="8" t="s">
        <v>1457</v>
      </c>
      <c r="E831" s="8" t="s">
        <v>2053</v>
      </c>
      <c r="F831" s="8" t="s">
        <v>2349</v>
      </c>
      <c r="G831" s="8">
        <v>175</v>
      </c>
      <c r="H831" s="8">
        <v>175.53409482399999</v>
      </c>
      <c r="I831" s="8">
        <v>175</v>
      </c>
      <c r="J831" s="7">
        <f t="shared" si="78"/>
        <v>0</v>
      </c>
      <c r="K831" s="7">
        <f t="shared" si="75"/>
        <v>3.0426842405488555E-3</v>
      </c>
      <c r="L831" s="55">
        <f t="shared" si="74"/>
        <v>0.06</v>
      </c>
      <c r="M831" s="12" t="str">
        <f t="shared" si="79"/>
        <v>Dentro del rango</v>
      </c>
      <c r="N831" s="12" t="str">
        <f t="shared" si="76"/>
        <v>Dentro del rango</v>
      </c>
      <c r="O831" s="71">
        <f t="shared" si="77"/>
        <v>0.5340948239999932</v>
      </c>
      <c r="P831" s="8">
        <v>1</v>
      </c>
      <c r="Q831" s="8">
        <v>1</v>
      </c>
      <c r="R831" s="8">
        <v>1</v>
      </c>
      <c r="S831" s="8">
        <v>1</v>
      </c>
      <c r="T831" s="8">
        <v>1</v>
      </c>
      <c r="U831" s="8">
        <v>1</v>
      </c>
      <c r="V831" s="8">
        <v>0</v>
      </c>
      <c r="W831" s="8">
        <v>0</v>
      </c>
      <c r="X831" s="8">
        <v>0</v>
      </c>
      <c r="Y831" s="8">
        <v>0</v>
      </c>
      <c r="Z831" s="13" t="s">
        <v>2350</v>
      </c>
    </row>
    <row r="832" spans="1:26" ht="45">
      <c r="A832" s="8">
        <v>831</v>
      </c>
      <c r="B832" s="8">
        <v>1027</v>
      </c>
      <c r="C832" s="11" t="s">
        <v>2351</v>
      </c>
      <c r="D832" s="8" t="s">
        <v>1457</v>
      </c>
      <c r="E832" s="8" t="s">
        <v>2053</v>
      </c>
      <c r="F832" s="8" t="s">
        <v>2352</v>
      </c>
      <c r="G832" s="8">
        <v>175</v>
      </c>
      <c r="H832" s="8">
        <v>175.540721206</v>
      </c>
      <c r="I832" s="8">
        <v>175</v>
      </c>
      <c r="J832" s="7">
        <f t="shared" si="78"/>
        <v>0</v>
      </c>
      <c r="K832" s="7">
        <f t="shared" si="75"/>
        <v>3.08031778771978E-3</v>
      </c>
      <c r="L832" s="55">
        <f t="shared" si="74"/>
        <v>0.06</v>
      </c>
      <c r="M832" s="12" t="str">
        <f t="shared" si="79"/>
        <v>Dentro del rango</v>
      </c>
      <c r="N832" s="12" t="str">
        <f t="shared" si="76"/>
        <v>Dentro del rango</v>
      </c>
      <c r="O832" s="71">
        <f t="shared" si="77"/>
        <v>0.54072120600000062</v>
      </c>
      <c r="P832" s="8">
        <v>1</v>
      </c>
      <c r="Q832" s="8">
        <v>1</v>
      </c>
      <c r="R832" s="8">
        <v>1</v>
      </c>
      <c r="S832" s="8">
        <v>1</v>
      </c>
      <c r="T832" s="8">
        <v>1</v>
      </c>
      <c r="U832" s="8">
        <v>1</v>
      </c>
      <c r="V832" s="8">
        <v>0</v>
      </c>
      <c r="W832" s="8">
        <v>0</v>
      </c>
      <c r="X832" s="8">
        <v>0</v>
      </c>
      <c r="Y832" s="8">
        <v>0</v>
      </c>
      <c r="Z832" s="13" t="s">
        <v>2353</v>
      </c>
    </row>
    <row r="833" spans="1:26" ht="30">
      <c r="A833" s="8">
        <v>832</v>
      </c>
      <c r="B833" s="8">
        <v>1028</v>
      </c>
      <c r="C833" s="11" t="s">
        <v>2354</v>
      </c>
      <c r="D833" s="8" t="s">
        <v>1457</v>
      </c>
      <c r="E833" s="8" t="s">
        <v>2053</v>
      </c>
      <c r="F833" s="8" t="s">
        <v>2355</v>
      </c>
      <c r="G833" s="8">
        <v>175</v>
      </c>
      <c r="H833" s="8">
        <v>175.54142815200001</v>
      </c>
      <c r="I833" s="8">
        <v>175</v>
      </c>
      <c r="J833" s="7">
        <f t="shared" si="78"/>
        <v>0</v>
      </c>
      <c r="K833" s="7">
        <f t="shared" si="75"/>
        <v>3.0843326142430049E-3</v>
      </c>
      <c r="L833" s="55">
        <f t="shared" si="74"/>
        <v>0.06</v>
      </c>
      <c r="M833" s="12" t="str">
        <f t="shared" si="79"/>
        <v>Dentro del rango</v>
      </c>
      <c r="N833" s="12" t="str">
        <f t="shared" si="76"/>
        <v>Dentro del rango</v>
      </c>
      <c r="O833" s="71">
        <f t="shared" si="77"/>
        <v>0.54142815200000882</v>
      </c>
      <c r="P833" s="8">
        <v>1</v>
      </c>
      <c r="Q833" s="8">
        <v>1</v>
      </c>
      <c r="R833" s="8">
        <v>1</v>
      </c>
      <c r="S833" s="8">
        <v>1</v>
      </c>
      <c r="T833" s="8">
        <v>1</v>
      </c>
      <c r="U833" s="8">
        <v>1</v>
      </c>
      <c r="V833" s="8">
        <v>0</v>
      </c>
      <c r="W833" s="8">
        <v>0</v>
      </c>
      <c r="X833" s="8">
        <v>0</v>
      </c>
      <c r="Y833" s="8">
        <v>0</v>
      </c>
      <c r="Z833" s="13" t="s">
        <v>2350</v>
      </c>
    </row>
    <row r="834" spans="1:26">
      <c r="A834" s="8">
        <v>833</v>
      </c>
      <c r="B834" s="8">
        <v>1029</v>
      </c>
      <c r="C834" s="11" t="s">
        <v>2356</v>
      </c>
      <c r="D834" s="8" t="s">
        <v>1457</v>
      </c>
      <c r="E834" s="8" t="s">
        <v>2053</v>
      </c>
      <c r="F834" s="8" t="s">
        <v>2357</v>
      </c>
      <c r="G834" s="8">
        <v>175</v>
      </c>
      <c r="H834" s="8">
        <v>175.53812219899999</v>
      </c>
      <c r="I834" s="8">
        <v>175</v>
      </c>
      <c r="J834" s="7">
        <f t="shared" si="78"/>
        <v>0</v>
      </c>
      <c r="K834" s="7">
        <f t="shared" si="75"/>
        <v>3.0655574541804654E-3</v>
      </c>
      <c r="L834" s="55">
        <f t="shared" ref="L834:L897" si="80">IF(I834&lt;=80,7,IF(AND(I834&gt;80,I834&lt;=250),6,IF(AND(I834&gt;250,I834&lt;=500),4,IF(I834&gt;500,3,0))))/100</f>
        <v>0.06</v>
      </c>
      <c r="M834" s="12" t="str">
        <f t="shared" si="79"/>
        <v>Dentro del rango</v>
      </c>
      <c r="N834" s="12" t="str">
        <f t="shared" si="76"/>
        <v>Dentro del rango</v>
      </c>
      <c r="O834" s="71">
        <f t="shared" si="77"/>
        <v>0.53812219899998581</v>
      </c>
      <c r="P834" s="8">
        <v>1</v>
      </c>
      <c r="Q834" s="8">
        <v>1</v>
      </c>
      <c r="R834" s="8">
        <v>1</v>
      </c>
      <c r="S834" s="8">
        <v>1</v>
      </c>
      <c r="T834" s="8">
        <v>1</v>
      </c>
      <c r="U834" s="8">
        <v>1</v>
      </c>
      <c r="V834" s="8">
        <v>1</v>
      </c>
      <c r="W834" s="8">
        <v>1</v>
      </c>
      <c r="X834" s="8">
        <v>0</v>
      </c>
      <c r="Y834" s="8">
        <v>1</v>
      </c>
      <c r="Z834" s="13" t="s">
        <v>2358</v>
      </c>
    </row>
    <row r="835" spans="1:26" ht="45">
      <c r="A835" s="8">
        <v>834</v>
      </c>
      <c r="B835" s="8">
        <v>1030</v>
      </c>
      <c r="C835" s="11" t="s">
        <v>2359</v>
      </c>
      <c r="D835" s="8" t="s">
        <v>1457</v>
      </c>
      <c r="E835" s="8" t="s">
        <v>2053</v>
      </c>
      <c r="F835" s="8" t="s">
        <v>2360</v>
      </c>
      <c r="G835" s="8">
        <v>175</v>
      </c>
      <c r="H835" s="8">
        <v>175.513980702</v>
      </c>
      <c r="I835" s="8">
        <v>175</v>
      </c>
      <c r="J835" s="7">
        <f t="shared" si="78"/>
        <v>0</v>
      </c>
      <c r="K835" s="7">
        <f t="shared" ref="K835:K898" si="81">(((ABS(I835-H835))/H835))</f>
        <v>2.9284316835857679E-3</v>
      </c>
      <c r="L835" s="55">
        <f t="shared" si="80"/>
        <v>0.06</v>
      </c>
      <c r="M835" s="12" t="str">
        <f t="shared" si="79"/>
        <v>Dentro del rango</v>
      </c>
      <c r="N835" s="12" t="str">
        <f t="shared" ref="N835:N898" si="82">IF(ABS(K835)&lt;=L835,"Dentro del rango","Supera el rango")</f>
        <v>Dentro del rango</v>
      </c>
      <c r="O835" s="71">
        <f t="shared" ref="O835:O898" si="83">ABS(I835-H835)</f>
        <v>0.51398070199999779</v>
      </c>
      <c r="P835" s="8">
        <v>1</v>
      </c>
      <c r="Q835" s="8">
        <v>1</v>
      </c>
      <c r="R835" s="8">
        <v>1</v>
      </c>
      <c r="S835" s="8">
        <v>1</v>
      </c>
      <c r="T835" s="8">
        <v>1</v>
      </c>
      <c r="U835" s="8">
        <v>1</v>
      </c>
      <c r="V835" s="8">
        <v>0</v>
      </c>
      <c r="W835" s="8">
        <v>0</v>
      </c>
      <c r="X835" s="8">
        <v>0</v>
      </c>
      <c r="Y835" s="8">
        <v>0</v>
      </c>
      <c r="Z835" s="13" t="s">
        <v>2361</v>
      </c>
    </row>
    <row r="836" spans="1:26" ht="30">
      <c r="A836" s="8">
        <v>835</v>
      </c>
      <c r="B836" s="8">
        <v>1031</v>
      </c>
      <c r="C836" s="11" t="s">
        <v>2362</v>
      </c>
      <c r="D836" s="8" t="s">
        <v>1457</v>
      </c>
      <c r="E836" s="8" t="s">
        <v>2053</v>
      </c>
      <c r="F836" s="8" t="s">
        <v>2363</v>
      </c>
      <c r="G836" s="8">
        <v>138</v>
      </c>
      <c r="H836" s="8">
        <v>137.76455417599999</v>
      </c>
      <c r="I836" s="8">
        <v>138</v>
      </c>
      <c r="J836" s="7">
        <f t="shared" si="78"/>
        <v>0</v>
      </c>
      <c r="K836" s="7">
        <f t="shared" si="81"/>
        <v>1.7090450109483023E-3</v>
      </c>
      <c r="L836" s="55">
        <f t="shared" si="80"/>
        <v>0.06</v>
      </c>
      <c r="M836" s="12" t="str">
        <f t="shared" si="79"/>
        <v>Dentro del rango</v>
      </c>
      <c r="N836" s="12" t="str">
        <f t="shared" si="82"/>
        <v>Dentro del rango</v>
      </c>
      <c r="O836" s="71">
        <f t="shared" si="83"/>
        <v>0.23544582400000991</v>
      </c>
      <c r="P836" s="8">
        <v>1</v>
      </c>
      <c r="Q836" s="8">
        <v>1</v>
      </c>
      <c r="R836" s="8">
        <v>1</v>
      </c>
      <c r="S836" s="8">
        <v>1</v>
      </c>
      <c r="T836" s="8">
        <v>1</v>
      </c>
      <c r="U836" s="8">
        <v>1</v>
      </c>
      <c r="V836" s="8">
        <v>1</v>
      </c>
      <c r="W836" s="8">
        <v>1</v>
      </c>
      <c r="X836" s="8">
        <v>0</v>
      </c>
      <c r="Y836" s="8">
        <v>1</v>
      </c>
      <c r="Z836" s="13" t="s">
        <v>2364</v>
      </c>
    </row>
    <row r="837" spans="1:26">
      <c r="A837" s="8">
        <v>836</v>
      </c>
      <c r="B837" s="8">
        <v>1032</v>
      </c>
      <c r="C837" s="11" t="s">
        <v>2365</v>
      </c>
      <c r="D837" s="8" t="s">
        <v>1457</v>
      </c>
      <c r="E837" s="8" t="s">
        <v>2053</v>
      </c>
      <c r="F837" s="8" t="s">
        <v>2366</v>
      </c>
      <c r="G837" s="8">
        <v>322</v>
      </c>
      <c r="H837" s="8">
        <v>323.91394945299999</v>
      </c>
      <c r="I837" s="8">
        <v>322</v>
      </c>
      <c r="J837" s="7">
        <f t="shared" si="78"/>
        <v>0</v>
      </c>
      <c r="K837" s="7">
        <f t="shared" si="81"/>
        <v>5.9088207106613088E-3</v>
      </c>
      <c r="L837" s="55">
        <f t="shared" si="80"/>
        <v>0.04</v>
      </c>
      <c r="M837" s="12" t="str">
        <f t="shared" si="79"/>
        <v>Dentro del rango</v>
      </c>
      <c r="N837" s="12" t="str">
        <f t="shared" si="82"/>
        <v>Dentro del rango</v>
      </c>
      <c r="O837" s="71">
        <f t="shared" si="83"/>
        <v>1.9139494529999865</v>
      </c>
      <c r="P837" s="8">
        <v>1</v>
      </c>
      <c r="Q837" s="8">
        <v>1</v>
      </c>
      <c r="R837" s="8">
        <v>1</v>
      </c>
      <c r="S837" s="8">
        <v>1</v>
      </c>
      <c r="T837" s="8">
        <v>1</v>
      </c>
      <c r="U837" s="8">
        <v>1</v>
      </c>
      <c r="V837" s="8">
        <v>1</v>
      </c>
      <c r="W837" s="8">
        <v>1</v>
      </c>
      <c r="X837" s="8">
        <v>0</v>
      </c>
      <c r="Y837" s="8">
        <v>1</v>
      </c>
      <c r="Z837" s="13" t="s">
        <v>2367</v>
      </c>
    </row>
    <row r="838" spans="1:26" ht="285">
      <c r="A838" s="8">
        <v>837</v>
      </c>
      <c r="B838" s="8">
        <v>1033</v>
      </c>
      <c r="C838" s="11" t="s">
        <v>2368</v>
      </c>
      <c r="D838" s="8" t="s">
        <v>1457</v>
      </c>
      <c r="E838" s="14" t="s">
        <v>1603</v>
      </c>
      <c r="F838" s="8" t="e">
        <v>#N/A</v>
      </c>
      <c r="G838" s="8" t="e">
        <v>#N/A</v>
      </c>
      <c r="H838" s="8" t="e">
        <v>#N/A</v>
      </c>
      <c r="I838" s="8"/>
      <c r="J838" s="7" t="e">
        <f t="shared" si="78"/>
        <v>#N/A</v>
      </c>
      <c r="K838" s="7" t="e">
        <f t="shared" si="81"/>
        <v>#N/A</v>
      </c>
      <c r="L838" s="55">
        <f t="shared" si="80"/>
        <v>7.0000000000000007E-2</v>
      </c>
      <c r="M838" s="12" t="e">
        <f t="shared" si="79"/>
        <v>#N/A</v>
      </c>
      <c r="N838" s="12" t="e">
        <f t="shared" si="82"/>
        <v>#N/A</v>
      </c>
      <c r="O838" s="71" t="e">
        <f t="shared" si="83"/>
        <v>#N/A</v>
      </c>
      <c r="P838" s="17">
        <v>1</v>
      </c>
      <c r="Q838" s="18">
        <v>0</v>
      </c>
      <c r="R838" s="18">
        <v>0</v>
      </c>
      <c r="S838" s="18">
        <v>0</v>
      </c>
      <c r="T838" s="18">
        <v>1</v>
      </c>
      <c r="U838" s="18">
        <v>1</v>
      </c>
      <c r="V838" s="18">
        <v>0</v>
      </c>
      <c r="W838" s="18">
        <v>0</v>
      </c>
      <c r="X838" s="18">
        <v>0</v>
      </c>
      <c r="Y838" s="18">
        <v>0</v>
      </c>
      <c r="Z838" s="19" t="s">
        <v>2369</v>
      </c>
    </row>
    <row r="839" spans="1:26" ht="45">
      <c r="A839" s="8">
        <v>838</v>
      </c>
      <c r="B839" s="8">
        <v>1034</v>
      </c>
      <c r="C839" s="11" t="s">
        <v>2370</v>
      </c>
      <c r="D839" s="8" t="s">
        <v>1457</v>
      </c>
      <c r="E839" s="8" t="s">
        <v>2053</v>
      </c>
      <c r="F839" s="8" t="s">
        <v>2371</v>
      </c>
      <c r="G839" s="8">
        <v>171</v>
      </c>
      <c r="H839" s="8">
        <v>172.50479664100001</v>
      </c>
      <c r="I839" s="8">
        <v>171</v>
      </c>
      <c r="J839" s="7">
        <f t="shared" si="78"/>
        <v>0</v>
      </c>
      <c r="K839" s="7">
        <f t="shared" si="81"/>
        <v>8.7232162252951582E-3</v>
      </c>
      <c r="L839" s="55">
        <f t="shared" si="80"/>
        <v>0.06</v>
      </c>
      <c r="M839" s="12" t="str">
        <f t="shared" si="79"/>
        <v>Dentro del rango</v>
      </c>
      <c r="N839" s="12" t="str">
        <f t="shared" si="82"/>
        <v>Dentro del rango</v>
      </c>
      <c r="O839" s="71">
        <f t="shared" si="83"/>
        <v>1.5047966410000129</v>
      </c>
      <c r="P839" s="8">
        <v>1</v>
      </c>
      <c r="Q839" s="8">
        <v>1</v>
      </c>
      <c r="R839" s="8">
        <v>1</v>
      </c>
      <c r="S839" s="8">
        <v>1</v>
      </c>
      <c r="T839" s="8">
        <v>1</v>
      </c>
      <c r="U839" s="8">
        <v>1</v>
      </c>
      <c r="V839" s="8">
        <v>0</v>
      </c>
      <c r="W839" s="8">
        <v>0</v>
      </c>
      <c r="X839" s="8">
        <v>0</v>
      </c>
      <c r="Y839" s="8">
        <v>0</v>
      </c>
      <c r="Z839" s="13" t="s">
        <v>2372</v>
      </c>
    </row>
    <row r="840" spans="1:26" ht="45">
      <c r="A840" s="8">
        <v>839</v>
      </c>
      <c r="B840" s="8">
        <v>1035</v>
      </c>
      <c r="C840" s="11" t="s">
        <v>2373</v>
      </c>
      <c r="D840" s="8" t="s">
        <v>1457</v>
      </c>
      <c r="E840" s="8" t="s">
        <v>2053</v>
      </c>
      <c r="F840" s="8" t="s">
        <v>2374</v>
      </c>
      <c r="G840" s="8">
        <v>351</v>
      </c>
      <c r="H840" s="8">
        <v>354.58623569000002</v>
      </c>
      <c r="I840" s="8">
        <v>351</v>
      </c>
      <c r="J840" s="7">
        <f t="shared" si="78"/>
        <v>0</v>
      </c>
      <c r="K840" s="7">
        <f t="shared" si="81"/>
        <v>1.0113860406965486E-2</v>
      </c>
      <c r="L840" s="55">
        <f t="shared" si="80"/>
        <v>0.04</v>
      </c>
      <c r="M840" s="12" t="str">
        <f t="shared" si="79"/>
        <v>Dentro del rango</v>
      </c>
      <c r="N840" s="12" t="str">
        <f t="shared" si="82"/>
        <v>Dentro del rango</v>
      </c>
      <c r="O840" s="71">
        <f t="shared" si="83"/>
        <v>3.5862356900000236</v>
      </c>
      <c r="P840" s="8">
        <v>1</v>
      </c>
      <c r="Q840" s="8">
        <v>1</v>
      </c>
      <c r="R840" s="8">
        <v>1</v>
      </c>
      <c r="S840" s="8">
        <v>1</v>
      </c>
      <c r="T840" s="8">
        <v>1</v>
      </c>
      <c r="U840" s="8">
        <v>1</v>
      </c>
      <c r="V840" s="8">
        <v>0</v>
      </c>
      <c r="W840" s="8">
        <v>0</v>
      </c>
      <c r="X840" s="8">
        <v>0</v>
      </c>
      <c r="Y840" s="8">
        <v>0</v>
      </c>
      <c r="Z840" s="13" t="s">
        <v>2375</v>
      </c>
    </row>
    <row r="841" spans="1:26" ht="45">
      <c r="A841" s="8">
        <v>840</v>
      </c>
      <c r="B841" s="8">
        <v>1036</v>
      </c>
      <c r="C841" s="11" t="s">
        <v>2376</v>
      </c>
      <c r="D841" s="8" t="s">
        <v>1457</v>
      </c>
      <c r="E841" s="8" t="s">
        <v>2053</v>
      </c>
      <c r="F841" s="8" t="s">
        <v>2377</v>
      </c>
      <c r="G841" s="8">
        <v>189</v>
      </c>
      <c r="H841" s="8">
        <v>182.74013891499999</v>
      </c>
      <c r="I841" s="8">
        <v>189</v>
      </c>
      <c r="J841" s="7">
        <f t="shared" si="78"/>
        <v>0</v>
      </c>
      <c r="K841" s="7">
        <f t="shared" si="81"/>
        <v>3.4255534236579149E-2</v>
      </c>
      <c r="L841" s="55">
        <f t="shared" si="80"/>
        <v>0.06</v>
      </c>
      <c r="M841" s="12" t="str">
        <f t="shared" si="79"/>
        <v>Dentro del rango</v>
      </c>
      <c r="N841" s="12" t="str">
        <f t="shared" si="82"/>
        <v>Dentro del rango</v>
      </c>
      <c r="O841" s="71">
        <f t="shared" si="83"/>
        <v>6.2598610850000114</v>
      </c>
      <c r="P841" s="8">
        <v>1</v>
      </c>
      <c r="Q841" s="8">
        <v>1</v>
      </c>
      <c r="R841" s="8">
        <v>1</v>
      </c>
      <c r="S841" s="8">
        <v>1</v>
      </c>
      <c r="T841" s="8">
        <v>1</v>
      </c>
      <c r="U841" s="8">
        <v>1</v>
      </c>
      <c r="V841" s="8">
        <v>0</v>
      </c>
      <c r="W841" s="8">
        <v>0</v>
      </c>
      <c r="X841" s="8">
        <v>0</v>
      </c>
      <c r="Y841" s="8">
        <v>0</v>
      </c>
      <c r="Z841" s="13" t="s">
        <v>2378</v>
      </c>
    </row>
    <row r="842" spans="1:26" ht="45">
      <c r="A842" s="8">
        <v>841</v>
      </c>
      <c r="B842" s="8">
        <v>1037</v>
      </c>
      <c r="C842" s="11" t="s">
        <v>2379</v>
      </c>
      <c r="D842" s="8" t="s">
        <v>1457</v>
      </c>
      <c r="E842" s="8" t="s">
        <v>2053</v>
      </c>
      <c r="F842" s="8" t="s">
        <v>2380</v>
      </c>
      <c r="G842" s="8">
        <v>189</v>
      </c>
      <c r="H842" s="8">
        <v>191.99057493800001</v>
      </c>
      <c r="I842" s="8">
        <v>189</v>
      </c>
      <c r="J842" s="7">
        <f t="shared" si="78"/>
        <v>0</v>
      </c>
      <c r="K842" s="7">
        <f t="shared" si="81"/>
        <v>1.5576675776744575E-2</v>
      </c>
      <c r="L842" s="55">
        <f t="shared" si="80"/>
        <v>0.06</v>
      </c>
      <c r="M842" s="12" t="str">
        <f t="shared" si="79"/>
        <v>Dentro del rango</v>
      </c>
      <c r="N842" s="12" t="str">
        <f t="shared" si="82"/>
        <v>Dentro del rango</v>
      </c>
      <c r="O842" s="71">
        <f t="shared" si="83"/>
        <v>2.9905749380000088</v>
      </c>
      <c r="P842" s="8">
        <v>1</v>
      </c>
      <c r="Q842" s="8">
        <v>1</v>
      </c>
      <c r="R842" s="8">
        <v>1</v>
      </c>
      <c r="S842" s="8">
        <v>1</v>
      </c>
      <c r="T842" s="8">
        <v>1</v>
      </c>
      <c r="U842" s="8">
        <v>1</v>
      </c>
      <c r="V842" s="8">
        <v>0</v>
      </c>
      <c r="W842" s="8">
        <v>0</v>
      </c>
      <c r="X842" s="8">
        <v>0</v>
      </c>
      <c r="Y842" s="8">
        <v>0</v>
      </c>
      <c r="Z842" s="13" t="s">
        <v>2381</v>
      </c>
    </row>
    <row r="843" spans="1:26" ht="30">
      <c r="A843" s="8">
        <v>842</v>
      </c>
      <c r="B843" s="8">
        <v>1038</v>
      </c>
      <c r="C843" s="11" t="s">
        <v>2382</v>
      </c>
      <c r="D843" s="8" t="s">
        <v>1457</v>
      </c>
      <c r="E843" s="8" t="s">
        <v>2053</v>
      </c>
      <c r="F843" s="8" t="s">
        <v>2383</v>
      </c>
      <c r="G843" s="8">
        <v>189</v>
      </c>
      <c r="H843" s="8">
        <v>191.11511847899999</v>
      </c>
      <c r="I843" s="8">
        <v>189</v>
      </c>
      <c r="J843" s="7">
        <f t="shared" si="78"/>
        <v>0</v>
      </c>
      <c r="K843" s="7">
        <f t="shared" si="81"/>
        <v>1.1067248346615766E-2</v>
      </c>
      <c r="L843" s="55">
        <f t="shared" si="80"/>
        <v>0.06</v>
      </c>
      <c r="M843" s="12" t="str">
        <f t="shared" si="79"/>
        <v>Dentro del rango</v>
      </c>
      <c r="N843" s="12" t="str">
        <f t="shared" si="82"/>
        <v>Dentro del rango</v>
      </c>
      <c r="O843" s="71">
        <f t="shared" si="83"/>
        <v>2.1151184789999888</v>
      </c>
      <c r="P843" s="8">
        <v>1</v>
      </c>
      <c r="Q843" s="8">
        <v>1</v>
      </c>
      <c r="R843" s="8">
        <v>1</v>
      </c>
      <c r="S843" s="8">
        <v>1</v>
      </c>
      <c r="T843" s="8">
        <v>1</v>
      </c>
      <c r="U843" s="8">
        <v>1</v>
      </c>
      <c r="V843" s="8">
        <v>0</v>
      </c>
      <c r="W843" s="8">
        <v>0</v>
      </c>
      <c r="X843" s="8">
        <v>0</v>
      </c>
      <c r="Y843" s="8">
        <v>0</v>
      </c>
      <c r="Z843" s="13" t="s">
        <v>2384</v>
      </c>
    </row>
    <row r="844" spans="1:26" ht="45">
      <c r="A844" s="8">
        <v>843</v>
      </c>
      <c r="B844" s="8">
        <v>1039</v>
      </c>
      <c r="C844" s="11" t="s">
        <v>2385</v>
      </c>
      <c r="D844" s="8" t="s">
        <v>1457</v>
      </c>
      <c r="E844" s="8" t="s">
        <v>2053</v>
      </c>
      <c r="F844" s="8" t="s">
        <v>2386</v>
      </c>
      <c r="G844" s="8">
        <v>189</v>
      </c>
      <c r="H844" s="8">
        <v>191.65358107500001</v>
      </c>
      <c r="I844" s="8">
        <v>189</v>
      </c>
      <c r="J844" s="7">
        <f t="shared" si="78"/>
        <v>0</v>
      </c>
      <c r="K844" s="7">
        <f t="shared" si="81"/>
        <v>1.3845716109847051E-2</v>
      </c>
      <c r="L844" s="55">
        <f t="shared" si="80"/>
        <v>0.06</v>
      </c>
      <c r="M844" s="12" t="str">
        <f t="shared" si="79"/>
        <v>Dentro del rango</v>
      </c>
      <c r="N844" s="12" t="str">
        <f t="shared" si="82"/>
        <v>Dentro del rango</v>
      </c>
      <c r="O844" s="71">
        <f t="shared" si="83"/>
        <v>2.6535810750000053</v>
      </c>
      <c r="P844" s="8">
        <v>1</v>
      </c>
      <c r="Q844" s="8">
        <v>1</v>
      </c>
      <c r="R844" s="8">
        <v>1</v>
      </c>
      <c r="S844" s="8">
        <v>1</v>
      </c>
      <c r="T844" s="8">
        <v>1</v>
      </c>
      <c r="U844" s="8">
        <v>1</v>
      </c>
      <c r="V844" s="8">
        <v>0</v>
      </c>
      <c r="W844" s="8">
        <v>0</v>
      </c>
      <c r="X844" s="8">
        <v>0</v>
      </c>
      <c r="Y844" s="8">
        <v>0</v>
      </c>
      <c r="Z844" s="13" t="s">
        <v>2381</v>
      </c>
    </row>
    <row r="845" spans="1:26" ht="45">
      <c r="A845" s="8">
        <v>844</v>
      </c>
      <c r="B845" s="8">
        <v>1040</v>
      </c>
      <c r="C845" s="11" t="s">
        <v>2387</v>
      </c>
      <c r="D845" s="8" t="s">
        <v>1457</v>
      </c>
      <c r="E845" s="8" t="s">
        <v>2053</v>
      </c>
      <c r="F845" s="8" t="s">
        <v>2388</v>
      </c>
      <c r="G845" s="8">
        <v>189</v>
      </c>
      <c r="H845" s="8">
        <v>190.98882162699999</v>
      </c>
      <c r="I845" s="8">
        <v>189</v>
      </c>
      <c r="J845" s="7">
        <f t="shared" si="78"/>
        <v>0</v>
      </c>
      <c r="K845" s="7">
        <f t="shared" si="81"/>
        <v>1.0413288118422709E-2</v>
      </c>
      <c r="L845" s="55">
        <f t="shared" si="80"/>
        <v>0.06</v>
      </c>
      <c r="M845" s="12" t="str">
        <f t="shared" si="79"/>
        <v>Dentro del rango</v>
      </c>
      <c r="N845" s="12" t="str">
        <f t="shared" si="82"/>
        <v>Dentro del rango</v>
      </c>
      <c r="O845" s="71">
        <f t="shared" si="83"/>
        <v>1.988821626999993</v>
      </c>
      <c r="P845" s="8">
        <v>1</v>
      </c>
      <c r="Q845" s="8">
        <v>1</v>
      </c>
      <c r="R845" s="8">
        <v>1</v>
      </c>
      <c r="S845" s="8">
        <v>1</v>
      </c>
      <c r="T845" s="8">
        <v>1</v>
      </c>
      <c r="U845" s="8">
        <v>1</v>
      </c>
      <c r="V845" s="8">
        <v>0</v>
      </c>
      <c r="W845" s="8">
        <v>0</v>
      </c>
      <c r="X845" s="8">
        <v>0</v>
      </c>
      <c r="Y845" s="8">
        <v>0</v>
      </c>
      <c r="Z845" s="13" t="s">
        <v>2381</v>
      </c>
    </row>
    <row r="846" spans="1:26" ht="45">
      <c r="A846" s="8">
        <v>845</v>
      </c>
      <c r="B846" s="8">
        <v>1041</v>
      </c>
      <c r="C846" s="11" t="s">
        <v>2389</v>
      </c>
      <c r="D846" s="8" t="s">
        <v>1457</v>
      </c>
      <c r="E846" s="8" t="s">
        <v>2053</v>
      </c>
      <c r="F846" s="8" t="s">
        <v>2390</v>
      </c>
      <c r="G846" s="8">
        <v>390</v>
      </c>
      <c r="H846" s="8">
        <v>403.87889479299997</v>
      </c>
      <c r="I846" s="8">
        <v>390</v>
      </c>
      <c r="J846" s="7">
        <f t="shared" si="78"/>
        <v>0</v>
      </c>
      <c r="K846" s="7">
        <f t="shared" si="81"/>
        <v>3.4364001119972662E-2</v>
      </c>
      <c r="L846" s="55">
        <f t="shared" si="80"/>
        <v>0.04</v>
      </c>
      <c r="M846" s="12" t="str">
        <f t="shared" si="79"/>
        <v>Dentro del rango</v>
      </c>
      <c r="N846" s="12" t="str">
        <f t="shared" si="82"/>
        <v>Dentro del rango</v>
      </c>
      <c r="O846" s="71">
        <f t="shared" si="83"/>
        <v>13.878894792999972</v>
      </c>
      <c r="P846" s="8">
        <v>1</v>
      </c>
      <c r="Q846" s="8">
        <v>1</v>
      </c>
      <c r="R846" s="8">
        <v>1</v>
      </c>
      <c r="S846" s="8">
        <v>1</v>
      </c>
      <c r="T846" s="8">
        <v>1</v>
      </c>
      <c r="U846" s="8">
        <v>1</v>
      </c>
      <c r="V846" s="8">
        <v>0</v>
      </c>
      <c r="W846" s="8">
        <v>0</v>
      </c>
      <c r="X846" s="8">
        <v>0</v>
      </c>
      <c r="Y846" s="8">
        <v>0</v>
      </c>
      <c r="Z846" s="13" t="s">
        <v>2391</v>
      </c>
    </row>
    <row r="847" spans="1:26">
      <c r="A847" s="8">
        <v>846</v>
      </c>
      <c r="B847" s="8">
        <v>1042</v>
      </c>
      <c r="C847" s="11" t="s">
        <v>2392</v>
      </c>
      <c r="D847" s="8" t="s">
        <v>1457</v>
      </c>
      <c r="E847" s="8" t="s">
        <v>2393</v>
      </c>
      <c r="F847" s="8" t="s">
        <v>2394</v>
      </c>
      <c r="G847" s="8">
        <v>189</v>
      </c>
      <c r="H847" s="8">
        <v>190.01865614499999</v>
      </c>
      <c r="I847" s="8">
        <v>189</v>
      </c>
      <c r="J847" s="7">
        <f t="shared" si="78"/>
        <v>0</v>
      </c>
      <c r="K847" s="7">
        <f t="shared" si="81"/>
        <v>5.3608217512214965E-3</v>
      </c>
      <c r="L847" s="55">
        <f t="shared" si="80"/>
        <v>0.06</v>
      </c>
      <c r="M847" s="12" t="str">
        <f t="shared" si="79"/>
        <v>Dentro del rango</v>
      </c>
      <c r="N847" s="12" t="str">
        <f t="shared" si="82"/>
        <v>Dentro del rango</v>
      </c>
      <c r="O847" s="71">
        <f t="shared" si="83"/>
        <v>1.0186561449999942</v>
      </c>
      <c r="P847" s="8">
        <v>1</v>
      </c>
      <c r="Q847" s="8">
        <v>1</v>
      </c>
      <c r="R847" s="8">
        <v>1</v>
      </c>
      <c r="S847" s="8">
        <v>1</v>
      </c>
      <c r="T847" s="8">
        <v>1</v>
      </c>
      <c r="U847" s="8">
        <v>1</v>
      </c>
      <c r="V847" s="8">
        <v>0</v>
      </c>
      <c r="W847" s="8">
        <v>1</v>
      </c>
      <c r="X847" s="8">
        <v>0</v>
      </c>
      <c r="Y847" s="8">
        <v>0</v>
      </c>
      <c r="Z847" s="13" t="s">
        <v>2395</v>
      </c>
    </row>
    <row r="848" spans="1:26" ht="30">
      <c r="A848" s="8">
        <v>847</v>
      </c>
      <c r="B848" s="8">
        <v>1043</v>
      </c>
      <c r="C848" s="11" t="s">
        <v>2396</v>
      </c>
      <c r="D848" s="8" t="s">
        <v>1457</v>
      </c>
      <c r="E848" s="8" t="s">
        <v>2393</v>
      </c>
      <c r="F848" s="8" t="s">
        <v>2397</v>
      </c>
      <c r="G848" s="8">
        <v>189</v>
      </c>
      <c r="H848" s="8">
        <v>188.15872193600001</v>
      </c>
      <c r="I848" s="8">
        <v>189</v>
      </c>
      <c r="J848" s="7">
        <f t="shared" si="78"/>
        <v>0</v>
      </c>
      <c r="K848" s="7">
        <f t="shared" si="81"/>
        <v>4.4711085159589072E-3</v>
      </c>
      <c r="L848" s="55">
        <f t="shared" si="80"/>
        <v>0.06</v>
      </c>
      <c r="M848" s="12" t="str">
        <f t="shared" si="79"/>
        <v>Dentro del rango</v>
      </c>
      <c r="N848" s="12" t="str">
        <f t="shared" si="82"/>
        <v>Dentro del rango</v>
      </c>
      <c r="O848" s="71">
        <f t="shared" si="83"/>
        <v>0.84127806399999372</v>
      </c>
      <c r="P848" s="8">
        <v>1</v>
      </c>
      <c r="Q848" s="8">
        <v>1</v>
      </c>
      <c r="R848" s="8">
        <v>1</v>
      </c>
      <c r="S848" s="8">
        <v>1</v>
      </c>
      <c r="T848" s="8">
        <v>1</v>
      </c>
      <c r="U848" s="8">
        <v>1</v>
      </c>
      <c r="V848" s="8">
        <v>0</v>
      </c>
      <c r="W848" s="8">
        <v>1</v>
      </c>
      <c r="X848" s="8">
        <v>0</v>
      </c>
      <c r="Y848" s="8">
        <v>0</v>
      </c>
      <c r="Z848" s="13" t="s">
        <v>2398</v>
      </c>
    </row>
    <row r="849" spans="1:27" ht="30">
      <c r="A849" s="8">
        <v>848</v>
      </c>
      <c r="B849" s="8">
        <v>1044</v>
      </c>
      <c r="C849" s="11" t="s">
        <v>2399</v>
      </c>
      <c r="D849" s="8" t="s">
        <v>1457</v>
      </c>
      <c r="E849" s="8" t="s">
        <v>2393</v>
      </c>
      <c r="F849" s="8" t="s">
        <v>2400</v>
      </c>
      <c r="G849" s="8">
        <v>189</v>
      </c>
      <c r="H849" s="8">
        <v>185.90881258600001</v>
      </c>
      <c r="I849" s="8">
        <v>189</v>
      </c>
      <c r="J849" s="7">
        <f t="shared" si="78"/>
        <v>0</v>
      </c>
      <c r="K849" s="7">
        <f t="shared" si="81"/>
        <v>1.6627438855648814E-2</v>
      </c>
      <c r="L849" s="55">
        <f t="shared" si="80"/>
        <v>0.06</v>
      </c>
      <c r="M849" s="12" t="str">
        <f t="shared" si="79"/>
        <v>Dentro del rango</v>
      </c>
      <c r="N849" s="12" t="str">
        <f t="shared" si="82"/>
        <v>Dentro del rango</v>
      </c>
      <c r="O849" s="71">
        <f t="shared" si="83"/>
        <v>3.0911874139999895</v>
      </c>
      <c r="P849" s="8">
        <v>1</v>
      </c>
      <c r="Q849" s="8">
        <v>1</v>
      </c>
      <c r="R849" s="8">
        <v>1</v>
      </c>
      <c r="S849" s="8">
        <v>1</v>
      </c>
      <c r="T849" s="8">
        <v>1</v>
      </c>
      <c r="U849" s="8">
        <v>1</v>
      </c>
      <c r="V849" s="8">
        <v>0</v>
      </c>
      <c r="W849" s="8">
        <v>1</v>
      </c>
      <c r="X849" s="8">
        <v>0</v>
      </c>
      <c r="Y849" s="8">
        <v>0</v>
      </c>
      <c r="Z849" s="13" t="s">
        <v>2401</v>
      </c>
    </row>
    <row r="850" spans="1:27" ht="30">
      <c r="A850" s="8">
        <v>849</v>
      </c>
      <c r="B850" s="8">
        <v>1045</v>
      </c>
      <c r="C850" s="11" t="s">
        <v>2402</v>
      </c>
      <c r="D850" s="8" t="s">
        <v>1457</v>
      </c>
      <c r="E850" s="8" t="s">
        <v>2393</v>
      </c>
      <c r="F850" s="8" t="s">
        <v>2403</v>
      </c>
      <c r="G850" s="8">
        <v>189</v>
      </c>
      <c r="H850" s="8">
        <v>184.50783442100001</v>
      </c>
      <c r="I850" s="8">
        <v>189</v>
      </c>
      <c r="J850" s="7">
        <f t="shared" si="78"/>
        <v>0</v>
      </c>
      <c r="K850" s="7">
        <f t="shared" si="81"/>
        <v>2.4346747080397718E-2</v>
      </c>
      <c r="L850" s="55">
        <f t="shared" si="80"/>
        <v>0.06</v>
      </c>
      <c r="M850" s="12" t="str">
        <f t="shared" si="79"/>
        <v>Dentro del rango</v>
      </c>
      <c r="N850" s="12" t="str">
        <f t="shared" si="82"/>
        <v>Dentro del rango</v>
      </c>
      <c r="O850" s="71">
        <f t="shared" si="83"/>
        <v>4.4921655789999875</v>
      </c>
      <c r="P850" s="8">
        <v>1</v>
      </c>
      <c r="Q850" s="8">
        <v>1</v>
      </c>
      <c r="R850" s="8">
        <v>1</v>
      </c>
      <c r="S850" s="8">
        <v>1</v>
      </c>
      <c r="T850" s="8">
        <v>1</v>
      </c>
      <c r="U850" s="8">
        <v>1</v>
      </c>
      <c r="V850" s="8">
        <v>0</v>
      </c>
      <c r="W850" s="8">
        <v>1</v>
      </c>
      <c r="X850" s="8">
        <v>0</v>
      </c>
      <c r="Y850" s="8">
        <v>0</v>
      </c>
      <c r="Z850" s="13" t="s">
        <v>2401</v>
      </c>
    </row>
    <row r="851" spans="1:27" ht="30">
      <c r="A851" s="8">
        <v>850</v>
      </c>
      <c r="B851" s="8">
        <v>1046</v>
      </c>
      <c r="C851" s="11" t="s">
        <v>2404</v>
      </c>
      <c r="D851" s="8" t="s">
        <v>1457</v>
      </c>
      <c r="E851" s="8" t="s">
        <v>2393</v>
      </c>
      <c r="F851" s="8" t="s">
        <v>2405</v>
      </c>
      <c r="G851" s="8">
        <v>189</v>
      </c>
      <c r="H851" s="8">
        <v>191.57082464300001</v>
      </c>
      <c r="I851" s="8">
        <v>189</v>
      </c>
      <c r="J851" s="7">
        <f t="shared" si="78"/>
        <v>0</v>
      </c>
      <c r="K851" s="7">
        <f t="shared" si="81"/>
        <v>1.3419708600152683E-2</v>
      </c>
      <c r="L851" s="55">
        <f t="shared" si="80"/>
        <v>0.06</v>
      </c>
      <c r="M851" s="12" t="str">
        <f t="shared" si="79"/>
        <v>Dentro del rango</v>
      </c>
      <c r="N851" s="12" t="str">
        <f t="shared" si="82"/>
        <v>Dentro del rango</v>
      </c>
      <c r="O851" s="71">
        <f t="shared" si="83"/>
        <v>2.5708246430000088</v>
      </c>
      <c r="P851" s="8">
        <v>1</v>
      </c>
      <c r="Q851" s="8">
        <v>1</v>
      </c>
      <c r="R851" s="8">
        <v>1</v>
      </c>
      <c r="S851" s="8">
        <v>1</v>
      </c>
      <c r="T851" s="8">
        <v>1</v>
      </c>
      <c r="U851" s="8">
        <v>1</v>
      </c>
      <c r="V851" s="8">
        <v>0</v>
      </c>
      <c r="W851" s="8">
        <v>1</v>
      </c>
      <c r="X851" s="8">
        <v>0</v>
      </c>
      <c r="Y851" s="8">
        <v>0</v>
      </c>
      <c r="Z851" s="13" t="s">
        <v>2398</v>
      </c>
    </row>
    <row r="852" spans="1:27" ht="30">
      <c r="A852" s="8">
        <v>851</v>
      </c>
      <c r="B852" s="8">
        <v>1047</v>
      </c>
      <c r="C852" s="11" t="s">
        <v>2406</v>
      </c>
      <c r="D852" s="8" t="s">
        <v>1457</v>
      </c>
      <c r="E852" s="8" t="s">
        <v>2393</v>
      </c>
      <c r="F852" s="8" t="s">
        <v>2407</v>
      </c>
      <c r="G852" s="8">
        <v>189</v>
      </c>
      <c r="H852" s="8">
        <v>183.63755758400001</v>
      </c>
      <c r="I852" s="8">
        <v>189</v>
      </c>
      <c r="J852" s="7">
        <f t="shared" si="78"/>
        <v>0</v>
      </c>
      <c r="K852" s="7">
        <f t="shared" si="81"/>
        <v>2.9201229239542079E-2</v>
      </c>
      <c r="L852" s="55">
        <f t="shared" si="80"/>
        <v>0.06</v>
      </c>
      <c r="M852" s="12" t="str">
        <f t="shared" si="79"/>
        <v>Dentro del rango</v>
      </c>
      <c r="N852" s="12" t="str">
        <f t="shared" si="82"/>
        <v>Dentro del rango</v>
      </c>
      <c r="O852" s="71">
        <f t="shared" si="83"/>
        <v>5.3624424159999933</v>
      </c>
      <c r="P852" s="8">
        <v>1</v>
      </c>
      <c r="Q852" s="8">
        <v>1</v>
      </c>
      <c r="R852" s="8">
        <v>1</v>
      </c>
      <c r="S852" s="8">
        <v>1</v>
      </c>
      <c r="T852" s="8">
        <v>1</v>
      </c>
      <c r="U852" s="8">
        <v>1</v>
      </c>
      <c r="V852" s="8">
        <v>0</v>
      </c>
      <c r="W852" s="8">
        <v>1</v>
      </c>
      <c r="X852" s="8">
        <v>0</v>
      </c>
      <c r="Y852" s="8">
        <v>0</v>
      </c>
      <c r="Z852" s="13" t="s">
        <v>2398</v>
      </c>
    </row>
    <row r="853" spans="1:27">
      <c r="A853" s="8">
        <v>852</v>
      </c>
      <c r="B853" s="8">
        <v>1048</v>
      </c>
      <c r="C853" s="11" t="s">
        <v>2408</v>
      </c>
      <c r="D853" s="8" t="s">
        <v>1457</v>
      </c>
      <c r="E853" s="8" t="s">
        <v>2393</v>
      </c>
      <c r="F853" s="8" t="s">
        <v>2409</v>
      </c>
      <c r="G853" s="8">
        <v>189</v>
      </c>
      <c r="H853" s="8">
        <v>185.71719992999999</v>
      </c>
      <c r="I853" s="8">
        <v>189</v>
      </c>
      <c r="J853" s="7">
        <f t="shared" si="78"/>
        <v>0</v>
      </c>
      <c r="K853" s="7">
        <f t="shared" si="81"/>
        <v>1.7676338385660302E-2</v>
      </c>
      <c r="L853" s="55">
        <f t="shared" si="80"/>
        <v>0.06</v>
      </c>
      <c r="M853" s="12" t="str">
        <f t="shared" si="79"/>
        <v>Dentro del rango</v>
      </c>
      <c r="N853" s="12" t="str">
        <f t="shared" si="82"/>
        <v>Dentro del rango</v>
      </c>
      <c r="O853" s="71">
        <f t="shared" si="83"/>
        <v>3.2828000700000075</v>
      </c>
      <c r="P853" s="8">
        <v>1</v>
      </c>
      <c r="Q853" s="8">
        <v>1</v>
      </c>
      <c r="R853" s="8">
        <v>1</v>
      </c>
      <c r="S853" s="8">
        <v>1</v>
      </c>
      <c r="T853" s="8">
        <v>1</v>
      </c>
      <c r="U853" s="8">
        <v>1</v>
      </c>
      <c r="V853" s="8">
        <v>0</v>
      </c>
      <c r="W853" s="8">
        <v>1</v>
      </c>
      <c r="X853" s="8">
        <v>0</v>
      </c>
      <c r="Y853" s="8">
        <v>1</v>
      </c>
      <c r="Z853" s="13" t="s">
        <v>2410</v>
      </c>
    </row>
    <row r="854" spans="1:27" ht="45">
      <c r="A854" s="8">
        <v>853</v>
      </c>
      <c r="B854" s="8">
        <v>1049</v>
      </c>
      <c r="C854" s="11" t="s">
        <v>2411</v>
      </c>
      <c r="D854" s="8" t="s">
        <v>1457</v>
      </c>
      <c r="E854" s="8" t="s">
        <v>2393</v>
      </c>
      <c r="F854" s="8" t="s">
        <v>2412</v>
      </c>
      <c r="G854" s="8">
        <v>189</v>
      </c>
      <c r="H854" s="8">
        <v>188.71789711299999</v>
      </c>
      <c r="I854" s="8">
        <v>189</v>
      </c>
      <c r="J854" s="7">
        <f t="shared" si="78"/>
        <v>0</v>
      </c>
      <c r="K854" s="7">
        <f t="shared" si="81"/>
        <v>1.4948390762911635E-3</v>
      </c>
      <c r="L854" s="55">
        <f t="shared" si="80"/>
        <v>0.06</v>
      </c>
      <c r="M854" s="12" t="str">
        <f t="shared" si="79"/>
        <v>Dentro del rango</v>
      </c>
      <c r="N854" s="12" t="str">
        <f t="shared" si="82"/>
        <v>Dentro del rango</v>
      </c>
      <c r="O854" s="71">
        <f t="shared" si="83"/>
        <v>0.28210288700000774</v>
      </c>
      <c r="P854" s="8">
        <v>1</v>
      </c>
      <c r="Q854" s="8">
        <v>1</v>
      </c>
      <c r="R854" s="8">
        <v>1</v>
      </c>
      <c r="S854" s="8">
        <v>1</v>
      </c>
      <c r="T854" s="8">
        <v>1</v>
      </c>
      <c r="U854" s="8">
        <v>1</v>
      </c>
      <c r="V854" s="8">
        <v>1</v>
      </c>
      <c r="W854" s="8">
        <v>1</v>
      </c>
      <c r="X854" s="8">
        <v>0</v>
      </c>
      <c r="Y854" s="8">
        <v>1</v>
      </c>
      <c r="Z854" s="13" t="s">
        <v>2413</v>
      </c>
    </row>
    <row r="855" spans="1:27">
      <c r="A855" s="8">
        <v>854</v>
      </c>
      <c r="B855" s="8">
        <v>1050</v>
      </c>
      <c r="C855" s="11" t="s">
        <v>2414</v>
      </c>
      <c r="D855" s="8" t="s">
        <v>1457</v>
      </c>
      <c r="E855" s="8" t="s">
        <v>2393</v>
      </c>
      <c r="F855" s="8" t="s">
        <v>2415</v>
      </c>
      <c r="G855" s="8">
        <v>200</v>
      </c>
      <c r="H855" s="8">
        <v>191.14244422199999</v>
      </c>
      <c r="I855" s="8">
        <v>200</v>
      </c>
      <c r="J855" s="7">
        <f t="shared" si="78"/>
        <v>0</v>
      </c>
      <c r="K855" s="7">
        <f t="shared" si="81"/>
        <v>4.6340078019053203E-2</v>
      </c>
      <c r="L855" s="55">
        <f t="shared" si="80"/>
        <v>0.06</v>
      </c>
      <c r="M855" s="12" t="str">
        <f t="shared" si="79"/>
        <v>Dentro del rango</v>
      </c>
      <c r="N855" s="12" t="str">
        <f t="shared" si="82"/>
        <v>Dentro del rango</v>
      </c>
      <c r="O855" s="71">
        <f t="shared" si="83"/>
        <v>8.8575557780000054</v>
      </c>
      <c r="P855" s="8">
        <v>1</v>
      </c>
      <c r="Q855" s="8">
        <v>1</v>
      </c>
      <c r="R855" s="8">
        <v>1</v>
      </c>
      <c r="S855" s="8">
        <v>1</v>
      </c>
      <c r="T855" s="8">
        <v>1</v>
      </c>
      <c r="U855" s="8">
        <v>1</v>
      </c>
      <c r="V855" s="8">
        <v>1</v>
      </c>
      <c r="W855" s="8">
        <v>1</v>
      </c>
      <c r="X855" s="8">
        <v>0</v>
      </c>
      <c r="Y855" s="8">
        <v>1</v>
      </c>
      <c r="Z855" s="13" t="s">
        <v>2410</v>
      </c>
    </row>
    <row r="856" spans="1:27">
      <c r="A856" s="8">
        <v>855</v>
      </c>
      <c r="B856" s="8">
        <v>1051</v>
      </c>
      <c r="C856" s="11" t="s">
        <v>2416</v>
      </c>
      <c r="D856" s="8" t="s">
        <v>1457</v>
      </c>
      <c r="E856" s="8" t="s">
        <v>2393</v>
      </c>
      <c r="F856" s="8" t="s">
        <v>2417</v>
      </c>
      <c r="G856" s="8">
        <v>198</v>
      </c>
      <c r="H856" s="8">
        <v>188.91245446799999</v>
      </c>
      <c r="I856" s="8">
        <v>198</v>
      </c>
      <c r="J856" s="7">
        <f t="shared" si="78"/>
        <v>0</v>
      </c>
      <c r="K856" s="7">
        <f t="shared" si="81"/>
        <v>4.8104533698382246E-2</v>
      </c>
      <c r="L856" s="55">
        <f t="shared" si="80"/>
        <v>0.06</v>
      </c>
      <c r="M856" s="12" t="str">
        <f t="shared" si="79"/>
        <v>Dentro del rango</v>
      </c>
      <c r="N856" s="12" t="str">
        <f t="shared" si="82"/>
        <v>Dentro del rango</v>
      </c>
      <c r="O856" s="71">
        <f t="shared" si="83"/>
        <v>9.0875455320000071</v>
      </c>
      <c r="P856" s="8">
        <v>1</v>
      </c>
      <c r="Q856" s="8">
        <v>1</v>
      </c>
      <c r="R856" s="8">
        <v>1</v>
      </c>
      <c r="S856" s="8">
        <v>1</v>
      </c>
      <c r="T856" s="8">
        <v>1</v>
      </c>
      <c r="U856" s="8">
        <v>1</v>
      </c>
      <c r="V856" s="8">
        <v>0</v>
      </c>
      <c r="W856" s="8">
        <v>1</v>
      </c>
      <c r="X856" s="8">
        <v>0</v>
      </c>
      <c r="Y856" s="8">
        <v>1</v>
      </c>
      <c r="Z856" s="13" t="s">
        <v>2410</v>
      </c>
    </row>
    <row r="857" spans="1:27">
      <c r="A857" s="8">
        <v>856</v>
      </c>
      <c r="B857" s="8">
        <v>1052</v>
      </c>
      <c r="C857" s="11" t="s">
        <v>2418</v>
      </c>
      <c r="D857" s="8" t="s">
        <v>1457</v>
      </c>
      <c r="E857" s="8" t="s">
        <v>2393</v>
      </c>
      <c r="F857" s="8" t="s">
        <v>2419</v>
      </c>
      <c r="G857" s="8">
        <v>203</v>
      </c>
      <c r="H857" s="8">
        <v>202.440337142</v>
      </c>
      <c r="I857" s="8">
        <v>203</v>
      </c>
      <c r="J857" s="7">
        <f t="shared" si="78"/>
        <v>0</v>
      </c>
      <c r="K857" s="7">
        <f t="shared" si="81"/>
        <v>2.7645817325794375E-3</v>
      </c>
      <c r="L857" s="55">
        <f t="shared" si="80"/>
        <v>0.06</v>
      </c>
      <c r="M857" s="12" t="str">
        <f t="shared" si="79"/>
        <v>Dentro del rango</v>
      </c>
      <c r="N857" s="12" t="str">
        <f t="shared" si="82"/>
        <v>Dentro del rango</v>
      </c>
      <c r="O857" s="71">
        <f t="shared" si="83"/>
        <v>0.55966285799999582</v>
      </c>
      <c r="P857" s="8">
        <v>1</v>
      </c>
      <c r="Q857" s="8">
        <v>1</v>
      </c>
      <c r="R857" s="8">
        <v>1</v>
      </c>
      <c r="S857" s="8">
        <v>1</v>
      </c>
      <c r="T857" s="8">
        <v>1</v>
      </c>
      <c r="U857" s="8">
        <v>1</v>
      </c>
      <c r="V857" s="8">
        <v>0</v>
      </c>
      <c r="W857" s="8">
        <v>1</v>
      </c>
      <c r="X857" s="8">
        <v>0</v>
      </c>
      <c r="Y857" s="8">
        <v>1</v>
      </c>
      <c r="Z857" s="13" t="s">
        <v>2410</v>
      </c>
    </row>
    <row r="858" spans="1:27">
      <c r="A858" s="8">
        <v>857</v>
      </c>
      <c r="B858" s="8">
        <v>1053</v>
      </c>
      <c r="C858" s="11" t="s">
        <v>2420</v>
      </c>
      <c r="D858" s="8" t="s">
        <v>1457</v>
      </c>
      <c r="E858" s="8" t="s">
        <v>2393</v>
      </c>
      <c r="F858" s="8" t="s">
        <v>2421</v>
      </c>
      <c r="G858" s="8">
        <v>237</v>
      </c>
      <c r="H858" s="8">
        <v>236.554308066</v>
      </c>
      <c r="I858" s="8">
        <v>237</v>
      </c>
      <c r="J858" s="7">
        <f t="shared" si="78"/>
        <v>0</v>
      </c>
      <c r="K858" s="7">
        <f t="shared" si="81"/>
        <v>1.8840998400910332E-3</v>
      </c>
      <c r="L858" s="55">
        <f t="shared" si="80"/>
        <v>0.06</v>
      </c>
      <c r="M858" s="12" t="str">
        <f t="shared" si="79"/>
        <v>Dentro del rango</v>
      </c>
      <c r="N858" s="12" t="str">
        <f t="shared" si="82"/>
        <v>Dentro del rango</v>
      </c>
      <c r="O858" s="71">
        <f t="shared" si="83"/>
        <v>0.44569193399999563</v>
      </c>
      <c r="P858" s="8">
        <v>1</v>
      </c>
      <c r="Q858" s="8">
        <v>1</v>
      </c>
      <c r="R858" s="8">
        <v>1</v>
      </c>
      <c r="S858" s="8">
        <v>1</v>
      </c>
      <c r="T858" s="8">
        <v>1</v>
      </c>
      <c r="U858" s="8">
        <v>1</v>
      </c>
      <c r="V858" s="8">
        <v>1</v>
      </c>
      <c r="W858" s="8">
        <v>1</v>
      </c>
      <c r="X858" s="8">
        <v>1</v>
      </c>
      <c r="Y858" s="8">
        <v>1</v>
      </c>
      <c r="Z858" s="13" t="s">
        <v>1185</v>
      </c>
    </row>
    <row r="859" spans="1:27">
      <c r="A859" s="8">
        <v>858</v>
      </c>
      <c r="B859" s="8">
        <v>1054</v>
      </c>
      <c r="C859" s="11" t="s">
        <v>2422</v>
      </c>
      <c r="D859" s="8" t="s">
        <v>1457</v>
      </c>
      <c r="E859" s="8" t="s">
        <v>2393</v>
      </c>
      <c r="F859" s="8" t="s">
        <v>2423</v>
      </c>
      <c r="G859" s="8">
        <v>197</v>
      </c>
      <c r="H859" s="8">
        <v>195.720657496</v>
      </c>
      <c r="I859" s="8">
        <v>197</v>
      </c>
      <c r="J859" s="7">
        <f t="shared" si="78"/>
        <v>0</v>
      </c>
      <c r="K859" s="7">
        <f t="shared" si="81"/>
        <v>6.5365737085067025E-3</v>
      </c>
      <c r="L859" s="55">
        <f t="shared" si="80"/>
        <v>0.06</v>
      </c>
      <c r="M859" s="12" t="str">
        <f t="shared" si="79"/>
        <v>Dentro del rango</v>
      </c>
      <c r="N859" s="12" t="str">
        <f t="shared" si="82"/>
        <v>Dentro del rango</v>
      </c>
      <c r="O859" s="71">
        <f t="shared" si="83"/>
        <v>1.2793425039999988</v>
      </c>
      <c r="P859" s="8">
        <v>1</v>
      </c>
      <c r="Q859" s="8">
        <v>1</v>
      </c>
      <c r="R859" s="8">
        <v>1</v>
      </c>
      <c r="S859" s="8">
        <v>1</v>
      </c>
      <c r="T859" s="8">
        <v>1</v>
      </c>
      <c r="U859" s="8">
        <v>1</v>
      </c>
      <c r="V859" s="8">
        <v>1</v>
      </c>
      <c r="W859" s="8">
        <v>1</v>
      </c>
      <c r="X859" s="8">
        <v>0</v>
      </c>
      <c r="Y859" s="8">
        <v>1</v>
      </c>
      <c r="Z859" s="13" t="s">
        <v>2410</v>
      </c>
    </row>
    <row r="860" spans="1:27">
      <c r="A860" s="8">
        <v>859</v>
      </c>
      <c r="B860" s="8">
        <v>1055</v>
      </c>
      <c r="C860" s="11" t="s">
        <v>2424</v>
      </c>
      <c r="D860" s="8" t="s">
        <v>1457</v>
      </c>
      <c r="E860" s="8" t="s">
        <v>2393</v>
      </c>
      <c r="F860" s="8" t="s">
        <v>2425</v>
      </c>
      <c r="G860" s="8">
        <v>200</v>
      </c>
      <c r="H860" s="8">
        <v>197.90638593400001</v>
      </c>
      <c r="I860" s="8">
        <v>200</v>
      </c>
      <c r="J860" s="7">
        <f t="shared" si="78"/>
        <v>0</v>
      </c>
      <c r="K860" s="7">
        <f t="shared" si="81"/>
        <v>1.0578810057691557E-2</v>
      </c>
      <c r="L860" s="55">
        <f t="shared" si="80"/>
        <v>0.06</v>
      </c>
      <c r="M860" s="12" t="str">
        <f t="shared" si="79"/>
        <v>Dentro del rango</v>
      </c>
      <c r="N860" s="12" t="str">
        <f t="shared" si="82"/>
        <v>Dentro del rango</v>
      </c>
      <c r="O860" s="71">
        <f t="shared" si="83"/>
        <v>2.0936140659999865</v>
      </c>
      <c r="P860" s="8">
        <v>1</v>
      </c>
      <c r="Q860" s="8">
        <v>1</v>
      </c>
      <c r="R860" s="8">
        <v>1</v>
      </c>
      <c r="S860" s="8">
        <v>1</v>
      </c>
      <c r="T860" s="8">
        <v>1</v>
      </c>
      <c r="U860" s="8">
        <v>1</v>
      </c>
      <c r="V860" s="8">
        <v>1</v>
      </c>
      <c r="W860" s="8">
        <v>1</v>
      </c>
      <c r="X860" s="8">
        <v>0</v>
      </c>
      <c r="Y860" s="8">
        <v>1</v>
      </c>
      <c r="Z860" s="13" t="s">
        <v>2410</v>
      </c>
    </row>
    <row r="861" spans="1:27">
      <c r="A861" s="8">
        <v>860</v>
      </c>
      <c r="B861" s="8">
        <v>1056</v>
      </c>
      <c r="C861" s="11" t="s">
        <v>2426</v>
      </c>
      <c r="D861" s="8" t="s">
        <v>1457</v>
      </c>
      <c r="E861" s="8" t="s">
        <v>2393</v>
      </c>
      <c r="F861" s="8" t="s">
        <v>2427</v>
      </c>
      <c r="G861" s="8">
        <v>194</v>
      </c>
      <c r="H861" s="8">
        <v>195.70335705599999</v>
      </c>
      <c r="I861" s="8">
        <v>194</v>
      </c>
      <c r="J861" s="7">
        <f t="shared" si="78"/>
        <v>0</v>
      </c>
      <c r="K861" s="7">
        <f t="shared" si="81"/>
        <v>8.7037702450478479E-3</v>
      </c>
      <c r="L861" s="55">
        <f t="shared" si="80"/>
        <v>0.06</v>
      </c>
      <c r="M861" s="12" t="str">
        <f t="shared" si="79"/>
        <v>Dentro del rango</v>
      </c>
      <c r="N861" s="12" t="str">
        <f t="shared" si="82"/>
        <v>Dentro del rango</v>
      </c>
      <c r="O861" s="71">
        <f t="shared" si="83"/>
        <v>1.7033570559999873</v>
      </c>
      <c r="P861" s="8">
        <v>1</v>
      </c>
      <c r="Q861" s="8">
        <v>1</v>
      </c>
      <c r="R861" s="8">
        <v>1</v>
      </c>
      <c r="S861" s="8">
        <v>1</v>
      </c>
      <c r="T861" s="8">
        <v>1</v>
      </c>
      <c r="U861" s="8">
        <v>1</v>
      </c>
      <c r="V861" s="8">
        <v>1</v>
      </c>
      <c r="W861" s="8">
        <v>1</v>
      </c>
      <c r="X861" s="8">
        <v>0</v>
      </c>
      <c r="Y861" s="8">
        <v>0</v>
      </c>
      <c r="Z861" s="13" t="s">
        <v>2410</v>
      </c>
    </row>
    <row r="862" spans="1:27">
      <c r="A862" s="8">
        <v>861</v>
      </c>
      <c r="B862" s="8">
        <v>1057</v>
      </c>
      <c r="C862" s="11" t="s">
        <v>2428</v>
      </c>
      <c r="D862" s="8" t="s">
        <v>1457</v>
      </c>
      <c r="E862" s="8" t="s">
        <v>2393</v>
      </c>
      <c r="F862" s="8" t="s">
        <v>2429</v>
      </c>
      <c r="G862" s="8">
        <v>197</v>
      </c>
      <c r="H862" s="8">
        <v>197.930332792</v>
      </c>
      <c r="I862" s="8">
        <v>197</v>
      </c>
      <c r="J862" s="7">
        <f t="shared" si="78"/>
        <v>0</v>
      </c>
      <c r="K862" s="7">
        <f t="shared" si="81"/>
        <v>4.7003042882652292E-3</v>
      </c>
      <c r="L862" s="55">
        <f t="shared" si="80"/>
        <v>0.06</v>
      </c>
      <c r="M862" s="12" t="str">
        <f t="shared" si="79"/>
        <v>Dentro del rango</v>
      </c>
      <c r="N862" s="12" t="str">
        <f t="shared" si="82"/>
        <v>Dentro del rango</v>
      </c>
      <c r="O862" s="71">
        <f t="shared" si="83"/>
        <v>0.93033279200000152</v>
      </c>
      <c r="P862" s="8">
        <v>1</v>
      </c>
      <c r="Q862" s="8">
        <v>1</v>
      </c>
      <c r="R862" s="8">
        <v>1</v>
      </c>
      <c r="S862" s="8">
        <v>1</v>
      </c>
      <c r="T862" s="8">
        <v>1</v>
      </c>
      <c r="U862" s="8">
        <v>1</v>
      </c>
      <c r="V862" s="8">
        <v>1</v>
      </c>
      <c r="W862" s="8">
        <v>1</v>
      </c>
      <c r="X862" s="8">
        <v>0</v>
      </c>
      <c r="Y862" s="8">
        <v>0</v>
      </c>
      <c r="Z862" s="13" t="s">
        <v>2410</v>
      </c>
    </row>
    <row r="863" spans="1:27">
      <c r="A863" s="8">
        <v>862</v>
      </c>
      <c r="B863" s="8">
        <v>1058</v>
      </c>
      <c r="C863" s="11" t="s">
        <v>2430</v>
      </c>
      <c r="D863" s="8" t="s">
        <v>1457</v>
      </c>
      <c r="E863" s="8" t="s">
        <v>2393</v>
      </c>
      <c r="F863" s="8" t="s">
        <v>2431</v>
      </c>
      <c r="G863" s="8">
        <v>201</v>
      </c>
      <c r="H863" s="8">
        <v>199.89779670799999</v>
      </c>
      <c r="I863" s="8">
        <v>201</v>
      </c>
      <c r="J863" s="7">
        <f t="shared" si="78"/>
        <v>0</v>
      </c>
      <c r="K863" s="7">
        <f t="shared" si="81"/>
        <v>5.5138341199930906E-3</v>
      </c>
      <c r="L863" s="55">
        <f t="shared" si="80"/>
        <v>0.06</v>
      </c>
      <c r="M863" s="12" t="str">
        <f t="shared" si="79"/>
        <v>Dentro del rango</v>
      </c>
      <c r="N863" s="12" t="str">
        <f t="shared" si="82"/>
        <v>Dentro del rango</v>
      </c>
      <c r="O863" s="71">
        <f t="shared" si="83"/>
        <v>1.1022032920000129</v>
      </c>
      <c r="P863" s="8">
        <v>1</v>
      </c>
      <c r="Q863" s="8">
        <v>1</v>
      </c>
      <c r="R863" s="8">
        <v>1</v>
      </c>
      <c r="S863" s="8">
        <v>1</v>
      </c>
      <c r="T863" s="8">
        <v>1</v>
      </c>
      <c r="U863" s="8">
        <v>1</v>
      </c>
      <c r="V863" s="8">
        <v>1</v>
      </c>
      <c r="W863" s="8">
        <v>1</v>
      </c>
      <c r="X863" s="8">
        <v>0</v>
      </c>
      <c r="Y863" s="8">
        <v>1</v>
      </c>
      <c r="Z863" s="13" t="s">
        <v>2410</v>
      </c>
    </row>
    <row r="864" spans="1:27">
      <c r="A864" s="8">
        <v>863</v>
      </c>
      <c r="B864" s="8">
        <v>1059</v>
      </c>
      <c r="C864" s="11" t="s">
        <v>2432</v>
      </c>
      <c r="D864" s="8" t="s">
        <v>1457</v>
      </c>
      <c r="E864" s="8" t="s">
        <v>2393</v>
      </c>
      <c r="F864" s="8" t="s">
        <v>2433</v>
      </c>
      <c r="G864" s="8">
        <v>268</v>
      </c>
      <c r="H864" s="8">
        <v>271.98320408900003</v>
      </c>
      <c r="I864" s="8">
        <v>268</v>
      </c>
      <c r="J864" s="7">
        <f t="shared" si="78"/>
        <v>0</v>
      </c>
      <c r="K864" s="7">
        <f t="shared" si="81"/>
        <v>1.4645037006390355E-2</v>
      </c>
      <c r="L864" s="55">
        <f t="shared" si="80"/>
        <v>0.04</v>
      </c>
      <c r="M864" s="12" t="str">
        <f t="shared" si="79"/>
        <v>Dentro del rango</v>
      </c>
      <c r="N864" s="12" t="str">
        <f t="shared" si="82"/>
        <v>Dentro del rango</v>
      </c>
      <c r="O864" s="71">
        <f t="shared" si="83"/>
        <v>3.9832040890000258</v>
      </c>
      <c r="P864" s="8">
        <v>1</v>
      </c>
      <c r="Q864" s="8">
        <v>1</v>
      </c>
      <c r="R864" s="8">
        <v>1</v>
      </c>
      <c r="S864" s="8">
        <v>1</v>
      </c>
      <c r="T864" s="8">
        <v>1</v>
      </c>
      <c r="U864" s="8">
        <v>1</v>
      </c>
      <c r="V864" s="8">
        <v>1</v>
      </c>
      <c r="W864" s="8">
        <v>1</v>
      </c>
      <c r="X864" s="8">
        <v>0</v>
      </c>
      <c r="Y864" s="8">
        <v>0</v>
      </c>
      <c r="Z864" s="13" t="s">
        <v>2434</v>
      </c>
      <c r="AA864" t="s">
        <v>2435</v>
      </c>
    </row>
    <row r="865" spans="1:26">
      <c r="A865" s="8">
        <v>864</v>
      </c>
      <c r="B865" s="8">
        <v>1060</v>
      </c>
      <c r="C865" s="11" t="s">
        <v>2436</v>
      </c>
      <c r="D865" s="8" t="s">
        <v>1457</v>
      </c>
      <c r="E865" s="8" t="s">
        <v>2393</v>
      </c>
      <c r="F865" s="8" t="s">
        <v>2437</v>
      </c>
      <c r="G865" s="8">
        <v>254</v>
      </c>
      <c r="H865" s="8">
        <v>254.423983499</v>
      </c>
      <c r="I865" s="8">
        <v>254</v>
      </c>
      <c r="J865" s="7">
        <f t="shared" si="78"/>
        <v>0</v>
      </c>
      <c r="K865" s="7">
        <f t="shared" si="81"/>
        <v>1.6664447005707245E-3</v>
      </c>
      <c r="L865" s="55">
        <f t="shared" si="80"/>
        <v>0.04</v>
      </c>
      <c r="M865" s="12" t="str">
        <f t="shared" si="79"/>
        <v>Dentro del rango</v>
      </c>
      <c r="N865" s="12" t="str">
        <f t="shared" si="82"/>
        <v>Dentro del rango</v>
      </c>
      <c r="O865" s="71">
        <f t="shared" si="83"/>
        <v>0.42398349900000198</v>
      </c>
      <c r="P865" s="8">
        <v>1</v>
      </c>
      <c r="Q865" s="8">
        <v>1</v>
      </c>
      <c r="R865" s="8">
        <v>1</v>
      </c>
      <c r="S865" s="8">
        <v>1</v>
      </c>
      <c r="T865" s="8">
        <v>1</v>
      </c>
      <c r="U865" s="8">
        <v>1</v>
      </c>
      <c r="V865" s="8">
        <v>1</v>
      </c>
      <c r="W865" s="8">
        <v>1</v>
      </c>
      <c r="X865" s="8">
        <v>0</v>
      </c>
      <c r="Y865" s="8">
        <v>0</v>
      </c>
      <c r="Z865" s="13" t="s">
        <v>2434</v>
      </c>
    </row>
    <row r="866" spans="1:26">
      <c r="A866" s="8">
        <v>865</v>
      </c>
      <c r="B866" s="8">
        <v>1061</v>
      </c>
      <c r="C866" s="11" t="s">
        <v>2438</v>
      </c>
      <c r="D866" s="8" t="s">
        <v>1457</v>
      </c>
      <c r="E866" s="8" t="s">
        <v>2393</v>
      </c>
      <c r="F866" s="8" t="s">
        <v>2439</v>
      </c>
      <c r="G866" s="8">
        <v>178</v>
      </c>
      <c r="H866" s="8">
        <v>177.713906221</v>
      </c>
      <c r="I866" s="8">
        <v>178</v>
      </c>
      <c r="J866" s="7">
        <f t="shared" si="78"/>
        <v>0</v>
      </c>
      <c r="K866" s="7">
        <f t="shared" si="81"/>
        <v>1.6098558918862535E-3</v>
      </c>
      <c r="L866" s="55">
        <f t="shared" si="80"/>
        <v>0.06</v>
      </c>
      <c r="M866" s="12" t="str">
        <f t="shared" si="79"/>
        <v>Dentro del rango</v>
      </c>
      <c r="N866" s="12" t="str">
        <f t="shared" si="82"/>
        <v>Dentro del rango</v>
      </c>
      <c r="O866" s="71">
        <f t="shared" si="83"/>
        <v>0.28609377899999799</v>
      </c>
      <c r="P866" s="8">
        <v>1</v>
      </c>
      <c r="Q866" s="8">
        <v>1</v>
      </c>
      <c r="R866" s="8">
        <v>1</v>
      </c>
      <c r="S866" s="8">
        <v>1</v>
      </c>
      <c r="T866" s="8">
        <v>1</v>
      </c>
      <c r="U866" s="8">
        <v>1</v>
      </c>
      <c r="V866" s="8">
        <v>1</v>
      </c>
      <c r="W866" s="8">
        <v>1</v>
      </c>
      <c r="X866" s="8">
        <v>0</v>
      </c>
      <c r="Y866" s="8">
        <v>1</v>
      </c>
      <c r="Z866" s="13" t="s">
        <v>2410</v>
      </c>
    </row>
    <row r="867" spans="1:26">
      <c r="A867" s="8">
        <v>866</v>
      </c>
      <c r="B867" s="8">
        <v>1062</v>
      </c>
      <c r="C867" s="11" t="s">
        <v>2440</v>
      </c>
      <c r="D867" s="8" t="s">
        <v>1457</v>
      </c>
      <c r="E867" s="8" t="s">
        <v>2393</v>
      </c>
      <c r="F867" s="8" t="s">
        <v>2441</v>
      </c>
      <c r="G867" s="8">
        <v>191</v>
      </c>
      <c r="H867" s="8">
        <v>194.17968002699999</v>
      </c>
      <c r="I867" s="8">
        <v>191</v>
      </c>
      <c r="J867" s="7">
        <f t="shared" si="78"/>
        <v>0</v>
      </c>
      <c r="K867" s="7">
        <f t="shared" si="81"/>
        <v>1.6374936999370201E-2</v>
      </c>
      <c r="L867" s="55">
        <f t="shared" si="80"/>
        <v>0.06</v>
      </c>
      <c r="M867" s="12" t="str">
        <f t="shared" si="79"/>
        <v>Dentro del rango</v>
      </c>
      <c r="N867" s="12" t="str">
        <f t="shared" si="82"/>
        <v>Dentro del rango</v>
      </c>
      <c r="O867" s="71">
        <f t="shared" si="83"/>
        <v>3.1796800269999892</v>
      </c>
      <c r="P867" s="8">
        <v>1</v>
      </c>
      <c r="Q867" s="8">
        <v>1</v>
      </c>
      <c r="R867" s="8">
        <v>1</v>
      </c>
      <c r="S867" s="8">
        <v>1</v>
      </c>
      <c r="T867" s="8">
        <v>1</v>
      </c>
      <c r="U867" s="8">
        <v>1</v>
      </c>
      <c r="V867" s="8">
        <v>0</v>
      </c>
      <c r="W867" s="8">
        <v>1</v>
      </c>
      <c r="X867" s="8">
        <v>0</v>
      </c>
      <c r="Y867" s="8">
        <v>1</v>
      </c>
      <c r="Z867" s="13" t="s">
        <v>2395</v>
      </c>
    </row>
    <row r="868" spans="1:26">
      <c r="A868" s="8">
        <v>867</v>
      </c>
      <c r="B868" s="8">
        <v>1063</v>
      </c>
      <c r="C868" s="11" t="s">
        <v>2442</v>
      </c>
      <c r="D868" s="8" t="s">
        <v>1457</v>
      </c>
      <c r="E868" s="8" t="s">
        <v>2393</v>
      </c>
      <c r="F868" s="8" t="s">
        <v>2443</v>
      </c>
      <c r="G868" s="8">
        <v>232</v>
      </c>
      <c r="H868" s="8">
        <v>242.77733042</v>
      </c>
      <c r="I868" s="8">
        <v>232</v>
      </c>
      <c r="J868" s="7">
        <f t="shared" si="78"/>
        <v>0</v>
      </c>
      <c r="K868" s="7">
        <f t="shared" si="81"/>
        <v>4.4391831812943282E-2</v>
      </c>
      <c r="L868" s="55">
        <f t="shared" si="80"/>
        <v>0.06</v>
      </c>
      <c r="M868" s="12" t="str">
        <f t="shared" si="79"/>
        <v>Dentro del rango</v>
      </c>
      <c r="N868" s="12" t="str">
        <f t="shared" si="82"/>
        <v>Dentro del rango</v>
      </c>
      <c r="O868" s="71">
        <f t="shared" si="83"/>
        <v>10.777330419999998</v>
      </c>
      <c r="P868" s="8">
        <v>1</v>
      </c>
      <c r="Q868" s="8">
        <v>1</v>
      </c>
      <c r="R868" s="8">
        <v>1</v>
      </c>
      <c r="S868" s="8">
        <v>1</v>
      </c>
      <c r="T868" s="8">
        <v>1</v>
      </c>
      <c r="U868" s="8">
        <v>1</v>
      </c>
      <c r="V868" s="8">
        <v>0</v>
      </c>
      <c r="W868" s="8">
        <v>0</v>
      </c>
      <c r="X868" s="8">
        <v>0</v>
      </c>
      <c r="Y868" s="8">
        <v>0</v>
      </c>
      <c r="Z868" s="13" t="s">
        <v>2444</v>
      </c>
    </row>
    <row r="869" spans="1:26">
      <c r="A869" s="8">
        <v>868</v>
      </c>
      <c r="B869" s="8">
        <v>1064</v>
      </c>
      <c r="C869" s="11" t="s">
        <v>2445</v>
      </c>
      <c r="D869" s="8" t="s">
        <v>1457</v>
      </c>
      <c r="E869" s="8" t="s">
        <v>2393</v>
      </c>
      <c r="F869" s="8" t="s">
        <v>2446</v>
      </c>
      <c r="G869" s="8">
        <v>209</v>
      </c>
      <c r="H869" s="8">
        <v>200.55211529300001</v>
      </c>
      <c r="I869" s="8">
        <v>209</v>
      </c>
      <c r="J869" s="7">
        <f t="shared" si="78"/>
        <v>0</v>
      </c>
      <c r="K869" s="7">
        <f t="shared" si="81"/>
        <v>4.2123139387774122E-2</v>
      </c>
      <c r="L869" s="55">
        <f t="shared" si="80"/>
        <v>0.06</v>
      </c>
      <c r="M869" s="12" t="str">
        <f t="shared" si="79"/>
        <v>Dentro del rango</v>
      </c>
      <c r="N869" s="12" t="str">
        <f t="shared" si="82"/>
        <v>Dentro del rango</v>
      </c>
      <c r="O869" s="71">
        <f t="shared" si="83"/>
        <v>8.4478847069999858</v>
      </c>
      <c r="P869" s="8">
        <v>1</v>
      </c>
      <c r="Q869" s="8">
        <v>1</v>
      </c>
      <c r="R869" s="8">
        <v>1</v>
      </c>
      <c r="S869" s="8">
        <v>1</v>
      </c>
      <c r="T869" s="8">
        <v>1</v>
      </c>
      <c r="U869" s="8">
        <v>1</v>
      </c>
      <c r="V869" s="8">
        <v>0</v>
      </c>
      <c r="W869" s="8">
        <v>1</v>
      </c>
      <c r="X869" s="8">
        <v>0</v>
      </c>
      <c r="Y869" s="8">
        <v>0</v>
      </c>
      <c r="Z869" s="13" t="s">
        <v>2447</v>
      </c>
    </row>
    <row r="870" spans="1:26">
      <c r="A870" s="8">
        <v>869</v>
      </c>
      <c r="B870" s="8">
        <v>1065</v>
      </c>
      <c r="C870" s="11" t="s">
        <v>2448</v>
      </c>
      <c r="D870" s="8" t="s">
        <v>1457</v>
      </c>
      <c r="E870" s="8" t="s">
        <v>2393</v>
      </c>
      <c r="F870" s="8" t="s">
        <v>2449</v>
      </c>
      <c r="G870" s="8">
        <v>200</v>
      </c>
      <c r="H870" s="8">
        <v>202.23497239</v>
      </c>
      <c r="I870" s="8">
        <v>200</v>
      </c>
      <c r="J870" s="7">
        <f t="shared" si="78"/>
        <v>0</v>
      </c>
      <c r="K870" s="7">
        <f t="shared" si="81"/>
        <v>1.1051364477603624E-2</v>
      </c>
      <c r="L870" s="55">
        <f t="shared" si="80"/>
        <v>0.06</v>
      </c>
      <c r="M870" s="12" t="str">
        <f t="shared" si="79"/>
        <v>Dentro del rango</v>
      </c>
      <c r="N870" s="12" t="str">
        <f t="shared" si="82"/>
        <v>Dentro del rango</v>
      </c>
      <c r="O870" s="71">
        <f t="shared" si="83"/>
        <v>2.2349723899999958</v>
      </c>
      <c r="P870" s="8">
        <v>1</v>
      </c>
      <c r="Q870" s="8">
        <v>1</v>
      </c>
      <c r="R870" s="8">
        <v>1</v>
      </c>
      <c r="S870" s="8">
        <v>1</v>
      </c>
      <c r="T870" s="8">
        <v>1</v>
      </c>
      <c r="U870" s="8">
        <v>1</v>
      </c>
      <c r="V870" s="8">
        <v>1</v>
      </c>
      <c r="W870" s="8">
        <v>1</v>
      </c>
      <c r="X870" s="8">
        <v>0</v>
      </c>
      <c r="Y870" s="8">
        <v>1</v>
      </c>
      <c r="Z870" s="13" t="s">
        <v>2410</v>
      </c>
    </row>
    <row r="871" spans="1:26">
      <c r="A871" s="8">
        <v>870</v>
      </c>
      <c r="B871" s="8">
        <v>1066</v>
      </c>
      <c r="C871" s="11" t="s">
        <v>2450</v>
      </c>
      <c r="D871" s="8" t="s">
        <v>1457</v>
      </c>
      <c r="E871" s="8" t="s">
        <v>2393</v>
      </c>
      <c r="F871" s="8" t="s">
        <v>2451</v>
      </c>
      <c r="G871" s="8">
        <v>265</v>
      </c>
      <c r="H871" s="8">
        <v>268.345112497</v>
      </c>
      <c r="I871" s="8">
        <v>265</v>
      </c>
      <c r="J871" s="7">
        <f t="shared" si="78"/>
        <v>0</v>
      </c>
      <c r="K871" s="7">
        <f t="shared" si="81"/>
        <v>1.2465710539212445E-2</v>
      </c>
      <c r="L871" s="55">
        <f t="shared" si="80"/>
        <v>0.04</v>
      </c>
      <c r="M871" s="12" t="str">
        <f t="shared" si="79"/>
        <v>Dentro del rango</v>
      </c>
      <c r="N871" s="12" t="str">
        <f t="shared" si="82"/>
        <v>Dentro del rango</v>
      </c>
      <c r="O871" s="71">
        <f t="shared" si="83"/>
        <v>3.3451124970000023</v>
      </c>
      <c r="P871" s="8">
        <v>1</v>
      </c>
      <c r="Q871" s="8">
        <v>1</v>
      </c>
      <c r="R871" s="8">
        <v>1</v>
      </c>
      <c r="S871" s="8">
        <v>1</v>
      </c>
      <c r="T871" s="8">
        <v>1</v>
      </c>
      <c r="U871" s="8">
        <v>1</v>
      </c>
      <c r="V871" s="8">
        <v>1</v>
      </c>
      <c r="W871" s="8">
        <v>1</v>
      </c>
      <c r="X871" s="8">
        <v>0</v>
      </c>
      <c r="Y871" s="8">
        <v>0</v>
      </c>
      <c r="Z871" s="13" t="s">
        <v>2434</v>
      </c>
    </row>
    <row r="872" spans="1:26">
      <c r="A872" s="8">
        <v>871</v>
      </c>
      <c r="B872" s="8">
        <v>1067</v>
      </c>
      <c r="C872" s="11" t="s">
        <v>2452</v>
      </c>
      <c r="D872" s="8" t="s">
        <v>1457</v>
      </c>
      <c r="E872" s="8" t="s">
        <v>2393</v>
      </c>
      <c r="F872" s="8" t="s">
        <v>2453</v>
      </c>
      <c r="G872" s="8">
        <v>216</v>
      </c>
      <c r="H872" s="8">
        <v>204.99266670399999</v>
      </c>
      <c r="I872" s="8">
        <v>216</v>
      </c>
      <c r="J872" s="7">
        <f t="shared" si="78"/>
        <v>0</v>
      </c>
      <c r="K872" s="7">
        <f t="shared" si="81"/>
        <v>5.3696229591930218E-2</v>
      </c>
      <c r="L872" s="55">
        <f t="shared" si="80"/>
        <v>0.06</v>
      </c>
      <c r="M872" s="12" t="str">
        <f t="shared" si="79"/>
        <v>Dentro del rango</v>
      </c>
      <c r="N872" s="12" t="str">
        <f t="shared" si="82"/>
        <v>Dentro del rango</v>
      </c>
      <c r="O872" s="71">
        <f t="shared" si="83"/>
        <v>11.007333296000013</v>
      </c>
      <c r="P872" s="8">
        <v>1</v>
      </c>
      <c r="Q872" s="8">
        <v>1</v>
      </c>
      <c r="R872" s="8">
        <v>1</v>
      </c>
      <c r="S872" s="8">
        <v>1</v>
      </c>
      <c r="T872" s="8">
        <v>1</v>
      </c>
      <c r="U872" s="8">
        <v>1</v>
      </c>
      <c r="V872" s="8">
        <v>1</v>
      </c>
      <c r="W872" s="8">
        <v>1</v>
      </c>
      <c r="X872" s="8">
        <v>0</v>
      </c>
      <c r="Y872" s="8">
        <v>0</v>
      </c>
      <c r="Z872" s="13" t="s">
        <v>2444</v>
      </c>
    </row>
    <row r="873" spans="1:26">
      <c r="A873" s="8">
        <v>872</v>
      </c>
      <c r="B873" s="8">
        <v>1068</v>
      </c>
      <c r="C873" s="11" t="s">
        <v>2454</v>
      </c>
      <c r="D873" s="8" t="s">
        <v>1457</v>
      </c>
      <c r="E873" s="8" t="s">
        <v>2393</v>
      </c>
      <c r="F873" s="8" t="s">
        <v>2455</v>
      </c>
      <c r="G873" s="8">
        <v>200</v>
      </c>
      <c r="H873" s="8">
        <v>199.426255656</v>
      </c>
      <c r="I873" s="8">
        <v>200</v>
      </c>
      <c r="J873" s="7">
        <f t="shared" si="78"/>
        <v>0</v>
      </c>
      <c r="K873" s="7">
        <f t="shared" si="81"/>
        <v>2.8769749605572718E-3</v>
      </c>
      <c r="L873" s="55">
        <f t="shared" si="80"/>
        <v>0.06</v>
      </c>
      <c r="M873" s="12" t="str">
        <f t="shared" si="79"/>
        <v>Dentro del rango</v>
      </c>
      <c r="N873" s="12" t="str">
        <f t="shared" si="82"/>
        <v>Dentro del rango</v>
      </c>
      <c r="O873" s="71">
        <f t="shared" si="83"/>
        <v>0.57374434400000496</v>
      </c>
      <c r="P873" s="8">
        <v>1</v>
      </c>
      <c r="Q873" s="8">
        <v>1</v>
      </c>
      <c r="R873" s="8">
        <v>1</v>
      </c>
      <c r="S873" s="8">
        <v>1</v>
      </c>
      <c r="T873" s="8">
        <v>1</v>
      </c>
      <c r="U873" s="8">
        <v>1</v>
      </c>
      <c r="V873" s="8">
        <v>1</v>
      </c>
      <c r="W873" s="8">
        <v>1</v>
      </c>
      <c r="X873" s="8">
        <v>0</v>
      </c>
      <c r="Y873" s="8">
        <v>0</v>
      </c>
      <c r="Z873" s="13" t="s">
        <v>2410</v>
      </c>
    </row>
    <row r="874" spans="1:26">
      <c r="A874" s="8">
        <v>873</v>
      </c>
      <c r="B874" s="8">
        <v>1069</v>
      </c>
      <c r="C874" s="11" t="s">
        <v>2456</v>
      </c>
      <c r="D874" s="8" t="s">
        <v>1457</v>
      </c>
      <c r="E874" s="8" t="s">
        <v>2393</v>
      </c>
      <c r="F874" s="8" t="s">
        <v>2457</v>
      </c>
      <c r="G874" s="8">
        <v>200</v>
      </c>
      <c r="H874" s="8">
        <v>196.240047371</v>
      </c>
      <c r="I874" s="8">
        <v>200</v>
      </c>
      <c r="J874" s="7">
        <f t="shared" si="78"/>
        <v>0</v>
      </c>
      <c r="K874" s="7">
        <f t="shared" si="81"/>
        <v>1.9159965967046725E-2</v>
      </c>
      <c r="L874" s="55">
        <f t="shared" si="80"/>
        <v>0.06</v>
      </c>
      <c r="M874" s="12" t="str">
        <f t="shared" si="79"/>
        <v>Dentro del rango</v>
      </c>
      <c r="N874" s="12" t="str">
        <f t="shared" si="82"/>
        <v>Dentro del rango</v>
      </c>
      <c r="O874" s="71">
        <f t="shared" si="83"/>
        <v>3.7599526289999972</v>
      </c>
      <c r="P874" s="8">
        <v>1</v>
      </c>
      <c r="Q874" s="8">
        <v>1</v>
      </c>
      <c r="R874" s="8">
        <v>1</v>
      </c>
      <c r="S874" s="8">
        <v>1</v>
      </c>
      <c r="T874" s="8">
        <v>1</v>
      </c>
      <c r="U874" s="8">
        <v>1</v>
      </c>
      <c r="V874" s="8">
        <v>0</v>
      </c>
      <c r="W874" s="8">
        <v>1</v>
      </c>
      <c r="X874" s="8">
        <v>0</v>
      </c>
      <c r="Y874" s="8">
        <v>0</v>
      </c>
      <c r="Z874" s="13" t="s">
        <v>2458</v>
      </c>
    </row>
    <row r="875" spans="1:26">
      <c r="A875" s="8">
        <v>874</v>
      </c>
      <c r="B875" s="8">
        <v>1070</v>
      </c>
      <c r="C875" s="11" t="s">
        <v>2459</v>
      </c>
      <c r="D875" s="8" t="s">
        <v>1457</v>
      </c>
      <c r="E875" s="8" t="s">
        <v>2393</v>
      </c>
      <c r="F875" s="8" t="s">
        <v>2460</v>
      </c>
      <c r="G875" s="8">
        <v>200</v>
      </c>
      <c r="H875" s="8">
        <v>196.181664829</v>
      </c>
      <c r="I875" s="8">
        <v>200</v>
      </c>
      <c r="J875" s="7">
        <f t="shared" si="78"/>
        <v>0</v>
      </c>
      <c r="K875" s="7">
        <f t="shared" si="81"/>
        <v>1.9463262146991255E-2</v>
      </c>
      <c r="L875" s="55">
        <f t="shared" si="80"/>
        <v>0.06</v>
      </c>
      <c r="M875" s="12" t="str">
        <f t="shared" si="79"/>
        <v>Dentro del rango</v>
      </c>
      <c r="N875" s="12" t="str">
        <f t="shared" si="82"/>
        <v>Dentro del rango</v>
      </c>
      <c r="O875" s="71">
        <f t="shared" si="83"/>
        <v>3.8183351710000011</v>
      </c>
      <c r="P875" s="8">
        <v>1</v>
      </c>
      <c r="Q875" s="8">
        <v>1</v>
      </c>
      <c r="R875" s="8">
        <v>1</v>
      </c>
      <c r="S875" s="8">
        <v>1</v>
      </c>
      <c r="T875" s="8">
        <v>1</v>
      </c>
      <c r="U875" s="8">
        <v>1</v>
      </c>
      <c r="V875" s="8">
        <v>1</v>
      </c>
      <c r="W875" s="8">
        <v>1</v>
      </c>
      <c r="X875" s="8">
        <v>0</v>
      </c>
      <c r="Y875" s="8">
        <v>0</v>
      </c>
      <c r="Z875" s="13" t="s">
        <v>2410</v>
      </c>
    </row>
    <row r="876" spans="1:26">
      <c r="A876" s="8">
        <v>875</v>
      </c>
      <c r="B876" s="8">
        <v>1071</v>
      </c>
      <c r="C876" s="11" t="s">
        <v>2461</v>
      </c>
      <c r="D876" s="8" t="s">
        <v>1457</v>
      </c>
      <c r="E876" s="8" t="s">
        <v>2393</v>
      </c>
      <c r="F876" s="8" t="s">
        <v>2462</v>
      </c>
      <c r="G876" s="8">
        <v>199</v>
      </c>
      <c r="H876" s="8">
        <v>195.89613510000001</v>
      </c>
      <c r="I876" s="8">
        <v>199</v>
      </c>
      <c r="J876" s="7">
        <f t="shared" si="78"/>
        <v>0</v>
      </c>
      <c r="K876" s="7">
        <f t="shared" si="81"/>
        <v>1.5844441741617549E-2</v>
      </c>
      <c r="L876" s="55">
        <f t="shared" si="80"/>
        <v>0.06</v>
      </c>
      <c r="M876" s="12" t="str">
        <f t="shared" si="79"/>
        <v>Dentro del rango</v>
      </c>
      <c r="N876" s="12" t="str">
        <f t="shared" si="82"/>
        <v>Dentro del rango</v>
      </c>
      <c r="O876" s="71">
        <f t="shared" si="83"/>
        <v>3.1038648999999907</v>
      </c>
      <c r="P876" s="8">
        <v>1</v>
      </c>
      <c r="Q876" s="8">
        <v>1</v>
      </c>
      <c r="R876" s="8">
        <v>1</v>
      </c>
      <c r="S876" s="8">
        <v>1</v>
      </c>
      <c r="T876" s="8">
        <v>1</v>
      </c>
      <c r="U876" s="8">
        <v>1</v>
      </c>
      <c r="V876" s="8">
        <v>0</v>
      </c>
      <c r="W876" s="8">
        <v>1</v>
      </c>
      <c r="X876" s="8">
        <v>0</v>
      </c>
      <c r="Y876" s="8">
        <v>0</v>
      </c>
      <c r="Z876" s="13" t="s">
        <v>2447</v>
      </c>
    </row>
    <row r="877" spans="1:26">
      <c r="A877" s="8">
        <v>876</v>
      </c>
      <c r="B877" s="8">
        <v>1072</v>
      </c>
      <c r="C877" s="11" t="s">
        <v>2463</v>
      </c>
      <c r="D877" s="8" t="s">
        <v>1457</v>
      </c>
      <c r="E877" s="8" t="s">
        <v>2393</v>
      </c>
      <c r="F877" s="8" t="s">
        <v>2464</v>
      </c>
      <c r="G877" s="8">
        <v>200</v>
      </c>
      <c r="H877" s="8">
        <v>200.04795194499999</v>
      </c>
      <c r="I877" s="8">
        <v>200</v>
      </c>
      <c r="J877" s="7">
        <f t="shared" si="78"/>
        <v>0</v>
      </c>
      <c r="K877" s="7">
        <f t="shared" si="81"/>
        <v>2.3970225405345682E-4</v>
      </c>
      <c r="L877" s="55">
        <f t="shared" si="80"/>
        <v>0.06</v>
      </c>
      <c r="M877" s="12" t="str">
        <f t="shared" si="79"/>
        <v>Dentro del rango</v>
      </c>
      <c r="N877" s="12" t="str">
        <f t="shared" si="82"/>
        <v>Dentro del rango</v>
      </c>
      <c r="O877" s="71">
        <f t="shared" si="83"/>
        <v>4.7951944999994112E-2</v>
      </c>
      <c r="P877" s="8">
        <v>1</v>
      </c>
      <c r="Q877" s="8">
        <v>1</v>
      </c>
      <c r="R877" s="8">
        <v>1</v>
      </c>
      <c r="S877" s="8">
        <v>1</v>
      </c>
      <c r="T877" s="8">
        <v>1</v>
      </c>
      <c r="U877" s="8">
        <v>1</v>
      </c>
      <c r="V877" s="8">
        <v>1</v>
      </c>
      <c r="W877" s="8">
        <v>1</v>
      </c>
      <c r="X877" s="8">
        <v>0</v>
      </c>
      <c r="Y877" s="8">
        <v>0</v>
      </c>
      <c r="Z877" s="13" t="s">
        <v>2410</v>
      </c>
    </row>
    <row r="878" spans="1:26">
      <c r="A878" s="8">
        <v>877</v>
      </c>
      <c r="B878" s="8">
        <v>1073</v>
      </c>
      <c r="C878" s="11" t="s">
        <v>2465</v>
      </c>
      <c r="D878" s="8" t="s">
        <v>1457</v>
      </c>
      <c r="E878" s="8" t="s">
        <v>2393</v>
      </c>
      <c r="F878" s="8" t="s">
        <v>2466</v>
      </c>
      <c r="G878" s="8">
        <v>200</v>
      </c>
      <c r="H878" s="8">
        <v>200.04926510300001</v>
      </c>
      <c r="I878" s="8">
        <v>200</v>
      </c>
      <c r="J878" s="7">
        <f t="shared" si="78"/>
        <v>0</v>
      </c>
      <c r="K878" s="7">
        <f t="shared" si="81"/>
        <v>2.4626485368314213E-4</v>
      </c>
      <c r="L878" s="55">
        <f t="shared" si="80"/>
        <v>0.06</v>
      </c>
      <c r="M878" s="12" t="str">
        <f t="shared" si="79"/>
        <v>Dentro del rango</v>
      </c>
      <c r="N878" s="12" t="str">
        <f t="shared" si="82"/>
        <v>Dentro del rango</v>
      </c>
      <c r="O878" s="71">
        <f t="shared" si="83"/>
        <v>4.9265103000010413E-2</v>
      </c>
      <c r="P878" s="8">
        <v>1</v>
      </c>
      <c r="Q878" s="8">
        <v>1</v>
      </c>
      <c r="R878" s="8">
        <v>1</v>
      </c>
      <c r="S878" s="8">
        <v>1</v>
      </c>
      <c r="T878" s="8">
        <v>1</v>
      </c>
      <c r="U878" s="8">
        <v>1</v>
      </c>
      <c r="V878" s="8">
        <v>1</v>
      </c>
      <c r="W878" s="8">
        <v>1</v>
      </c>
      <c r="X878" s="8">
        <v>0</v>
      </c>
      <c r="Y878" s="8">
        <v>1</v>
      </c>
      <c r="Z878" s="13" t="s">
        <v>2410</v>
      </c>
    </row>
    <row r="879" spans="1:26">
      <c r="A879" s="8">
        <v>878</v>
      </c>
      <c r="B879" s="8">
        <v>1074</v>
      </c>
      <c r="C879" s="11" t="s">
        <v>2467</v>
      </c>
      <c r="D879" s="8" t="s">
        <v>1457</v>
      </c>
      <c r="E879" s="8" t="s">
        <v>2393</v>
      </c>
      <c r="F879" s="8" t="s">
        <v>2468</v>
      </c>
      <c r="G879" s="8">
        <v>200</v>
      </c>
      <c r="H879" s="8">
        <v>200.04857759800001</v>
      </c>
      <c r="I879" s="8">
        <v>200</v>
      </c>
      <c r="J879" s="7">
        <f t="shared" si="78"/>
        <v>0</v>
      </c>
      <c r="K879" s="7">
        <f t="shared" si="81"/>
        <v>2.4282900974995059E-4</v>
      </c>
      <c r="L879" s="55">
        <f t="shared" si="80"/>
        <v>0.06</v>
      </c>
      <c r="M879" s="12" t="str">
        <f t="shared" si="79"/>
        <v>Dentro del rango</v>
      </c>
      <c r="N879" s="12" t="str">
        <f t="shared" si="82"/>
        <v>Dentro del rango</v>
      </c>
      <c r="O879" s="71">
        <f t="shared" si="83"/>
        <v>4.8577598000008493E-2</v>
      </c>
      <c r="P879" s="8">
        <v>1</v>
      </c>
      <c r="Q879" s="8">
        <v>1</v>
      </c>
      <c r="R879" s="8">
        <v>1</v>
      </c>
      <c r="S879" s="8">
        <v>1</v>
      </c>
      <c r="T879" s="8">
        <v>1</v>
      </c>
      <c r="U879" s="8">
        <v>1</v>
      </c>
      <c r="V879" s="8">
        <v>1</v>
      </c>
      <c r="W879" s="8">
        <v>1</v>
      </c>
      <c r="X879" s="8">
        <v>0</v>
      </c>
      <c r="Y879" s="8">
        <v>1</v>
      </c>
      <c r="Z879" s="13" t="s">
        <v>2469</v>
      </c>
    </row>
    <row r="880" spans="1:26">
      <c r="A880" s="8">
        <v>879</v>
      </c>
      <c r="B880" s="8">
        <v>1075</v>
      </c>
      <c r="C880" s="11" t="s">
        <v>2470</v>
      </c>
      <c r="D880" s="8" t="s">
        <v>1457</v>
      </c>
      <c r="E880" s="8" t="s">
        <v>2393</v>
      </c>
      <c r="F880" s="8" t="s">
        <v>2471</v>
      </c>
      <c r="G880" s="8">
        <v>184</v>
      </c>
      <c r="H880" s="8">
        <v>186.09460498000001</v>
      </c>
      <c r="I880" s="8">
        <v>184</v>
      </c>
      <c r="J880" s="7">
        <f t="shared" si="78"/>
        <v>0</v>
      </c>
      <c r="K880" s="7">
        <f t="shared" si="81"/>
        <v>1.1255592177028054E-2</v>
      </c>
      <c r="L880" s="55">
        <f t="shared" si="80"/>
        <v>0.06</v>
      </c>
      <c r="M880" s="12" t="str">
        <f t="shared" si="79"/>
        <v>Dentro del rango</v>
      </c>
      <c r="N880" s="12" t="str">
        <f t="shared" si="82"/>
        <v>Dentro del rango</v>
      </c>
      <c r="O880" s="71">
        <f t="shared" si="83"/>
        <v>2.0946049800000139</v>
      </c>
      <c r="P880" s="8">
        <v>1</v>
      </c>
      <c r="Q880" s="8">
        <v>1</v>
      </c>
      <c r="R880" s="8">
        <v>1</v>
      </c>
      <c r="S880" s="8">
        <v>1</v>
      </c>
      <c r="T880" s="8">
        <v>1</v>
      </c>
      <c r="U880" s="8">
        <v>1</v>
      </c>
      <c r="V880" s="8">
        <v>1</v>
      </c>
      <c r="W880" s="8">
        <v>1</v>
      </c>
      <c r="X880" s="8">
        <v>0</v>
      </c>
      <c r="Y880" s="8">
        <v>0</v>
      </c>
      <c r="Z880" s="13" t="s">
        <v>2410</v>
      </c>
    </row>
    <row r="881" spans="1:26">
      <c r="A881" s="8">
        <v>880</v>
      </c>
      <c r="B881" s="8">
        <v>1076</v>
      </c>
      <c r="C881" s="11" t="s">
        <v>2472</v>
      </c>
      <c r="D881" s="8" t="s">
        <v>1457</v>
      </c>
      <c r="E881" s="8" t="s">
        <v>2393</v>
      </c>
      <c r="F881" s="8" t="s">
        <v>2473</v>
      </c>
      <c r="G881" s="8">
        <v>178</v>
      </c>
      <c r="H881" s="8">
        <v>180.304154883</v>
      </c>
      <c r="I881" s="8">
        <v>178</v>
      </c>
      <c r="J881" s="7">
        <f t="shared" si="78"/>
        <v>0</v>
      </c>
      <c r="K881" s="7">
        <f t="shared" si="81"/>
        <v>1.2779266703505361E-2</v>
      </c>
      <c r="L881" s="55">
        <f t="shared" si="80"/>
        <v>0.06</v>
      </c>
      <c r="M881" s="12" t="str">
        <f t="shared" si="79"/>
        <v>Dentro del rango</v>
      </c>
      <c r="N881" s="12" t="str">
        <f t="shared" si="82"/>
        <v>Dentro del rango</v>
      </c>
      <c r="O881" s="71">
        <f t="shared" si="83"/>
        <v>2.3041548829999954</v>
      </c>
      <c r="P881" s="8">
        <v>1</v>
      </c>
      <c r="Q881" s="8">
        <v>1</v>
      </c>
      <c r="R881" s="8">
        <v>1</v>
      </c>
      <c r="S881" s="8">
        <v>1</v>
      </c>
      <c r="T881" s="8">
        <v>1</v>
      </c>
      <c r="U881" s="8">
        <v>1</v>
      </c>
      <c r="V881" s="8">
        <v>1</v>
      </c>
      <c r="W881" s="8">
        <v>1</v>
      </c>
      <c r="X881" s="8">
        <v>0</v>
      </c>
      <c r="Y881" s="8">
        <v>0</v>
      </c>
      <c r="Z881" s="13" t="s">
        <v>2410</v>
      </c>
    </row>
    <row r="882" spans="1:26">
      <c r="A882" s="8">
        <v>881</v>
      </c>
      <c r="B882" s="8">
        <v>1077</v>
      </c>
      <c r="C882" s="11" t="s">
        <v>2474</v>
      </c>
      <c r="D882" s="8" t="s">
        <v>1457</v>
      </c>
      <c r="E882" s="8" t="s">
        <v>2393</v>
      </c>
      <c r="F882" s="8" t="s">
        <v>2475</v>
      </c>
      <c r="G882" s="8">
        <v>185</v>
      </c>
      <c r="H882" s="8">
        <v>184.80297401999999</v>
      </c>
      <c r="I882" s="8">
        <v>185</v>
      </c>
      <c r="J882" s="7">
        <f t="shared" ref="J882:J945" si="84">(((ABS(I882-G882))/G882))</f>
        <v>0</v>
      </c>
      <c r="K882" s="7">
        <f t="shared" si="81"/>
        <v>1.0661407428361174E-3</v>
      </c>
      <c r="L882" s="55">
        <f t="shared" si="80"/>
        <v>0.06</v>
      </c>
      <c r="M882" s="12" t="str">
        <f t="shared" ref="M882:M945" si="85">IF(ABS(J882)&lt;=L882,"Dentro del rango","Supera el rango")</f>
        <v>Dentro del rango</v>
      </c>
      <c r="N882" s="12" t="str">
        <f t="shared" si="82"/>
        <v>Dentro del rango</v>
      </c>
      <c r="O882" s="71">
        <f t="shared" si="83"/>
        <v>0.19702598000000648</v>
      </c>
      <c r="P882" s="8">
        <v>1</v>
      </c>
      <c r="Q882" s="8">
        <v>1</v>
      </c>
      <c r="R882" s="8">
        <v>1</v>
      </c>
      <c r="S882" s="8">
        <v>1</v>
      </c>
      <c r="T882" s="8">
        <v>1</v>
      </c>
      <c r="U882" s="8">
        <v>1</v>
      </c>
      <c r="V882" s="8">
        <v>1</v>
      </c>
      <c r="W882" s="8">
        <v>1</v>
      </c>
      <c r="X882" s="8">
        <v>0</v>
      </c>
      <c r="Y882" s="8">
        <v>0</v>
      </c>
      <c r="Z882" s="13" t="s">
        <v>2410</v>
      </c>
    </row>
    <row r="883" spans="1:26" ht="30">
      <c r="A883" s="8">
        <v>882</v>
      </c>
      <c r="B883" s="8">
        <v>1078</v>
      </c>
      <c r="C883" s="11" t="s">
        <v>2476</v>
      </c>
      <c r="D883" s="8" t="s">
        <v>1457</v>
      </c>
      <c r="E883" s="8" t="s">
        <v>2393</v>
      </c>
      <c r="F883" s="8" t="s">
        <v>2477</v>
      </c>
      <c r="G883" s="8">
        <v>180</v>
      </c>
      <c r="H883" s="8">
        <v>177.26752980699999</v>
      </c>
      <c r="I883" s="8">
        <v>180</v>
      </c>
      <c r="J883" s="7">
        <f t="shared" si="84"/>
        <v>0</v>
      </c>
      <c r="K883" s="7">
        <f t="shared" si="81"/>
        <v>1.5414386357022003E-2</v>
      </c>
      <c r="L883" s="55">
        <f t="shared" si="80"/>
        <v>0.06</v>
      </c>
      <c r="M883" s="12" t="str">
        <f t="shared" si="85"/>
        <v>Dentro del rango</v>
      </c>
      <c r="N883" s="12" t="str">
        <f t="shared" si="82"/>
        <v>Dentro del rango</v>
      </c>
      <c r="O883" s="71">
        <f t="shared" si="83"/>
        <v>2.7324701930000117</v>
      </c>
      <c r="P883" s="8">
        <v>1</v>
      </c>
      <c r="Q883" s="8">
        <v>1</v>
      </c>
      <c r="R883" s="8">
        <v>1</v>
      </c>
      <c r="S883" s="8">
        <v>1</v>
      </c>
      <c r="T883" s="8">
        <v>1</v>
      </c>
      <c r="U883" s="8">
        <v>1</v>
      </c>
      <c r="V883" s="8">
        <v>0</v>
      </c>
      <c r="W883" s="8">
        <v>0</v>
      </c>
      <c r="X883" s="8">
        <v>0</v>
      </c>
      <c r="Y883" s="8">
        <v>0</v>
      </c>
      <c r="Z883" s="13" t="s">
        <v>2478</v>
      </c>
    </row>
    <row r="884" spans="1:26">
      <c r="A884" s="8">
        <v>883</v>
      </c>
      <c r="B884" s="8">
        <v>1079</v>
      </c>
      <c r="C884" s="11" t="s">
        <v>2479</v>
      </c>
      <c r="D884" s="8" t="s">
        <v>1457</v>
      </c>
      <c r="E884" s="8" t="s">
        <v>2393</v>
      </c>
      <c r="F884" s="8" t="s">
        <v>2480</v>
      </c>
      <c r="G884" s="8">
        <v>264</v>
      </c>
      <c r="H884" s="8">
        <v>264.04849364299997</v>
      </c>
      <c r="I884" s="8">
        <v>264</v>
      </c>
      <c r="J884" s="7">
        <f t="shared" si="84"/>
        <v>0</v>
      </c>
      <c r="K884" s="7">
        <f t="shared" si="81"/>
        <v>1.8365430656664395E-4</v>
      </c>
      <c r="L884" s="55">
        <f t="shared" si="80"/>
        <v>0.04</v>
      </c>
      <c r="M884" s="12" t="str">
        <f t="shared" si="85"/>
        <v>Dentro del rango</v>
      </c>
      <c r="N884" s="12" t="str">
        <f t="shared" si="82"/>
        <v>Dentro del rango</v>
      </c>
      <c r="O884" s="71">
        <f t="shared" si="83"/>
        <v>4.8493642999972053E-2</v>
      </c>
      <c r="P884" s="8">
        <v>1</v>
      </c>
      <c r="Q884" s="8">
        <v>1</v>
      </c>
      <c r="R884" s="8">
        <v>1</v>
      </c>
      <c r="S884" s="8">
        <v>1</v>
      </c>
      <c r="T884" s="8">
        <v>1</v>
      </c>
      <c r="U884" s="8">
        <v>1</v>
      </c>
      <c r="V884" s="8">
        <v>1</v>
      </c>
      <c r="W884" s="8">
        <v>1</v>
      </c>
      <c r="X884" s="8">
        <v>0</v>
      </c>
      <c r="Y884" s="8">
        <v>0</v>
      </c>
      <c r="Z884" s="13" t="s">
        <v>2410</v>
      </c>
    </row>
    <row r="885" spans="1:26">
      <c r="A885" s="8">
        <v>884</v>
      </c>
      <c r="B885" s="8">
        <v>1080</v>
      </c>
      <c r="C885" s="11" t="s">
        <v>2481</v>
      </c>
      <c r="D885" s="8" t="s">
        <v>1457</v>
      </c>
      <c r="E885" s="8" t="s">
        <v>2393</v>
      </c>
      <c r="F885" s="8" t="s">
        <v>2482</v>
      </c>
      <c r="G885" s="8">
        <v>198</v>
      </c>
      <c r="H885" s="8">
        <v>198.005807936</v>
      </c>
      <c r="I885" s="8">
        <v>198</v>
      </c>
      <c r="J885" s="7">
        <f t="shared" si="84"/>
        <v>0</v>
      </c>
      <c r="K885" s="7">
        <f t="shared" si="81"/>
        <v>2.933214970074905E-5</v>
      </c>
      <c r="L885" s="55">
        <f t="shared" si="80"/>
        <v>0.06</v>
      </c>
      <c r="M885" s="12" t="str">
        <f t="shared" si="85"/>
        <v>Dentro del rango</v>
      </c>
      <c r="N885" s="12" t="str">
        <f t="shared" si="82"/>
        <v>Dentro del rango</v>
      </c>
      <c r="O885" s="71">
        <f t="shared" si="83"/>
        <v>5.8079359999965163E-3</v>
      </c>
      <c r="P885" s="8">
        <v>1</v>
      </c>
      <c r="Q885" s="8">
        <v>1</v>
      </c>
      <c r="R885" s="8">
        <v>1</v>
      </c>
      <c r="S885" s="8">
        <v>1</v>
      </c>
      <c r="T885" s="8">
        <v>1</v>
      </c>
      <c r="U885" s="8">
        <v>1</v>
      </c>
      <c r="V885" s="8">
        <v>1</v>
      </c>
      <c r="W885" s="8">
        <v>1</v>
      </c>
      <c r="X885" s="8">
        <v>0</v>
      </c>
      <c r="Y885" s="8">
        <v>0</v>
      </c>
      <c r="Z885" s="13" t="s">
        <v>2410</v>
      </c>
    </row>
    <row r="886" spans="1:26">
      <c r="A886" s="8">
        <v>885</v>
      </c>
      <c r="B886" s="8">
        <v>1081</v>
      </c>
      <c r="C886" s="11" t="s">
        <v>2483</v>
      </c>
      <c r="D886" s="8" t="s">
        <v>1457</v>
      </c>
      <c r="E886" s="8" t="s">
        <v>2393</v>
      </c>
      <c r="F886" s="8" t="s">
        <v>2484</v>
      </c>
      <c r="G886" s="8">
        <v>198</v>
      </c>
      <c r="H886" s="8">
        <v>198.00870439100001</v>
      </c>
      <c r="I886" s="8">
        <v>198</v>
      </c>
      <c r="J886" s="7">
        <f t="shared" si="84"/>
        <v>0</v>
      </c>
      <c r="K886" s="7">
        <f t="shared" si="81"/>
        <v>4.3959638172374799E-5</v>
      </c>
      <c r="L886" s="55">
        <f t="shared" si="80"/>
        <v>0.06</v>
      </c>
      <c r="M886" s="12" t="str">
        <f t="shared" si="85"/>
        <v>Dentro del rango</v>
      </c>
      <c r="N886" s="12" t="str">
        <f t="shared" si="82"/>
        <v>Dentro del rango</v>
      </c>
      <c r="O886" s="71">
        <f t="shared" si="83"/>
        <v>8.7043910000090818E-3</v>
      </c>
      <c r="P886" s="8">
        <v>1</v>
      </c>
      <c r="Q886" s="8">
        <v>1</v>
      </c>
      <c r="R886" s="8">
        <v>1</v>
      </c>
      <c r="S886" s="8">
        <v>1</v>
      </c>
      <c r="T886" s="8">
        <v>1</v>
      </c>
      <c r="U886" s="8">
        <v>1</v>
      </c>
      <c r="V886" s="8">
        <v>1</v>
      </c>
      <c r="W886" s="8">
        <v>1</v>
      </c>
      <c r="X886" s="8">
        <v>0</v>
      </c>
      <c r="Y886" s="8">
        <v>0</v>
      </c>
      <c r="Z886" s="13" t="s">
        <v>2410</v>
      </c>
    </row>
    <row r="887" spans="1:26">
      <c r="A887" s="8">
        <v>886</v>
      </c>
      <c r="B887" s="8">
        <v>1082</v>
      </c>
      <c r="C887" s="11" t="s">
        <v>2485</v>
      </c>
      <c r="D887" s="8" t="s">
        <v>1457</v>
      </c>
      <c r="E887" s="8" t="s">
        <v>2393</v>
      </c>
      <c r="F887" s="8" t="s">
        <v>2486</v>
      </c>
      <c r="G887" s="8">
        <v>198</v>
      </c>
      <c r="H887" s="8">
        <v>198.01756312800001</v>
      </c>
      <c r="I887" s="8">
        <v>198</v>
      </c>
      <c r="J887" s="7">
        <f t="shared" si="84"/>
        <v>0</v>
      </c>
      <c r="K887" s="7">
        <f t="shared" si="81"/>
        <v>8.8694799201489061E-5</v>
      </c>
      <c r="L887" s="55">
        <f t="shared" si="80"/>
        <v>0.06</v>
      </c>
      <c r="M887" s="12" t="str">
        <f t="shared" si="85"/>
        <v>Dentro del rango</v>
      </c>
      <c r="N887" s="12" t="str">
        <f t="shared" si="82"/>
        <v>Dentro del rango</v>
      </c>
      <c r="O887" s="71">
        <f t="shared" si="83"/>
        <v>1.7563128000006145E-2</v>
      </c>
      <c r="P887" s="8">
        <v>1</v>
      </c>
      <c r="Q887" s="8">
        <v>1</v>
      </c>
      <c r="R887" s="8">
        <v>1</v>
      </c>
      <c r="S887" s="8">
        <v>1</v>
      </c>
      <c r="T887" s="8">
        <v>1</v>
      </c>
      <c r="U887" s="8">
        <v>1</v>
      </c>
      <c r="V887" s="8">
        <v>1</v>
      </c>
      <c r="W887" s="8">
        <v>1</v>
      </c>
      <c r="X887" s="8">
        <v>0</v>
      </c>
      <c r="Y887" s="8">
        <v>0</v>
      </c>
      <c r="Z887" s="13" t="s">
        <v>2410</v>
      </c>
    </row>
    <row r="888" spans="1:26">
      <c r="A888" s="8">
        <v>887</v>
      </c>
      <c r="B888" s="8">
        <v>1083</v>
      </c>
      <c r="C888" s="11" t="s">
        <v>2487</v>
      </c>
      <c r="D888" s="8" t="s">
        <v>1457</v>
      </c>
      <c r="E888" s="8" t="s">
        <v>2393</v>
      </c>
      <c r="F888" s="8" t="s">
        <v>2488</v>
      </c>
      <c r="G888" s="8">
        <v>198</v>
      </c>
      <c r="H888" s="8">
        <v>198.00807433200001</v>
      </c>
      <c r="I888" s="8">
        <v>198</v>
      </c>
      <c r="J888" s="7">
        <f t="shared" si="84"/>
        <v>0</v>
      </c>
      <c r="K888" s="7">
        <f t="shared" si="81"/>
        <v>4.0777791649387523E-5</v>
      </c>
      <c r="L888" s="55">
        <f t="shared" si="80"/>
        <v>0.06</v>
      </c>
      <c r="M888" s="12" t="str">
        <f t="shared" si="85"/>
        <v>Dentro del rango</v>
      </c>
      <c r="N888" s="12" t="str">
        <f t="shared" si="82"/>
        <v>Dentro del rango</v>
      </c>
      <c r="O888" s="71">
        <f t="shared" si="83"/>
        <v>8.0743320000067342E-3</v>
      </c>
      <c r="P888" s="8">
        <v>1</v>
      </c>
      <c r="Q888" s="8">
        <v>1</v>
      </c>
      <c r="R888" s="8">
        <v>1</v>
      </c>
      <c r="S888" s="8">
        <v>1</v>
      </c>
      <c r="T888" s="8">
        <v>1</v>
      </c>
      <c r="U888" s="8">
        <v>1</v>
      </c>
      <c r="V888" s="8">
        <v>1</v>
      </c>
      <c r="W888" s="8">
        <v>1</v>
      </c>
      <c r="X888" s="8">
        <v>0</v>
      </c>
      <c r="Y888" s="8">
        <v>0</v>
      </c>
      <c r="Z888" s="13" t="s">
        <v>2410</v>
      </c>
    </row>
    <row r="889" spans="1:26">
      <c r="A889" s="8">
        <v>888</v>
      </c>
      <c r="B889" s="8">
        <v>1084</v>
      </c>
      <c r="C889" s="11" t="s">
        <v>2489</v>
      </c>
      <c r="D889" s="8" t="s">
        <v>1457</v>
      </c>
      <c r="E889" s="8" t="s">
        <v>2393</v>
      </c>
      <c r="F889" s="8" t="s">
        <v>2490</v>
      </c>
      <c r="G889" s="8">
        <v>198</v>
      </c>
      <c r="H889" s="8">
        <v>198.01110779300001</v>
      </c>
      <c r="I889" s="8">
        <v>198</v>
      </c>
      <c r="J889" s="7">
        <f t="shared" si="84"/>
        <v>0</v>
      </c>
      <c r="K889" s="7">
        <f t="shared" si="81"/>
        <v>5.6096817617019247E-5</v>
      </c>
      <c r="L889" s="55">
        <f t="shared" si="80"/>
        <v>0.06</v>
      </c>
      <c r="M889" s="12" t="str">
        <f t="shared" si="85"/>
        <v>Dentro del rango</v>
      </c>
      <c r="N889" s="12" t="str">
        <f t="shared" si="82"/>
        <v>Dentro del rango</v>
      </c>
      <c r="O889" s="71">
        <f t="shared" si="83"/>
        <v>1.110779300000786E-2</v>
      </c>
      <c r="P889" s="8">
        <v>1</v>
      </c>
      <c r="Q889" s="8">
        <v>1</v>
      </c>
      <c r="R889" s="8">
        <v>1</v>
      </c>
      <c r="S889" s="8">
        <v>1</v>
      </c>
      <c r="T889" s="8">
        <v>1</v>
      </c>
      <c r="U889" s="8">
        <v>1</v>
      </c>
      <c r="V889" s="8">
        <v>1</v>
      </c>
      <c r="W889" s="8">
        <v>1</v>
      </c>
      <c r="X889" s="8">
        <v>0</v>
      </c>
      <c r="Y889" s="8">
        <v>1</v>
      </c>
      <c r="Z889" s="13" t="s">
        <v>2410</v>
      </c>
    </row>
    <row r="890" spans="1:26">
      <c r="A890" s="8">
        <v>889</v>
      </c>
      <c r="B890" s="8">
        <v>1085</v>
      </c>
      <c r="C890" s="11" t="s">
        <v>2491</v>
      </c>
      <c r="D890" s="8" t="s">
        <v>1457</v>
      </c>
      <c r="E890" s="8" t="s">
        <v>2393</v>
      </c>
      <c r="F890" s="8" t="s">
        <v>2492</v>
      </c>
      <c r="G890" s="8">
        <v>198</v>
      </c>
      <c r="H890" s="8">
        <v>198.01270596200001</v>
      </c>
      <c r="I890" s="8">
        <v>198</v>
      </c>
      <c r="J890" s="7">
        <f t="shared" si="84"/>
        <v>0</v>
      </c>
      <c r="K890" s="7">
        <f t="shared" si="81"/>
        <v>6.4167407532175565E-5</v>
      </c>
      <c r="L890" s="55">
        <f t="shared" si="80"/>
        <v>0.06</v>
      </c>
      <c r="M890" s="12" t="str">
        <f t="shared" si="85"/>
        <v>Dentro del rango</v>
      </c>
      <c r="N890" s="12" t="str">
        <f t="shared" si="82"/>
        <v>Dentro del rango</v>
      </c>
      <c r="O890" s="71">
        <f t="shared" si="83"/>
        <v>1.2705962000012505E-2</v>
      </c>
      <c r="P890" s="8">
        <v>1</v>
      </c>
      <c r="Q890" s="8">
        <v>1</v>
      </c>
      <c r="R890" s="8">
        <v>1</v>
      </c>
      <c r="S890" s="8">
        <v>1</v>
      </c>
      <c r="T890" s="8">
        <v>1</v>
      </c>
      <c r="U890" s="8">
        <v>1</v>
      </c>
      <c r="V890" s="8">
        <v>0</v>
      </c>
      <c r="W890" s="8">
        <v>1</v>
      </c>
      <c r="X890" s="8">
        <v>0</v>
      </c>
      <c r="Y890" s="8">
        <v>0</v>
      </c>
      <c r="Z890" s="13" t="s">
        <v>2493</v>
      </c>
    </row>
    <row r="891" spans="1:26">
      <c r="A891" s="8">
        <v>890</v>
      </c>
      <c r="B891" s="8">
        <v>1086</v>
      </c>
      <c r="C891" s="11" t="s">
        <v>2494</v>
      </c>
      <c r="D891" s="8" t="s">
        <v>1457</v>
      </c>
      <c r="E891" s="8" t="s">
        <v>2393</v>
      </c>
      <c r="F891" s="8" t="s">
        <v>2495</v>
      </c>
      <c r="G891" s="8">
        <v>273</v>
      </c>
      <c r="H891" s="8">
        <v>272.96515756299999</v>
      </c>
      <c r="I891" s="8">
        <v>273</v>
      </c>
      <c r="J891" s="7">
        <f t="shared" si="84"/>
        <v>0</v>
      </c>
      <c r="K891" s="7">
        <f t="shared" si="81"/>
        <v>1.2764426533803055E-4</v>
      </c>
      <c r="L891" s="55">
        <f t="shared" si="80"/>
        <v>0.04</v>
      </c>
      <c r="M891" s="12" t="str">
        <f t="shared" si="85"/>
        <v>Dentro del rango</v>
      </c>
      <c r="N891" s="12" t="str">
        <f t="shared" si="82"/>
        <v>Dentro del rango</v>
      </c>
      <c r="O891" s="71">
        <f t="shared" si="83"/>
        <v>3.4842437000008886E-2</v>
      </c>
      <c r="P891" s="8">
        <v>1</v>
      </c>
      <c r="Q891" s="8">
        <v>1</v>
      </c>
      <c r="R891" s="8">
        <v>1</v>
      </c>
      <c r="S891" s="8">
        <v>1</v>
      </c>
      <c r="T891" s="8">
        <v>1</v>
      </c>
      <c r="U891" s="8">
        <v>1</v>
      </c>
      <c r="V891" s="8">
        <v>1</v>
      </c>
      <c r="W891" s="8">
        <v>1</v>
      </c>
      <c r="X891" s="8">
        <v>0</v>
      </c>
      <c r="Y891" s="8">
        <v>0</v>
      </c>
      <c r="Z891" s="13" t="s">
        <v>2410</v>
      </c>
    </row>
    <row r="892" spans="1:26">
      <c r="A892" s="8">
        <v>891</v>
      </c>
      <c r="B892" s="8">
        <v>1087</v>
      </c>
      <c r="C892" s="11" t="s">
        <v>2496</v>
      </c>
      <c r="D892" s="8" t="s">
        <v>1457</v>
      </c>
      <c r="E892" s="8" t="s">
        <v>2393</v>
      </c>
      <c r="F892" s="8" t="s">
        <v>2497</v>
      </c>
      <c r="G892" s="8">
        <v>197</v>
      </c>
      <c r="H892" s="8">
        <v>194.04359194200001</v>
      </c>
      <c r="I892" s="8">
        <v>197</v>
      </c>
      <c r="J892" s="7">
        <f t="shared" si="84"/>
        <v>0</v>
      </c>
      <c r="K892" s="7">
        <f t="shared" si="81"/>
        <v>1.523579329990794E-2</v>
      </c>
      <c r="L892" s="55">
        <f t="shared" si="80"/>
        <v>0.06</v>
      </c>
      <c r="M892" s="12" t="str">
        <f t="shared" si="85"/>
        <v>Dentro del rango</v>
      </c>
      <c r="N892" s="12" t="str">
        <f t="shared" si="82"/>
        <v>Dentro del rango</v>
      </c>
      <c r="O892" s="71">
        <f t="shared" si="83"/>
        <v>2.9564080579999938</v>
      </c>
      <c r="P892" s="8">
        <v>1</v>
      </c>
      <c r="Q892" s="8">
        <v>1</v>
      </c>
      <c r="R892" s="8">
        <v>1</v>
      </c>
      <c r="S892" s="8">
        <v>1</v>
      </c>
      <c r="T892" s="8">
        <v>1</v>
      </c>
      <c r="U892" s="8">
        <v>1</v>
      </c>
      <c r="V892" s="8">
        <v>0</v>
      </c>
      <c r="W892" s="8">
        <v>1</v>
      </c>
      <c r="X892" s="8">
        <v>0</v>
      </c>
      <c r="Y892" s="8">
        <v>0</v>
      </c>
      <c r="Z892" s="13" t="s">
        <v>2498</v>
      </c>
    </row>
    <row r="893" spans="1:26">
      <c r="A893" s="8">
        <v>892</v>
      </c>
      <c r="B893" s="8">
        <v>1088</v>
      </c>
      <c r="C893" s="11" t="s">
        <v>2499</v>
      </c>
      <c r="D893" s="8" t="s">
        <v>1457</v>
      </c>
      <c r="E893" s="8" t="s">
        <v>2393</v>
      </c>
      <c r="F893" s="8" t="s">
        <v>2500</v>
      </c>
      <c r="G893" s="8">
        <v>189</v>
      </c>
      <c r="H893" s="8">
        <v>188.87087855300001</v>
      </c>
      <c r="I893" s="8">
        <v>189</v>
      </c>
      <c r="J893" s="7">
        <f t="shared" si="84"/>
        <v>0</v>
      </c>
      <c r="K893" s="7">
        <f t="shared" si="81"/>
        <v>6.836493163436797E-4</v>
      </c>
      <c r="L893" s="55">
        <f t="shared" si="80"/>
        <v>0.06</v>
      </c>
      <c r="M893" s="12" t="str">
        <f t="shared" si="85"/>
        <v>Dentro del rango</v>
      </c>
      <c r="N893" s="12" t="str">
        <f t="shared" si="82"/>
        <v>Dentro del rango</v>
      </c>
      <c r="O893" s="71">
        <f t="shared" si="83"/>
        <v>0.12912144699998862</v>
      </c>
      <c r="P893" s="8">
        <v>1</v>
      </c>
      <c r="Q893" s="8">
        <v>1</v>
      </c>
      <c r="R893" s="8">
        <v>1</v>
      </c>
      <c r="S893" s="8">
        <v>1</v>
      </c>
      <c r="T893" s="8">
        <v>1</v>
      </c>
      <c r="U893" s="8">
        <v>1</v>
      </c>
      <c r="V893" s="8">
        <v>1</v>
      </c>
      <c r="W893" s="8">
        <v>1</v>
      </c>
      <c r="X893" s="8">
        <v>0</v>
      </c>
      <c r="Y893" s="8">
        <v>0</v>
      </c>
      <c r="Z893" s="13" t="s">
        <v>2410</v>
      </c>
    </row>
    <row r="894" spans="1:26">
      <c r="A894" s="8">
        <v>893</v>
      </c>
      <c r="B894" s="8">
        <v>1089</v>
      </c>
      <c r="C894" s="11" t="s">
        <v>2501</v>
      </c>
      <c r="D894" s="8" t="s">
        <v>1457</v>
      </c>
      <c r="E894" s="8" t="s">
        <v>2393</v>
      </c>
      <c r="F894" s="8" t="s">
        <v>2502</v>
      </c>
      <c r="G894" s="8">
        <v>206</v>
      </c>
      <c r="H894" s="8">
        <v>205.59580458900001</v>
      </c>
      <c r="I894" s="8">
        <v>206</v>
      </c>
      <c r="J894" s="7">
        <f t="shared" si="84"/>
        <v>0</v>
      </c>
      <c r="K894" s="7">
        <f t="shared" si="81"/>
        <v>1.9659711043618004E-3</v>
      </c>
      <c r="L894" s="55">
        <f t="shared" si="80"/>
        <v>0.06</v>
      </c>
      <c r="M894" s="12" t="str">
        <f t="shared" si="85"/>
        <v>Dentro del rango</v>
      </c>
      <c r="N894" s="12" t="str">
        <f t="shared" si="82"/>
        <v>Dentro del rango</v>
      </c>
      <c r="O894" s="71">
        <f t="shared" si="83"/>
        <v>0.40419541099998924</v>
      </c>
      <c r="P894" s="8">
        <v>1</v>
      </c>
      <c r="Q894" s="8">
        <v>1</v>
      </c>
      <c r="R894" s="8">
        <v>1</v>
      </c>
      <c r="S894" s="8">
        <v>1</v>
      </c>
      <c r="T894" s="8">
        <v>1</v>
      </c>
      <c r="U894" s="8">
        <v>1</v>
      </c>
      <c r="V894" s="8">
        <v>1</v>
      </c>
      <c r="W894" s="8">
        <v>1</v>
      </c>
      <c r="X894" s="8">
        <v>0</v>
      </c>
      <c r="Y894" s="8">
        <v>0</v>
      </c>
      <c r="Z894" s="13" t="s">
        <v>2410</v>
      </c>
    </row>
    <row r="895" spans="1:26">
      <c r="A895" s="8">
        <v>894</v>
      </c>
      <c r="B895" s="8">
        <v>1090</v>
      </c>
      <c r="C895" s="11" t="s">
        <v>2503</v>
      </c>
      <c r="D895" s="8" t="s">
        <v>1457</v>
      </c>
      <c r="E895" s="8" t="s">
        <v>2393</v>
      </c>
      <c r="F895" s="8" t="s">
        <v>2504</v>
      </c>
      <c r="G895" s="8">
        <v>203</v>
      </c>
      <c r="H895" s="8">
        <v>200.47699394899999</v>
      </c>
      <c r="I895" s="8">
        <v>203</v>
      </c>
      <c r="J895" s="7">
        <f t="shared" si="84"/>
        <v>0</v>
      </c>
      <c r="K895" s="7">
        <f t="shared" si="81"/>
        <v>1.2585015374092481E-2</v>
      </c>
      <c r="L895" s="55">
        <f t="shared" si="80"/>
        <v>0.06</v>
      </c>
      <c r="M895" s="12" t="str">
        <f t="shared" si="85"/>
        <v>Dentro del rango</v>
      </c>
      <c r="N895" s="12" t="str">
        <f t="shared" si="82"/>
        <v>Dentro del rango</v>
      </c>
      <c r="O895" s="71">
        <f t="shared" si="83"/>
        <v>2.5230060510000101</v>
      </c>
      <c r="P895" s="8">
        <v>1</v>
      </c>
      <c r="Q895" s="8">
        <v>1</v>
      </c>
      <c r="R895" s="8">
        <v>1</v>
      </c>
      <c r="S895" s="8">
        <v>1</v>
      </c>
      <c r="T895" s="8">
        <v>1</v>
      </c>
      <c r="U895" s="8">
        <v>1</v>
      </c>
      <c r="V895" s="8">
        <v>1</v>
      </c>
      <c r="W895" s="8">
        <v>1</v>
      </c>
      <c r="X895" s="8">
        <v>0</v>
      </c>
      <c r="Y895" s="8">
        <v>0</v>
      </c>
      <c r="Z895" s="13" t="s">
        <v>2410</v>
      </c>
    </row>
    <row r="896" spans="1:26">
      <c r="A896" s="8">
        <v>895</v>
      </c>
      <c r="B896" s="8">
        <v>1091</v>
      </c>
      <c r="C896" s="11" t="s">
        <v>2505</v>
      </c>
      <c r="D896" s="8" t="s">
        <v>1457</v>
      </c>
      <c r="E896" s="8" t="s">
        <v>2393</v>
      </c>
      <c r="F896" s="8" t="s">
        <v>2506</v>
      </c>
      <c r="G896" s="8">
        <v>203</v>
      </c>
      <c r="H896" s="8">
        <v>201.54470709200001</v>
      </c>
      <c r="I896" s="8">
        <v>203</v>
      </c>
      <c r="J896" s="7">
        <f t="shared" si="84"/>
        <v>0</v>
      </c>
      <c r="K896" s="7">
        <f t="shared" si="81"/>
        <v>7.2206952442352449E-3</v>
      </c>
      <c r="L896" s="55">
        <f t="shared" si="80"/>
        <v>0.06</v>
      </c>
      <c r="M896" s="12" t="str">
        <f t="shared" si="85"/>
        <v>Dentro del rango</v>
      </c>
      <c r="N896" s="12" t="str">
        <f t="shared" si="82"/>
        <v>Dentro del rango</v>
      </c>
      <c r="O896" s="71">
        <f t="shared" si="83"/>
        <v>1.4552929079999899</v>
      </c>
      <c r="P896" s="8">
        <v>1</v>
      </c>
      <c r="Q896" s="8">
        <v>1</v>
      </c>
      <c r="R896" s="8">
        <v>1</v>
      </c>
      <c r="S896" s="8">
        <v>1</v>
      </c>
      <c r="T896" s="8">
        <v>1</v>
      </c>
      <c r="U896" s="8">
        <v>1</v>
      </c>
      <c r="V896" s="8">
        <v>1</v>
      </c>
      <c r="W896" s="8">
        <v>1</v>
      </c>
      <c r="X896" s="8">
        <v>0</v>
      </c>
      <c r="Y896" s="8">
        <v>0</v>
      </c>
      <c r="Z896" s="13" t="s">
        <v>2410</v>
      </c>
    </row>
    <row r="897" spans="1:26">
      <c r="A897" s="8">
        <v>896</v>
      </c>
      <c r="B897" s="8">
        <v>1092</v>
      </c>
      <c r="C897" s="11" t="s">
        <v>2507</v>
      </c>
      <c r="D897" s="8" t="s">
        <v>1457</v>
      </c>
      <c r="E897" s="8" t="s">
        <v>2393</v>
      </c>
      <c r="F897" s="8" t="s">
        <v>2508</v>
      </c>
      <c r="G897" s="8">
        <v>189</v>
      </c>
      <c r="H897" s="8">
        <v>187.16732923000001</v>
      </c>
      <c r="I897" s="8">
        <v>189</v>
      </c>
      <c r="J897" s="7">
        <f t="shared" si="84"/>
        <v>0</v>
      </c>
      <c r="K897" s="7">
        <f t="shared" si="81"/>
        <v>9.7916168251133244E-3</v>
      </c>
      <c r="L897" s="55">
        <f t="shared" si="80"/>
        <v>0.06</v>
      </c>
      <c r="M897" s="12" t="str">
        <f t="shared" si="85"/>
        <v>Dentro del rango</v>
      </c>
      <c r="N897" s="12" t="str">
        <f t="shared" si="82"/>
        <v>Dentro del rango</v>
      </c>
      <c r="O897" s="71">
        <f t="shared" si="83"/>
        <v>1.8326707699999929</v>
      </c>
      <c r="P897" s="8">
        <v>1</v>
      </c>
      <c r="Q897" s="8">
        <v>1</v>
      </c>
      <c r="R897" s="8">
        <v>1</v>
      </c>
      <c r="S897" s="8">
        <v>1</v>
      </c>
      <c r="T897" s="8">
        <v>1</v>
      </c>
      <c r="U897" s="8">
        <v>1</v>
      </c>
      <c r="V897" s="8">
        <v>0</v>
      </c>
      <c r="W897" s="8">
        <v>1</v>
      </c>
      <c r="X897" s="8">
        <v>0</v>
      </c>
      <c r="Y897" s="8">
        <v>0</v>
      </c>
      <c r="Z897" s="13" t="s">
        <v>2509</v>
      </c>
    </row>
    <row r="898" spans="1:26">
      <c r="A898" s="8">
        <v>897</v>
      </c>
      <c r="B898" s="8">
        <v>1093</v>
      </c>
      <c r="C898" s="11" t="s">
        <v>2510</v>
      </c>
      <c r="D898" s="8" t="s">
        <v>1457</v>
      </c>
      <c r="E898" s="8" t="s">
        <v>2393</v>
      </c>
      <c r="F898" s="8" t="s">
        <v>2511</v>
      </c>
      <c r="G898" s="8">
        <v>185</v>
      </c>
      <c r="H898" s="8">
        <v>184.53394882699999</v>
      </c>
      <c r="I898" s="8">
        <v>185</v>
      </c>
      <c r="J898" s="7">
        <f t="shared" si="84"/>
        <v>0</v>
      </c>
      <c r="K898" s="7">
        <f t="shared" si="81"/>
        <v>2.5255579039113966E-3</v>
      </c>
      <c r="L898" s="55">
        <f t="shared" ref="L898:L961" si="86">IF(I898&lt;=80,7,IF(AND(I898&gt;80,I898&lt;=250),6,IF(AND(I898&gt;250,I898&lt;=500),4,IF(I898&gt;500,3,0))))/100</f>
        <v>0.06</v>
      </c>
      <c r="M898" s="12" t="str">
        <f t="shared" si="85"/>
        <v>Dentro del rango</v>
      </c>
      <c r="N898" s="12" t="str">
        <f t="shared" si="82"/>
        <v>Dentro del rango</v>
      </c>
      <c r="O898" s="71">
        <f t="shared" si="83"/>
        <v>0.46605117300001098</v>
      </c>
      <c r="P898" s="8">
        <v>1</v>
      </c>
      <c r="Q898" s="8">
        <v>1</v>
      </c>
      <c r="R898" s="8">
        <v>1</v>
      </c>
      <c r="S898" s="8">
        <v>1</v>
      </c>
      <c r="T898" s="8">
        <v>1</v>
      </c>
      <c r="U898" s="8">
        <v>1</v>
      </c>
      <c r="V898" s="8">
        <v>1</v>
      </c>
      <c r="W898" s="8">
        <v>1</v>
      </c>
      <c r="X898" s="8">
        <v>0</v>
      </c>
      <c r="Y898" s="8">
        <v>1</v>
      </c>
      <c r="Z898" s="13" t="s">
        <v>2410</v>
      </c>
    </row>
    <row r="899" spans="1:26">
      <c r="A899" s="8">
        <v>898</v>
      </c>
      <c r="B899" s="8">
        <v>1094</v>
      </c>
      <c r="C899" s="11" t="s">
        <v>2512</v>
      </c>
      <c r="D899" s="8" t="s">
        <v>1457</v>
      </c>
      <c r="E899" s="8" t="s">
        <v>2393</v>
      </c>
      <c r="F899" s="8" t="s">
        <v>2513</v>
      </c>
      <c r="G899" s="8">
        <v>185</v>
      </c>
      <c r="H899" s="8">
        <v>184.54225369299999</v>
      </c>
      <c r="I899" s="8">
        <v>185</v>
      </c>
      <c r="J899" s="7">
        <f t="shared" si="84"/>
        <v>0</v>
      </c>
      <c r="K899" s="7">
        <f t="shared" ref="K899:K962" si="87">(((ABS(I899-H899))/H899))</f>
        <v>2.4804417299547207E-3</v>
      </c>
      <c r="L899" s="55">
        <f t="shared" si="86"/>
        <v>0.06</v>
      </c>
      <c r="M899" s="12" t="str">
        <f t="shared" si="85"/>
        <v>Dentro del rango</v>
      </c>
      <c r="N899" s="12" t="str">
        <f t="shared" ref="N899:N962" si="88">IF(ABS(K899)&lt;=L899,"Dentro del rango","Supera el rango")</f>
        <v>Dentro del rango</v>
      </c>
      <c r="O899" s="71">
        <f t="shared" ref="O899:O962" si="89">ABS(I899-H899)</f>
        <v>0.45774630700000785</v>
      </c>
      <c r="P899" s="8">
        <v>1</v>
      </c>
      <c r="Q899" s="8">
        <v>1</v>
      </c>
      <c r="R899" s="8">
        <v>1</v>
      </c>
      <c r="S899" s="8">
        <v>1</v>
      </c>
      <c r="T899" s="8">
        <v>1</v>
      </c>
      <c r="U899" s="8">
        <v>1</v>
      </c>
      <c r="V899" s="8">
        <v>1</v>
      </c>
      <c r="W899" s="8">
        <v>1</v>
      </c>
      <c r="X899" s="8">
        <v>0</v>
      </c>
      <c r="Y899" s="8">
        <v>0</v>
      </c>
      <c r="Z899" s="13" t="s">
        <v>2410</v>
      </c>
    </row>
    <row r="900" spans="1:26">
      <c r="A900" s="8">
        <v>899</v>
      </c>
      <c r="B900" s="8">
        <v>1095</v>
      </c>
      <c r="C900" s="11" t="s">
        <v>2514</v>
      </c>
      <c r="D900" s="8" t="s">
        <v>1457</v>
      </c>
      <c r="E900" s="8" t="s">
        <v>2393</v>
      </c>
      <c r="F900" s="8" t="s">
        <v>2515</v>
      </c>
      <c r="G900" s="8">
        <v>185</v>
      </c>
      <c r="H900" s="8">
        <v>184.53614681600001</v>
      </c>
      <c r="I900" s="8">
        <v>185</v>
      </c>
      <c r="J900" s="7">
        <f t="shared" si="84"/>
        <v>0</v>
      </c>
      <c r="K900" s="7">
        <f t="shared" si="87"/>
        <v>2.5136169363203001E-3</v>
      </c>
      <c r="L900" s="55">
        <f t="shared" si="86"/>
        <v>0.06</v>
      </c>
      <c r="M900" s="12" t="str">
        <f t="shared" si="85"/>
        <v>Dentro del rango</v>
      </c>
      <c r="N900" s="12" t="str">
        <f t="shared" si="88"/>
        <v>Dentro del rango</v>
      </c>
      <c r="O900" s="71">
        <f t="shared" si="89"/>
        <v>0.4638531839999871</v>
      </c>
      <c r="P900" s="8">
        <v>1</v>
      </c>
      <c r="Q900" s="8">
        <v>1</v>
      </c>
      <c r="R900" s="8">
        <v>1</v>
      </c>
      <c r="S900" s="8">
        <v>1</v>
      </c>
      <c r="T900" s="8">
        <v>1</v>
      </c>
      <c r="U900" s="8"/>
      <c r="V900" s="8">
        <v>1</v>
      </c>
      <c r="W900" s="8">
        <v>1</v>
      </c>
      <c r="X900" s="8">
        <v>0</v>
      </c>
      <c r="Y900" s="8">
        <v>1</v>
      </c>
      <c r="Z900" s="13" t="s">
        <v>2410</v>
      </c>
    </row>
    <row r="901" spans="1:26">
      <c r="A901" s="8">
        <v>900</v>
      </c>
      <c r="B901" s="8">
        <v>1096</v>
      </c>
      <c r="C901" s="11" t="s">
        <v>2516</v>
      </c>
      <c r="D901" s="8" t="s">
        <v>1457</v>
      </c>
      <c r="E901" s="8" t="s">
        <v>2393</v>
      </c>
      <c r="F901" s="8" t="s">
        <v>2517</v>
      </c>
      <c r="G901" s="8">
        <v>185</v>
      </c>
      <c r="H901" s="8">
        <v>184.54307237099999</v>
      </c>
      <c r="I901" s="8">
        <v>185</v>
      </c>
      <c r="J901" s="7">
        <f t="shared" si="84"/>
        <v>0</v>
      </c>
      <c r="K901" s="7">
        <f t="shared" si="87"/>
        <v>2.4759944826398695E-3</v>
      </c>
      <c r="L901" s="55">
        <f t="shared" si="86"/>
        <v>0.06</v>
      </c>
      <c r="M901" s="12" t="str">
        <f t="shared" si="85"/>
        <v>Dentro del rango</v>
      </c>
      <c r="N901" s="12" t="str">
        <f t="shared" si="88"/>
        <v>Dentro del rango</v>
      </c>
      <c r="O901" s="71">
        <f t="shared" si="89"/>
        <v>0.45692762900000616</v>
      </c>
      <c r="P901" s="8">
        <v>1</v>
      </c>
      <c r="Q901" s="8">
        <v>1</v>
      </c>
      <c r="R901" s="8">
        <v>1</v>
      </c>
      <c r="S901" s="8">
        <v>1</v>
      </c>
      <c r="T901" s="8">
        <v>1</v>
      </c>
      <c r="U901" s="8">
        <v>1</v>
      </c>
      <c r="V901" s="8">
        <v>0</v>
      </c>
      <c r="W901" s="8">
        <v>1</v>
      </c>
      <c r="X901" s="8">
        <v>0</v>
      </c>
      <c r="Y901" s="8">
        <v>0</v>
      </c>
      <c r="Z901" s="13" t="s">
        <v>2518</v>
      </c>
    </row>
    <row r="902" spans="1:26">
      <c r="A902" s="8">
        <v>901</v>
      </c>
      <c r="B902" s="8">
        <v>1097</v>
      </c>
      <c r="C902" s="11" t="s">
        <v>2519</v>
      </c>
      <c r="D902" s="8" t="s">
        <v>1457</v>
      </c>
      <c r="E902" s="8" t="s">
        <v>2393</v>
      </c>
      <c r="F902" s="8" t="s">
        <v>2520</v>
      </c>
      <c r="G902" s="8">
        <v>248</v>
      </c>
      <c r="H902" s="8">
        <v>248.240321421</v>
      </c>
      <c r="I902" s="8">
        <v>248</v>
      </c>
      <c r="J902" s="7">
        <f t="shared" si="84"/>
        <v>0</v>
      </c>
      <c r="K902" s="7">
        <f t="shared" si="87"/>
        <v>9.6809986236053242E-4</v>
      </c>
      <c r="L902" s="55">
        <f t="shared" si="86"/>
        <v>0.06</v>
      </c>
      <c r="M902" s="12" t="str">
        <f t="shared" si="85"/>
        <v>Dentro del rango</v>
      </c>
      <c r="N902" s="12" t="str">
        <f t="shared" si="88"/>
        <v>Dentro del rango</v>
      </c>
      <c r="O902" s="71">
        <f t="shared" si="89"/>
        <v>0.24032142100000442</v>
      </c>
      <c r="P902" s="8">
        <v>1</v>
      </c>
      <c r="Q902" s="8">
        <v>1</v>
      </c>
      <c r="R902" s="8">
        <v>1</v>
      </c>
      <c r="S902" s="8">
        <v>1</v>
      </c>
      <c r="T902" s="8">
        <v>1</v>
      </c>
      <c r="U902" s="8">
        <v>1</v>
      </c>
      <c r="V902" s="8">
        <v>0</v>
      </c>
      <c r="W902" s="8">
        <v>1</v>
      </c>
      <c r="X902" s="8">
        <v>0</v>
      </c>
      <c r="Y902" s="8">
        <v>0</v>
      </c>
      <c r="Z902" s="13" t="s">
        <v>2521</v>
      </c>
    </row>
    <row r="903" spans="1:26">
      <c r="A903" s="8">
        <v>902</v>
      </c>
      <c r="B903" s="8">
        <v>1098</v>
      </c>
      <c r="C903" s="11" t="s">
        <v>2522</v>
      </c>
      <c r="D903" s="8" t="s">
        <v>1457</v>
      </c>
      <c r="E903" s="8" t="s">
        <v>2393</v>
      </c>
      <c r="F903" s="8" t="s">
        <v>2523</v>
      </c>
      <c r="G903" s="8">
        <v>193</v>
      </c>
      <c r="H903" s="8">
        <v>192.62980421099999</v>
      </c>
      <c r="I903" s="8">
        <v>193</v>
      </c>
      <c r="J903" s="7">
        <f t="shared" si="84"/>
        <v>0</v>
      </c>
      <c r="K903" s="7">
        <f t="shared" si="87"/>
        <v>1.9217991240571878E-3</v>
      </c>
      <c r="L903" s="55">
        <f t="shared" si="86"/>
        <v>0.06</v>
      </c>
      <c r="M903" s="12" t="str">
        <f t="shared" si="85"/>
        <v>Dentro del rango</v>
      </c>
      <c r="N903" s="12" t="str">
        <f t="shared" si="88"/>
        <v>Dentro del rango</v>
      </c>
      <c r="O903" s="71">
        <f t="shared" si="89"/>
        <v>0.37019578900000738</v>
      </c>
      <c r="P903" s="8">
        <v>1</v>
      </c>
      <c r="Q903" s="8">
        <v>1</v>
      </c>
      <c r="R903" s="8">
        <v>1</v>
      </c>
      <c r="S903" s="8">
        <v>1</v>
      </c>
      <c r="T903" s="8">
        <v>1</v>
      </c>
      <c r="U903" s="8">
        <v>1</v>
      </c>
      <c r="V903" s="8">
        <v>1</v>
      </c>
      <c r="W903" s="8">
        <v>1</v>
      </c>
      <c r="X903" s="8">
        <v>0</v>
      </c>
      <c r="Y903" s="8">
        <v>0</v>
      </c>
      <c r="Z903" s="13" t="s">
        <v>2410</v>
      </c>
    </row>
    <row r="904" spans="1:26">
      <c r="A904" s="8">
        <v>903</v>
      </c>
      <c r="B904" s="8">
        <v>1099</v>
      </c>
      <c r="C904" s="11" t="s">
        <v>2524</v>
      </c>
      <c r="D904" s="8" t="s">
        <v>1457</v>
      </c>
      <c r="E904" s="8" t="s">
        <v>2393</v>
      </c>
      <c r="F904" s="8" t="s">
        <v>2525</v>
      </c>
      <c r="G904" s="8">
        <v>195</v>
      </c>
      <c r="H904" s="8">
        <v>196.65942790599999</v>
      </c>
      <c r="I904" s="8">
        <v>195</v>
      </c>
      <c r="J904" s="7">
        <f t="shared" si="84"/>
        <v>0</v>
      </c>
      <c r="K904" s="7">
        <f t="shared" si="87"/>
        <v>8.438079596128847E-3</v>
      </c>
      <c r="L904" s="55">
        <f t="shared" si="86"/>
        <v>0.06</v>
      </c>
      <c r="M904" s="12" t="str">
        <f t="shared" si="85"/>
        <v>Dentro del rango</v>
      </c>
      <c r="N904" s="12" t="str">
        <f t="shared" si="88"/>
        <v>Dentro del rango</v>
      </c>
      <c r="O904" s="71">
        <f t="shared" si="89"/>
        <v>1.6594279059999906</v>
      </c>
      <c r="P904" s="8">
        <v>1</v>
      </c>
      <c r="Q904" s="8">
        <v>1</v>
      </c>
      <c r="R904" s="8">
        <v>1</v>
      </c>
      <c r="S904" s="8">
        <v>1</v>
      </c>
      <c r="T904" s="8">
        <v>1</v>
      </c>
      <c r="U904" s="8">
        <v>1</v>
      </c>
      <c r="V904" s="8">
        <v>1</v>
      </c>
      <c r="W904" s="8">
        <v>1</v>
      </c>
      <c r="X904" s="8">
        <v>0</v>
      </c>
      <c r="Y904" s="8">
        <v>0</v>
      </c>
      <c r="Z904" s="13" t="s">
        <v>2410</v>
      </c>
    </row>
    <row r="905" spans="1:26">
      <c r="A905" s="8">
        <v>904</v>
      </c>
      <c r="B905" s="8">
        <v>1100</v>
      </c>
      <c r="C905" s="11" t="s">
        <v>2526</v>
      </c>
      <c r="D905" s="8" t="s">
        <v>1457</v>
      </c>
      <c r="E905" s="8" t="s">
        <v>2393</v>
      </c>
      <c r="F905" s="8" t="s">
        <v>2527</v>
      </c>
      <c r="G905" s="8">
        <v>201</v>
      </c>
      <c r="H905" s="8">
        <v>201.27933164999999</v>
      </c>
      <c r="I905" s="8">
        <v>201</v>
      </c>
      <c r="J905" s="7">
        <f t="shared" si="84"/>
        <v>0</v>
      </c>
      <c r="K905" s="7">
        <f t="shared" si="87"/>
        <v>1.3877810886500374E-3</v>
      </c>
      <c r="L905" s="55">
        <f t="shared" si="86"/>
        <v>0.06</v>
      </c>
      <c r="M905" s="12" t="str">
        <f t="shared" si="85"/>
        <v>Dentro del rango</v>
      </c>
      <c r="N905" s="12" t="str">
        <f t="shared" si="88"/>
        <v>Dentro del rango</v>
      </c>
      <c r="O905" s="71">
        <f t="shared" si="89"/>
        <v>0.27933164999998894</v>
      </c>
      <c r="P905" s="8">
        <v>1</v>
      </c>
      <c r="Q905" s="8">
        <v>1</v>
      </c>
      <c r="R905" s="8">
        <v>1</v>
      </c>
      <c r="S905" s="8">
        <v>1</v>
      </c>
      <c r="T905" s="8">
        <v>1</v>
      </c>
      <c r="U905" s="8">
        <v>1</v>
      </c>
      <c r="V905" s="8">
        <v>1</v>
      </c>
      <c r="W905" s="8">
        <v>1</v>
      </c>
      <c r="X905" s="8">
        <v>0</v>
      </c>
      <c r="Y905" s="8">
        <v>0</v>
      </c>
      <c r="Z905" s="13" t="s">
        <v>2410</v>
      </c>
    </row>
    <row r="906" spans="1:26">
      <c r="A906" s="8">
        <v>905</v>
      </c>
      <c r="B906" s="8">
        <v>1101</v>
      </c>
      <c r="C906" s="11" t="s">
        <v>2528</v>
      </c>
      <c r="D906" s="8" t="s">
        <v>1457</v>
      </c>
      <c r="E906" s="8" t="s">
        <v>2393</v>
      </c>
      <c r="F906" s="8" t="s">
        <v>2529</v>
      </c>
      <c r="G906" s="8">
        <v>318</v>
      </c>
      <c r="H906" s="8">
        <v>317.65325537299998</v>
      </c>
      <c r="I906" s="8">
        <v>318</v>
      </c>
      <c r="J906" s="7">
        <f t="shared" si="84"/>
        <v>0</v>
      </c>
      <c r="K906" s="7">
        <f t="shared" si="87"/>
        <v>1.0915821611614238E-3</v>
      </c>
      <c r="L906" s="55">
        <f t="shared" si="86"/>
        <v>0.04</v>
      </c>
      <c r="M906" s="12" t="str">
        <f t="shared" si="85"/>
        <v>Dentro del rango</v>
      </c>
      <c r="N906" s="12" t="str">
        <f t="shared" si="88"/>
        <v>Dentro del rango</v>
      </c>
      <c r="O906" s="71">
        <f t="shared" si="89"/>
        <v>0.34674462700002096</v>
      </c>
      <c r="P906" s="8">
        <v>1</v>
      </c>
      <c r="Q906" s="8">
        <v>1</v>
      </c>
      <c r="R906" s="8">
        <v>1</v>
      </c>
      <c r="S906" s="8">
        <v>1</v>
      </c>
      <c r="T906" s="8">
        <v>1</v>
      </c>
      <c r="U906" s="8">
        <v>1</v>
      </c>
      <c r="V906" s="8">
        <v>1</v>
      </c>
      <c r="W906" s="8">
        <v>1</v>
      </c>
      <c r="X906" s="8">
        <v>0</v>
      </c>
      <c r="Y906" s="8">
        <v>0</v>
      </c>
      <c r="Z906" s="13" t="s">
        <v>2410</v>
      </c>
    </row>
    <row r="907" spans="1:26">
      <c r="A907" s="8">
        <v>906</v>
      </c>
      <c r="B907" s="8">
        <v>1102</v>
      </c>
      <c r="C907" s="11" t="s">
        <v>2530</v>
      </c>
      <c r="D907" s="8" t="s">
        <v>1457</v>
      </c>
      <c r="E907" s="8" t="s">
        <v>2393</v>
      </c>
      <c r="F907" s="8" t="s">
        <v>2531</v>
      </c>
      <c r="G907" s="8">
        <v>298</v>
      </c>
      <c r="H907" s="8">
        <v>297.66767062399998</v>
      </c>
      <c r="I907" s="8">
        <v>298</v>
      </c>
      <c r="J907" s="7">
        <f t="shared" si="84"/>
        <v>0</v>
      </c>
      <c r="K907" s="7">
        <f t="shared" si="87"/>
        <v>1.1164443061732472E-3</v>
      </c>
      <c r="L907" s="55">
        <f t="shared" si="86"/>
        <v>0.04</v>
      </c>
      <c r="M907" s="12" t="str">
        <f t="shared" si="85"/>
        <v>Dentro del rango</v>
      </c>
      <c r="N907" s="12" t="str">
        <f t="shared" si="88"/>
        <v>Dentro del rango</v>
      </c>
      <c r="O907" s="71">
        <f t="shared" si="89"/>
        <v>0.33232937600001833</v>
      </c>
      <c r="P907" s="8">
        <v>1</v>
      </c>
      <c r="Q907" s="8">
        <v>1</v>
      </c>
      <c r="R907" s="8">
        <v>1</v>
      </c>
      <c r="S907" s="8">
        <v>1</v>
      </c>
      <c r="T907" s="8">
        <v>1</v>
      </c>
      <c r="U907" s="8">
        <v>1</v>
      </c>
      <c r="V907" s="8">
        <v>1</v>
      </c>
      <c r="W907" s="8">
        <v>1</v>
      </c>
      <c r="X907" s="8">
        <v>0</v>
      </c>
      <c r="Y907" s="8">
        <v>0</v>
      </c>
      <c r="Z907" s="13" t="s">
        <v>2410</v>
      </c>
    </row>
    <row r="908" spans="1:26">
      <c r="A908" s="8">
        <v>907</v>
      </c>
      <c r="B908" s="8">
        <v>1103</v>
      </c>
      <c r="C908" s="11" t="s">
        <v>2532</v>
      </c>
      <c r="D908" s="8" t="s">
        <v>1457</v>
      </c>
      <c r="E908" s="8" t="s">
        <v>2393</v>
      </c>
      <c r="F908" s="8" t="s">
        <v>2533</v>
      </c>
      <c r="G908" s="8">
        <v>173</v>
      </c>
      <c r="H908" s="8">
        <v>173.26292679700001</v>
      </c>
      <c r="I908" s="8">
        <v>173</v>
      </c>
      <c r="J908" s="7">
        <f t="shared" si="84"/>
        <v>0</v>
      </c>
      <c r="K908" s="7">
        <f t="shared" si="87"/>
        <v>1.5175017637100094E-3</v>
      </c>
      <c r="L908" s="55">
        <f t="shared" si="86"/>
        <v>0.06</v>
      </c>
      <c r="M908" s="12" t="str">
        <f t="shared" si="85"/>
        <v>Dentro del rango</v>
      </c>
      <c r="N908" s="12" t="str">
        <f t="shared" si="88"/>
        <v>Dentro del rango</v>
      </c>
      <c r="O908" s="71">
        <f t="shared" si="89"/>
        <v>0.26292679700000576</v>
      </c>
      <c r="P908" s="8">
        <v>1</v>
      </c>
      <c r="Q908" s="8">
        <v>1</v>
      </c>
      <c r="R908" s="8">
        <v>1</v>
      </c>
      <c r="S908" s="8">
        <v>1</v>
      </c>
      <c r="T908" s="8">
        <v>1</v>
      </c>
      <c r="U908" s="8">
        <v>1</v>
      </c>
      <c r="V908" s="8">
        <v>1</v>
      </c>
      <c r="W908" s="8">
        <v>1</v>
      </c>
      <c r="X908" s="8">
        <v>0</v>
      </c>
      <c r="Y908" s="8">
        <v>0</v>
      </c>
      <c r="Z908" s="13" t="s">
        <v>2410</v>
      </c>
    </row>
    <row r="909" spans="1:26">
      <c r="A909" s="8">
        <v>908</v>
      </c>
      <c r="B909" s="8">
        <v>1104</v>
      </c>
      <c r="C909" s="11" t="s">
        <v>2534</v>
      </c>
      <c r="D909" s="8" t="s">
        <v>1457</v>
      </c>
      <c r="E909" s="8" t="s">
        <v>2393</v>
      </c>
      <c r="F909" s="8" t="s">
        <v>2535</v>
      </c>
      <c r="G909" s="8">
        <v>178</v>
      </c>
      <c r="H909" s="8">
        <v>177.71567023099999</v>
      </c>
      <c r="I909" s="8">
        <v>178</v>
      </c>
      <c r="J909" s="7">
        <f t="shared" si="84"/>
        <v>0</v>
      </c>
      <c r="K909" s="7">
        <f t="shared" si="87"/>
        <v>1.5999138884625641E-3</v>
      </c>
      <c r="L909" s="55">
        <f t="shared" si="86"/>
        <v>0.06</v>
      </c>
      <c r="M909" s="12" t="str">
        <f t="shared" si="85"/>
        <v>Dentro del rango</v>
      </c>
      <c r="N909" s="12" t="str">
        <f t="shared" si="88"/>
        <v>Dentro del rango</v>
      </c>
      <c r="O909" s="71">
        <f t="shared" si="89"/>
        <v>0.28432976900000995</v>
      </c>
      <c r="P909" s="8">
        <v>1</v>
      </c>
      <c r="Q909" s="8">
        <v>1</v>
      </c>
      <c r="R909" s="8">
        <v>1</v>
      </c>
      <c r="S909" s="8">
        <v>1</v>
      </c>
      <c r="T909" s="8">
        <v>1</v>
      </c>
      <c r="U909" s="8">
        <v>1</v>
      </c>
      <c r="V909" s="8">
        <v>1</v>
      </c>
      <c r="W909" s="8">
        <v>1</v>
      </c>
      <c r="X909" s="8">
        <v>0</v>
      </c>
      <c r="Y909" s="8">
        <v>0</v>
      </c>
      <c r="Z909" s="13" t="s">
        <v>2410</v>
      </c>
    </row>
    <row r="910" spans="1:26">
      <c r="A910" s="8">
        <v>909</v>
      </c>
      <c r="B910" s="8">
        <v>1105</v>
      </c>
      <c r="C910" s="11" t="s">
        <v>2536</v>
      </c>
      <c r="D910" s="8" t="s">
        <v>1457</v>
      </c>
      <c r="E910" s="8" t="s">
        <v>2393</v>
      </c>
      <c r="F910" s="8" t="s">
        <v>2537</v>
      </c>
      <c r="G910" s="8">
        <v>180</v>
      </c>
      <c r="H910" s="8">
        <v>180.04061987399999</v>
      </c>
      <c r="I910" s="8">
        <v>180</v>
      </c>
      <c r="J910" s="7">
        <f t="shared" si="84"/>
        <v>0</v>
      </c>
      <c r="K910" s="7">
        <f t="shared" si="87"/>
        <v>2.2561505302755603E-4</v>
      </c>
      <c r="L910" s="55">
        <f t="shared" si="86"/>
        <v>0.06</v>
      </c>
      <c r="M910" s="12" t="str">
        <f t="shared" si="85"/>
        <v>Dentro del rango</v>
      </c>
      <c r="N910" s="12" t="str">
        <f t="shared" si="88"/>
        <v>Dentro del rango</v>
      </c>
      <c r="O910" s="71">
        <f t="shared" si="89"/>
        <v>4.0619873999986567E-2</v>
      </c>
      <c r="P910" s="8">
        <v>1</v>
      </c>
      <c r="Q910" s="8">
        <v>1</v>
      </c>
      <c r="R910" s="8">
        <v>1</v>
      </c>
      <c r="S910" s="8">
        <v>1</v>
      </c>
      <c r="T910" s="8">
        <v>1</v>
      </c>
      <c r="U910" s="8">
        <v>1</v>
      </c>
      <c r="V910" s="8">
        <v>1</v>
      </c>
      <c r="W910" s="8">
        <v>1</v>
      </c>
      <c r="X910" s="8">
        <v>0</v>
      </c>
      <c r="Y910" s="8">
        <v>0</v>
      </c>
      <c r="Z910" s="13" t="s">
        <v>2410</v>
      </c>
    </row>
    <row r="911" spans="1:26">
      <c r="A911" s="8">
        <v>910</v>
      </c>
      <c r="B911" s="8">
        <v>1106</v>
      </c>
      <c r="C911" s="11" t="s">
        <v>2538</v>
      </c>
      <c r="D911" s="8" t="s">
        <v>1457</v>
      </c>
      <c r="E911" s="8" t="s">
        <v>2393</v>
      </c>
      <c r="F911" s="8" t="s">
        <v>2539</v>
      </c>
      <c r="G911" s="8">
        <v>179</v>
      </c>
      <c r="H911" s="8">
        <v>178.65024638099999</v>
      </c>
      <c r="I911" s="8">
        <v>179</v>
      </c>
      <c r="J911" s="7">
        <f t="shared" si="84"/>
        <v>0</v>
      </c>
      <c r="K911" s="7">
        <f t="shared" si="87"/>
        <v>1.9577561525110179E-3</v>
      </c>
      <c r="L911" s="55">
        <f t="shared" si="86"/>
        <v>0.06</v>
      </c>
      <c r="M911" s="12" t="str">
        <f t="shared" si="85"/>
        <v>Dentro del rango</v>
      </c>
      <c r="N911" s="12" t="str">
        <f t="shared" si="88"/>
        <v>Dentro del rango</v>
      </c>
      <c r="O911" s="71">
        <f t="shared" si="89"/>
        <v>0.34975361900001189</v>
      </c>
      <c r="P911" s="8">
        <v>1</v>
      </c>
      <c r="Q911" s="8">
        <v>1</v>
      </c>
      <c r="R911" s="8">
        <v>1</v>
      </c>
      <c r="S911" s="8">
        <v>1</v>
      </c>
      <c r="T911" s="8">
        <v>1</v>
      </c>
      <c r="U911" s="8">
        <v>1</v>
      </c>
      <c r="V911" s="8">
        <v>0</v>
      </c>
      <c r="W911" s="8">
        <v>1</v>
      </c>
      <c r="X911" s="8">
        <v>0</v>
      </c>
      <c r="Y911" s="8">
        <v>0</v>
      </c>
      <c r="Z911" s="13" t="s">
        <v>2540</v>
      </c>
    </row>
    <row r="912" spans="1:26">
      <c r="A912" s="8">
        <v>911</v>
      </c>
      <c r="B912" s="8">
        <v>1107</v>
      </c>
      <c r="C912" s="11" t="s">
        <v>2541</v>
      </c>
      <c r="D912" s="8" t="s">
        <v>1457</v>
      </c>
      <c r="E912" s="8" t="s">
        <v>2393</v>
      </c>
      <c r="F912" s="8" t="s">
        <v>2542</v>
      </c>
      <c r="G912" s="8">
        <v>167</v>
      </c>
      <c r="H912" s="8">
        <v>167.419433672</v>
      </c>
      <c r="I912" s="8">
        <v>167</v>
      </c>
      <c r="J912" s="7">
        <f t="shared" si="84"/>
        <v>0</v>
      </c>
      <c r="K912" s="7">
        <f t="shared" si="87"/>
        <v>2.5052866492293285E-3</v>
      </c>
      <c r="L912" s="55">
        <f t="shared" si="86"/>
        <v>0.06</v>
      </c>
      <c r="M912" s="12" t="str">
        <f t="shared" si="85"/>
        <v>Dentro del rango</v>
      </c>
      <c r="N912" s="12" t="str">
        <f t="shared" si="88"/>
        <v>Dentro del rango</v>
      </c>
      <c r="O912" s="71">
        <f t="shared" si="89"/>
        <v>0.4194336719999967</v>
      </c>
      <c r="P912" s="8">
        <v>1</v>
      </c>
      <c r="Q912" s="8">
        <v>1</v>
      </c>
      <c r="R912" s="8">
        <v>1</v>
      </c>
      <c r="S912" s="8">
        <v>1</v>
      </c>
      <c r="T912" s="8">
        <v>1</v>
      </c>
      <c r="U912" s="8">
        <v>1</v>
      </c>
      <c r="V912" s="8">
        <v>1</v>
      </c>
      <c r="W912" s="8">
        <v>1</v>
      </c>
      <c r="X912" s="8">
        <v>0</v>
      </c>
      <c r="Y912" s="8">
        <v>1</v>
      </c>
      <c r="Z912" s="13" t="s">
        <v>2543</v>
      </c>
    </row>
    <row r="913" spans="1:26">
      <c r="A913" s="8">
        <v>912</v>
      </c>
      <c r="B913" s="8">
        <v>1108</v>
      </c>
      <c r="C913" s="11" t="s">
        <v>2544</v>
      </c>
      <c r="D913" s="8" t="s">
        <v>1457</v>
      </c>
      <c r="E913" s="8" t="s">
        <v>2393</v>
      </c>
      <c r="F913" s="8" t="s">
        <v>2545</v>
      </c>
      <c r="G913" s="8">
        <v>168</v>
      </c>
      <c r="H913" s="8">
        <v>169.17904625700001</v>
      </c>
      <c r="I913" s="8">
        <v>168</v>
      </c>
      <c r="J913" s="7">
        <f t="shared" si="84"/>
        <v>0</v>
      </c>
      <c r="K913" s="7">
        <f t="shared" si="87"/>
        <v>6.9692215619239287E-3</v>
      </c>
      <c r="L913" s="55">
        <f t="shared" si="86"/>
        <v>0.06</v>
      </c>
      <c r="M913" s="12" t="str">
        <f t="shared" si="85"/>
        <v>Dentro del rango</v>
      </c>
      <c r="N913" s="12" t="str">
        <f t="shared" si="88"/>
        <v>Dentro del rango</v>
      </c>
      <c r="O913" s="71">
        <f t="shared" si="89"/>
        <v>1.1790462570000102</v>
      </c>
      <c r="P913" s="8">
        <v>1</v>
      </c>
      <c r="Q913" s="8">
        <v>1</v>
      </c>
      <c r="R913" s="8">
        <v>1</v>
      </c>
      <c r="S913" s="8">
        <v>1</v>
      </c>
      <c r="T913" s="8">
        <v>1</v>
      </c>
      <c r="U913" s="8">
        <v>1</v>
      </c>
      <c r="V913" s="8">
        <v>1</v>
      </c>
      <c r="W913" s="8">
        <v>1</v>
      </c>
      <c r="X913" s="8">
        <v>0</v>
      </c>
      <c r="Y913" s="8">
        <v>0</v>
      </c>
      <c r="Z913" s="13" t="s">
        <v>2410</v>
      </c>
    </row>
    <row r="914" spans="1:26">
      <c r="A914" s="8">
        <v>913</v>
      </c>
      <c r="B914" s="8">
        <v>1109</v>
      </c>
      <c r="C914" s="11" t="s">
        <v>2546</v>
      </c>
      <c r="D914" s="8" t="s">
        <v>1457</v>
      </c>
      <c r="E914" s="8" t="s">
        <v>2393</v>
      </c>
      <c r="F914" s="8" t="s">
        <v>2547</v>
      </c>
      <c r="G914" s="8">
        <v>175</v>
      </c>
      <c r="H914" s="8">
        <v>174.62477710300001</v>
      </c>
      <c r="I914" s="8">
        <v>175</v>
      </c>
      <c r="J914" s="7">
        <f t="shared" si="84"/>
        <v>0</v>
      </c>
      <c r="K914" s="7">
        <f t="shared" si="87"/>
        <v>2.1487380154459191E-3</v>
      </c>
      <c r="L914" s="55">
        <f t="shared" si="86"/>
        <v>0.06</v>
      </c>
      <c r="M914" s="12" t="str">
        <f t="shared" si="85"/>
        <v>Dentro del rango</v>
      </c>
      <c r="N914" s="12" t="str">
        <f t="shared" si="88"/>
        <v>Dentro del rango</v>
      </c>
      <c r="O914" s="71">
        <f t="shared" si="89"/>
        <v>0.37522289699998623</v>
      </c>
      <c r="P914" s="8">
        <v>1</v>
      </c>
      <c r="Q914" s="8">
        <v>1</v>
      </c>
      <c r="R914" s="8">
        <v>1</v>
      </c>
      <c r="S914" s="8">
        <v>1</v>
      </c>
      <c r="T914" s="8">
        <v>1</v>
      </c>
      <c r="U914" s="8">
        <v>1</v>
      </c>
      <c r="V914" s="8">
        <v>1</v>
      </c>
      <c r="W914" s="8">
        <v>1</v>
      </c>
      <c r="X914" s="8">
        <v>0</v>
      </c>
      <c r="Y914" s="8">
        <v>1</v>
      </c>
      <c r="Z914" s="13" t="s">
        <v>2410</v>
      </c>
    </row>
    <row r="915" spans="1:26">
      <c r="A915" s="8">
        <v>914</v>
      </c>
      <c r="B915" s="8">
        <v>1110</v>
      </c>
      <c r="C915" s="11" t="s">
        <v>2548</v>
      </c>
      <c r="D915" s="8" t="s">
        <v>1457</v>
      </c>
      <c r="E915" s="8" t="s">
        <v>2393</v>
      </c>
      <c r="F915" s="8" t="s">
        <v>2549</v>
      </c>
      <c r="G915" s="8">
        <v>176</v>
      </c>
      <c r="H915" s="8">
        <v>176.429398875</v>
      </c>
      <c r="I915" s="8">
        <v>176</v>
      </c>
      <c r="J915" s="7">
        <f t="shared" si="84"/>
        <v>0</v>
      </c>
      <c r="K915" s="7">
        <f t="shared" si="87"/>
        <v>2.4338283627222041E-3</v>
      </c>
      <c r="L915" s="55">
        <f t="shared" si="86"/>
        <v>0.06</v>
      </c>
      <c r="M915" s="12" t="str">
        <f t="shared" si="85"/>
        <v>Dentro del rango</v>
      </c>
      <c r="N915" s="12" t="str">
        <f t="shared" si="88"/>
        <v>Dentro del rango</v>
      </c>
      <c r="O915" s="71">
        <f t="shared" si="89"/>
        <v>0.42939887500000395</v>
      </c>
      <c r="P915" s="8">
        <v>1</v>
      </c>
      <c r="Q915" s="8">
        <v>1</v>
      </c>
      <c r="R915" s="8">
        <v>1</v>
      </c>
      <c r="S915" s="8">
        <v>1</v>
      </c>
      <c r="T915" s="8">
        <v>1</v>
      </c>
      <c r="U915" s="8">
        <v>1</v>
      </c>
      <c r="V915" s="8">
        <v>1</v>
      </c>
      <c r="W915" s="8">
        <v>1</v>
      </c>
      <c r="X915" s="8">
        <v>0</v>
      </c>
      <c r="Y915" s="8">
        <v>0</v>
      </c>
      <c r="Z915" s="13" t="s">
        <v>2410</v>
      </c>
    </row>
    <row r="916" spans="1:26">
      <c r="A916" s="8">
        <v>915</v>
      </c>
      <c r="B916" s="8">
        <v>1111</v>
      </c>
      <c r="C916" s="11" t="s">
        <v>2550</v>
      </c>
      <c r="D916" s="8" t="s">
        <v>1457</v>
      </c>
      <c r="E916" s="8" t="s">
        <v>2393</v>
      </c>
      <c r="F916" s="8" t="s">
        <v>2551</v>
      </c>
      <c r="G916" s="8">
        <v>216</v>
      </c>
      <c r="H916" s="8">
        <v>217.32511158899999</v>
      </c>
      <c r="I916" s="8">
        <v>216</v>
      </c>
      <c r="J916" s="7">
        <f t="shared" si="84"/>
        <v>0</v>
      </c>
      <c r="K916" s="7">
        <f t="shared" si="87"/>
        <v>6.0973698773752714E-3</v>
      </c>
      <c r="L916" s="55">
        <f t="shared" si="86"/>
        <v>0.06</v>
      </c>
      <c r="M916" s="12" t="str">
        <f t="shared" si="85"/>
        <v>Dentro del rango</v>
      </c>
      <c r="N916" s="12" t="str">
        <f t="shared" si="88"/>
        <v>Dentro del rango</v>
      </c>
      <c r="O916" s="71">
        <f t="shared" si="89"/>
        <v>1.325111588999988</v>
      </c>
      <c r="P916" s="8">
        <v>1</v>
      </c>
      <c r="Q916" s="8">
        <v>1</v>
      </c>
      <c r="R916" s="8">
        <v>1</v>
      </c>
      <c r="S916" s="8">
        <v>1</v>
      </c>
      <c r="T916" s="8">
        <v>1</v>
      </c>
      <c r="U916" s="8">
        <v>1</v>
      </c>
      <c r="V916" s="8">
        <v>0</v>
      </c>
      <c r="W916" s="8">
        <v>1</v>
      </c>
      <c r="X916" s="8">
        <v>0</v>
      </c>
      <c r="Y916" s="8">
        <v>0</v>
      </c>
      <c r="Z916" s="13" t="s">
        <v>2552</v>
      </c>
    </row>
    <row r="917" spans="1:26">
      <c r="A917" s="8">
        <v>916</v>
      </c>
      <c r="B917" s="8">
        <v>1112</v>
      </c>
      <c r="C917" s="11" t="s">
        <v>2553</v>
      </c>
      <c r="D917" s="8" t="s">
        <v>1457</v>
      </c>
      <c r="E917" s="8" t="s">
        <v>2393</v>
      </c>
      <c r="F917" s="8" t="s">
        <v>2554</v>
      </c>
      <c r="G917" s="8">
        <v>173</v>
      </c>
      <c r="H917" s="8">
        <v>173.278467353</v>
      </c>
      <c r="I917" s="8">
        <v>173</v>
      </c>
      <c r="J917" s="7">
        <f t="shared" si="84"/>
        <v>0</v>
      </c>
      <c r="K917" s="7">
        <f t="shared" si="87"/>
        <v>1.6070511082759483E-3</v>
      </c>
      <c r="L917" s="55">
        <f t="shared" si="86"/>
        <v>0.06</v>
      </c>
      <c r="M917" s="12" t="str">
        <f t="shared" si="85"/>
        <v>Dentro del rango</v>
      </c>
      <c r="N917" s="12" t="str">
        <f t="shared" si="88"/>
        <v>Dentro del rango</v>
      </c>
      <c r="O917" s="71">
        <f t="shared" si="89"/>
        <v>0.27846735299999636</v>
      </c>
      <c r="P917" s="8">
        <v>1</v>
      </c>
      <c r="Q917" s="8">
        <v>1</v>
      </c>
      <c r="R917" s="8">
        <v>1</v>
      </c>
      <c r="S917" s="8">
        <v>1</v>
      </c>
      <c r="T917" s="8">
        <v>1</v>
      </c>
      <c r="U917" s="8">
        <v>1</v>
      </c>
      <c r="V917" s="8">
        <v>1</v>
      </c>
      <c r="W917" s="8">
        <v>1</v>
      </c>
      <c r="X917" s="8">
        <v>0</v>
      </c>
      <c r="Y917" s="8">
        <v>0</v>
      </c>
      <c r="Z917" s="13" t="s">
        <v>2410</v>
      </c>
    </row>
    <row r="918" spans="1:26">
      <c r="A918" s="8">
        <v>917</v>
      </c>
      <c r="B918" s="8">
        <v>1113</v>
      </c>
      <c r="C918" s="11" t="s">
        <v>2555</v>
      </c>
      <c r="D918" s="8" t="s">
        <v>1457</v>
      </c>
      <c r="E918" s="8" t="s">
        <v>2393</v>
      </c>
      <c r="F918" s="8" t="s">
        <v>2556</v>
      </c>
      <c r="G918" s="8">
        <v>180</v>
      </c>
      <c r="H918" s="8">
        <v>180.027459881</v>
      </c>
      <c r="I918" s="8">
        <v>180</v>
      </c>
      <c r="J918" s="7">
        <f t="shared" si="84"/>
        <v>0</v>
      </c>
      <c r="K918" s="7">
        <f t="shared" si="87"/>
        <v>1.5253162499848577E-4</v>
      </c>
      <c r="L918" s="55">
        <f t="shared" si="86"/>
        <v>0.06</v>
      </c>
      <c r="M918" s="12" t="str">
        <f t="shared" si="85"/>
        <v>Dentro del rango</v>
      </c>
      <c r="N918" s="12" t="str">
        <f t="shared" si="88"/>
        <v>Dentro del rango</v>
      </c>
      <c r="O918" s="71">
        <f t="shared" si="89"/>
        <v>2.7459880999998632E-2</v>
      </c>
      <c r="P918" s="8">
        <v>1</v>
      </c>
      <c r="Q918" s="8">
        <v>1</v>
      </c>
      <c r="R918" s="8">
        <v>1</v>
      </c>
      <c r="S918" s="8">
        <v>1</v>
      </c>
      <c r="T918" s="8">
        <v>1</v>
      </c>
      <c r="U918" s="8">
        <v>1</v>
      </c>
      <c r="V918" s="8">
        <v>1</v>
      </c>
      <c r="W918" s="8">
        <v>1</v>
      </c>
      <c r="X918" s="8">
        <v>0</v>
      </c>
      <c r="Y918" s="8">
        <v>0</v>
      </c>
      <c r="Z918" s="13" t="s">
        <v>2557</v>
      </c>
    </row>
    <row r="919" spans="1:26">
      <c r="A919" s="8">
        <v>918</v>
      </c>
      <c r="B919" s="8">
        <v>1114</v>
      </c>
      <c r="C919" s="11" t="s">
        <v>2558</v>
      </c>
      <c r="D919" s="8" t="s">
        <v>1457</v>
      </c>
      <c r="E919" s="8" t="s">
        <v>2393</v>
      </c>
      <c r="F919" s="8" t="s">
        <v>2559</v>
      </c>
      <c r="G919" s="8">
        <v>180</v>
      </c>
      <c r="H919" s="8">
        <v>180.046034257</v>
      </c>
      <c r="I919" s="8">
        <v>180</v>
      </c>
      <c r="J919" s="7">
        <f t="shared" si="84"/>
        <v>0</v>
      </c>
      <c r="K919" s="7">
        <f t="shared" si="87"/>
        <v>2.5568048299410147E-4</v>
      </c>
      <c r="L919" s="55">
        <f t="shared" si="86"/>
        <v>0.06</v>
      </c>
      <c r="M919" s="12" t="str">
        <f t="shared" si="85"/>
        <v>Dentro del rango</v>
      </c>
      <c r="N919" s="12" t="str">
        <f t="shared" si="88"/>
        <v>Dentro del rango</v>
      </c>
      <c r="O919" s="71">
        <f t="shared" si="89"/>
        <v>4.6034257000002299E-2</v>
      </c>
      <c r="P919" s="8">
        <v>1</v>
      </c>
      <c r="Q919" s="8">
        <v>1</v>
      </c>
      <c r="R919" s="8">
        <v>1</v>
      </c>
      <c r="S919" s="8">
        <v>1</v>
      </c>
      <c r="T919" s="8">
        <v>1</v>
      </c>
      <c r="U919" s="8">
        <v>1</v>
      </c>
      <c r="V919" s="8">
        <v>1</v>
      </c>
      <c r="W919" s="8">
        <v>1</v>
      </c>
      <c r="X919" s="8">
        <v>0</v>
      </c>
      <c r="Y919" s="8">
        <v>1</v>
      </c>
      <c r="Z919" s="13" t="s">
        <v>2410</v>
      </c>
    </row>
    <row r="920" spans="1:26">
      <c r="A920" s="8">
        <v>919</v>
      </c>
      <c r="B920" s="8">
        <v>1115</v>
      </c>
      <c r="C920" s="11" t="s">
        <v>2560</v>
      </c>
      <c r="D920" s="8" t="s">
        <v>1457</v>
      </c>
      <c r="E920" s="8" t="s">
        <v>2393</v>
      </c>
      <c r="F920" s="8" t="s">
        <v>2561</v>
      </c>
      <c r="G920" s="8">
        <v>180</v>
      </c>
      <c r="H920" s="8">
        <v>180.04497989999999</v>
      </c>
      <c r="I920" s="8">
        <v>180</v>
      </c>
      <c r="J920" s="7">
        <f t="shared" si="84"/>
        <v>0</v>
      </c>
      <c r="K920" s="7">
        <f t="shared" si="87"/>
        <v>2.4982590475429906E-4</v>
      </c>
      <c r="L920" s="55">
        <f t="shared" si="86"/>
        <v>0.06</v>
      </c>
      <c r="M920" s="12" t="str">
        <f t="shared" si="85"/>
        <v>Dentro del rango</v>
      </c>
      <c r="N920" s="12" t="str">
        <f t="shared" si="88"/>
        <v>Dentro del rango</v>
      </c>
      <c r="O920" s="71">
        <f t="shared" si="89"/>
        <v>4.4979899999987083E-2</v>
      </c>
      <c r="P920" s="8">
        <v>1</v>
      </c>
      <c r="Q920" s="8">
        <v>1</v>
      </c>
      <c r="R920" s="8">
        <v>1</v>
      </c>
      <c r="S920" s="8">
        <v>1</v>
      </c>
      <c r="T920" s="8">
        <v>1</v>
      </c>
      <c r="U920" s="8">
        <v>1</v>
      </c>
      <c r="V920" s="8">
        <v>1</v>
      </c>
      <c r="W920" s="8">
        <v>1</v>
      </c>
      <c r="X920" s="8">
        <v>0</v>
      </c>
      <c r="Y920" s="8">
        <v>0</v>
      </c>
      <c r="Z920" s="13" t="s">
        <v>2410</v>
      </c>
    </row>
    <row r="921" spans="1:26">
      <c r="A921" s="8">
        <v>920</v>
      </c>
      <c r="B921" s="8">
        <v>1116</v>
      </c>
      <c r="C921" s="11" t="s">
        <v>2562</v>
      </c>
      <c r="D921" s="8" t="s">
        <v>1457</v>
      </c>
      <c r="E921" s="8" t="s">
        <v>2393</v>
      </c>
      <c r="F921" s="8" t="s">
        <v>2563</v>
      </c>
      <c r="G921" s="8">
        <v>180</v>
      </c>
      <c r="H921" s="8">
        <v>180.04082873600001</v>
      </c>
      <c r="I921" s="8">
        <v>180</v>
      </c>
      <c r="J921" s="7">
        <f t="shared" si="84"/>
        <v>0</v>
      </c>
      <c r="K921" s="7">
        <f t="shared" si="87"/>
        <v>2.2677487260335471E-4</v>
      </c>
      <c r="L921" s="55">
        <f t="shared" si="86"/>
        <v>0.06</v>
      </c>
      <c r="M921" s="12" t="str">
        <f t="shared" si="85"/>
        <v>Dentro del rango</v>
      </c>
      <c r="N921" s="12" t="str">
        <f t="shared" si="88"/>
        <v>Dentro del rango</v>
      </c>
      <c r="O921" s="71">
        <f t="shared" si="89"/>
        <v>4.0828736000008803E-2</v>
      </c>
      <c r="P921" s="8">
        <v>1</v>
      </c>
      <c r="Q921" s="8">
        <v>1</v>
      </c>
      <c r="R921" s="8">
        <v>1</v>
      </c>
      <c r="S921" s="8">
        <v>1</v>
      </c>
      <c r="T921" s="8">
        <v>1</v>
      </c>
      <c r="U921" s="8">
        <v>1</v>
      </c>
      <c r="V921" s="8">
        <v>1</v>
      </c>
      <c r="W921" s="8">
        <v>1</v>
      </c>
      <c r="X921" s="8">
        <v>0</v>
      </c>
      <c r="Y921" s="8">
        <v>0</v>
      </c>
      <c r="Z921" s="13" t="s">
        <v>2410</v>
      </c>
    </row>
    <row r="922" spans="1:26">
      <c r="A922" s="8">
        <v>921</v>
      </c>
      <c r="B922" s="8">
        <v>1117</v>
      </c>
      <c r="C922" s="11" t="s">
        <v>2564</v>
      </c>
      <c r="D922" s="8" t="s">
        <v>1457</v>
      </c>
      <c r="E922" s="8" t="s">
        <v>2393</v>
      </c>
      <c r="F922" s="8" t="s">
        <v>2565</v>
      </c>
      <c r="G922" s="8">
        <v>180</v>
      </c>
      <c r="H922" s="8">
        <v>181.34499322100001</v>
      </c>
      <c r="I922" s="8">
        <v>180</v>
      </c>
      <c r="J922" s="7">
        <f t="shared" si="84"/>
        <v>0</v>
      </c>
      <c r="K922" s="7">
        <f t="shared" si="87"/>
        <v>7.416765123263727E-3</v>
      </c>
      <c r="L922" s="55">
        <f t="shared" si="86"/>
        <v>0.06</v>
      </c>
      <c r="M922" s="12" t="str">
        <f t="shared" si="85"/>
        <v>Dentro del rango</v>
      </c>
      <c r="N922" s="12" t="str">
        <f t="shared" si="88"/>
        <v>Dentro del rango</v>
      </c>
      <c r="O922" s="71">
        <f t="shared" si="89"/>
        <v>1.34499322100001</v>
      </c>
      <c r="P922" s="8">
        <v>1</v>
      </c>
      <c r="Q922" s="8">
        <v>1</v>
      </c>
      <c r="R922" s="8">
        <v>1</v>
      </c>
      <c r="S922" s="8">
        <v>1</v>
      </c>
      <c r="T922" s="8">
        <v>1</v>
      </c>
      <c r="U922" s="8">
        <v>1</v>
      </c>
      <c r="V922" s="8">
        <v>1</v>
      </c>
      <c r="W922" s="8">
        <v>1</v>
      </c>
      <c r="X922" s="8">
        <v>0</v>
      </c>
      <c r="Y922" s="8">
        <v>1</v>
      </c>
      <c r="Z922" s="13" t="s">
        <v>2410</v>
      </c>
    </row>
    <row r="923" spans="1:26" ht="30">
      <c r="A923" s="8">
        <v>922</v>
      </c>
      <c r="B923" s="8">
        <v>1118</v>
      </c>
      <c r="C923" s="11" t="s">
        <v>2566</v>
      </c>
      <c r="D923" s="8" t="s">
        <v>1457</v>
      </c>
      <c r="E923" s="8" t="s">
        <v>2393</v>
      </c>
      <c r="F923" s="8" t="s">
        <v>2567</v>
      </c>
      <c r="G923" s="8">
        <v>185</v>
      </c>
      <c r="H923" s="8">
        <v>184.542701661</v>
      </c>
      <c r="I923" s="8">
        <v>185</v>
      </c>
      <c r="J923" s="7">
        <f t="shared" si="84"/>
        <v>0</v>
      </c>
      <c r="K923" s="7">
        <f t="shared" si="87"/>
        <v>2.4780082597904603E-3</v>
      </c>
      <c r="L923" s="55">
        <f t="shared" si="86"/>
        <v>0.06</v>
      </c>
      <c r="M923" s="12" t="str">
        <f t="shared" si="85"/>
        <v>Dentro del rango</v>
      </c>
      <c r="N923" s="12" t="str">
        <f t="shared" si="88"/>
        <v>Dentro del rango</v>
      </c>
      <c r="O923" s="71">
        <f t="shared" si="89"/>
        <v>0.45729833900000472</v>
      </c>
      <c r="P923" s="8">
        <v>1</v>
      </c>
      <c r="Q923" s="8">
        <v>1</v>
      </c>
      <c r="R923" s="8">
        <v>1</v>
      </c>
      <c r="S923" s="8">
        <v>1</v>
      </c>
      <c r="T923" s="8">
        <v>0</v>
      </c>
      <c r="U923" s="8">
        <v>1</v>
      </c>
      <c r="V923" s="8">
        <v>1</v>
      </c>
      <c r="W923" s="8">
        <v>1</v>
      </c>
      <c r="X923" s="8">
        <v>0</v>
      </c>
      <c r="Y923" s="8">
        <v>0</v>
      </c>
      <c r="Z923" s="13" t="s">
        <v>2568</v>
      </c>
    </row>
    <row r="924" spans="1:26">
      <c r="A924" s="8">
        <v>923</v>
      </c>
      <c r="B924" s="8">
        <v>1119</v>
      </c>
      <c r="C924" s="11" t="s">
        <v>2569</v>
      </c>
      <c r="D924" s="8" t="s">
        <v>1457</v>
      </c>
      <c r="E924" s="8" t="s">
        <v>2393</v>
      </c>
      <c r="F924" s="8" t="s">
        <v>2570</v>
      </c>
      <c r="G924" s="8">
        <v>185</v>
      </c>
      <c r="H924" s="8">
        <v>184.55355767</v>
      </c>
      <c r="I924" s="8">
        <v>185</v>
      </c>
      <c r="J924" s="7">
        <f t="shared" si="84"/>
        <v>0</v>
      </c>
      <c r="K924" s="7">
        <f t="shared" si="87"/>
        <v>2.4190394140127035E-3</v>
      </c>
      <c r="L924" s="55">
        <f t="shared" si="86"/>
        <v>0.06</v>
      </c>
      <c r="M924" s="12" t="str">
        <f t="shared" si="85"/>
        <v>Dentro del rango</v>
      </c>
      <c r="N924" s="12" t="str">
        <f t="shared" si="88"/>
        <v>Dentro del rango</v>
      </c>
      <c r="O924" s="71">
        <f t="shared" si="89"/>
        <v>0.44644232999999645</v>
      </c>
      <c r="P924" s="8">
        <v>1</v>
      </c>
      <c r="Q924" s="8">
        <v>1</v>
      </c>
      <c r="R924" s="8">
        <v>1</v>
      </c>
      <c r="S924" s="8">
        <v>1</v>
      </c>
      <c r="T924" s="8">
        <v>1</v>
      </c>
      <c r="U924" s="8">
        <v>1</v>
      </c>
      <c r="V924" s="8">
        <v>1</v>
      </c>
      <c r="W924" s="8">
        <v>1</v>
      </c>
      <c r="X924" s="8">
        <v>0</v>
      </c>
      <c r="Y924" s="8">
        <v>0</v>
      </c>
      <c r="Z924" s="13" t="s">
        <v>2410</v>
      </c>
    </row>
    <row r="925" spans="1:26">
      <c r="A925" s="8">
        <v>924</v>
      </c>
      <c r="B925" s="8">
        <v>1120</v>
      </c>
      <c r="C925" s="11" t="s">
        <v>2571</v>
      </c>
      <c r="D925" s="8" t="s">
        <v>1457</v>
      </c>
      <c r="E925" s="8" t="s">
        <v>2393</v>
      </c>
      <c r="F925" s="8" t="s">
        <v>2572</v>
      </c>
      <c r="G925" s="8">
        <v>216</v>
      </c>
      <c r="H925" s="8">
        <v>217.40655313299999</v>
      </c>
      <c r="I925" s="8">
        <v>216</v>
      </c>
      <c r="J925" s="7">
        <f t="shared" si="84"/>
        <v>0</v>
      </c>
      <c r="K925" s="7">
        <f t="shared" si="87"/>
        <v>6.4696905991583412E-3</v>
      </c>
      <c r="L925" s="55">
        <f t="shared" si="86"/>
        <v>0.06</v>
      </c>
      <c r="M925" s="12" t="str">
        <f t="shared" si="85"/>
        <v>Dentro del rango</v>
      </c>
      <c r="N925" s="12" t="str">
        <f t="shared" si="88"/>
        <v>Dentro del rango</v>
      </c>
      <c r="O925" s="71">
        <f t="shared" si="89"/>
        <v>1.4065531329999885</v>
      </c>
      <c r="P925" s="8">
        <v>1</v>
      </c>
      <c r="Q925" s="8">
        <v>1</v>
      </c>
      <c r="R925" s="8">
        <v>1</v>
      </c>
      <c r="S925" s="8">
        <v>1</v>
      </c>
      <c r="T925" s="8">
        <v>1</v>
      </c>
      <c r="U925" s="8">
        <v>1</v>
      </c>
      <c r="V925" s="8">
        <v>1</v>
      </c>
      <c r="W925" s="8">
        <v>1</v>
      </c>
      <c r="X925" s="8">
        <v>0</v>
      </c>
      <c r="Y925" s="8">
        <v>0</v>
      </c>
      <c r="Z925" s="13" t="s">
        <v>2573</v>
      </c>
    </row>
    <row r="926" spans="1:26">
      <c r="A926" s="8">
        <v>925</v>
      </c>
      <c r="B926" s="8">
        <v>1121</v>
      </c>
      <c r="C926" s="11" t="s">
        <v>2574</v>
      </c>
      <c r="D926" s="8" t="s">
        <v>1457</v>
      </c>
      <c r="E926" s="8" t="s">
        <v>2393</v>
      </c>
      <c r="F926" s="8" t="s">
        <v>2575</v>
      </c>
      <c r="G926" s="8">
        <v>174</v>
      </c>
      <c r="H926" s="8">
        <v>173.75038252900001</v>
      </c>
      <c r="I926" s="8">
        <v>174</v>
      </c>
      <c r="J926" s="7">
        <f t="shared" si="84"/>
        <v>0</v>
      </c>
      <c r="K926" s="7">
        <f t="shared" si="87"/>
        <v>1.4366441521838419E-3</v>
      </c>
      <c r="L926" s="55">
        <f t="shared" si="86"/>
        <v>0.06</v>
      </c>
      <c r="M926" s="12" t="str">
        <f t="shared" si="85"/>
        <v>Dentro del rango</v>
      </c>
      <c r="N926" s="12" t="str">
        <f t="shared" si="88"/>
        <v>Dentro del rango</v>
      </c>
      <c r="O926" s="71">
        <f t="shared" si="89"/>
        <v>0.24961747099999343</v>
      </c>
      <c r="P926" s="8">
        <v>1</v>
      </c>
      <c r="Q926" s="8">
        <v>1</v>
      </c>
      <c r="R926" s="8">
        <v>1</v>
      </c>
      <c r="S926" s="8">
        <v>1</v>
      </c>
      <c r="T926" s="8">
        <v>1</v>
      </c>
      <c r="U926" s="8">
        <v>1</v>
      </c>
      <c r="V926" s="8">
        <v>1</v>
      </c>
      <c r="W926" s="8">
        <v>1</v>
      </c>
      <c r="X926" s="8">
        <v>0</v>
      </c>
      <c r="Y926" s="8">
        <v>0</v>
      </c>
      <c r="Z926" s="13" t="s">
        <v>2576</v>
      </c>
    </row>
    <row r="927" spans="1:26">
      <c r="A927" s="8">
        <v>926</v>
      </c>
      <c r="B927" s="8">
        <v>1122</v>
      </c>
      <c r="C927" s="11" t="s">
        <v>2577</v>
      </c>
      <c r="D927" s="8" t="s">
        <v>1457</v>
      </c>
      <c r="E927" s="8" t="s">
        <v>2393</v>
      </c>
      <c r="F927" s="8" t="s">
        <v>2578</v>
      </c>
      <c r="G927" s="8">
        <v>174</v>
      </c>
      <c r="H927" s="8">
        <v>173.729721041</v>
      </c>
      <c r="I927" s="8">
        <v>174</v>
      </c>
      <c r="J927" s="7">
        <f t="shared" si="84"/>
        <v>0</v>
      </c>
      <c r="K927" s="7">
        <f t="shared" si="87"/>
        <v>1.5557439301719118E-3</v>
      </c>
      <c r="L927" s="55">
        <f t="shared" si="86"/>
        <v>0.06</v>
      </c>
      <c r="M927" s="12" t="str">
        <f t="shared" si="85"/>
        <v>Dentro del rango</v>
      </c>
      <c r="N927" s="12" t="str">
        <f t="shared" si="88"/>
        <v>Dentro del rango</v>
      </c>
      <c r="O927" s="71">
        <f t="shared" si="89"/>
        <v>0.27027895899999521</v>
      </c>
      <c r="P927" s="8">
        <v>1</v>
      </c>
      <c r="Q927" s="8">
        <v>1</v>
      </c>
      <c r="R927" s="8">
        <v>1</v>
      </c>
      <c r="S927" s="8">
        <v>1</v>
      </c>
      <c r="T927" s="8">
        <v>1</v>
      </c>
      <c r="U927" s="8">
        <v>1</v>
      </c>
      <c r="V927" s="8">
        <v>1</v>
      </c>
      <c r="W927" s="8">
        <v>1</v>
      </c>
      <c r="X927" s="8">
        <v>0</v>
      </c>
      <c r="Y927" s="8">
        <v>0</v>
      </c>
      <c r="Z927" s="13" t="s">
        <v>2579</v>
      </c>
    </row>
    <row r="928" spans="1:26">
      <c r="A928" s="8">
        <v>927</v>
      </c>
      <c r="B928" s="8">
        <v>1123</v>
      </c>
      <c r="C928" s="11" t="s">
        <v>2580</v>
      </c>
      <c r="D928" s="8" t="s">
        <v>1457</v>
      </c>
      <c r="E928" s="8" t="s">
        <v>2393</v>
      </c>
      <c r="F928" s="8" t="s">
        <v>2581</v>
      </c>
      <c r="G928" s="8">
        <v>179</v>
      </c>
      <c r="H928" s="8">
        <v>178.53567732600001</v>
      </c>
      <c r="I928" s="8">
        <v>179</v>
      </c>
      <c r="J928" s="7">
        <f t="shared" si="84"/>
        <v>0</v>
      </c>
      <c r="K928" s="7">
        <f t="shared" si="87"/>
        <v>2.6007276582156198E-3</v>
      </c>
      <c r="L928" s="55">
        <f t="shared" si="86"/>
        <v>0.06</v>
      </c>
      <c r="M928" s="12" t="str">
        <f t="shared" si="85"/>
        <v>Dentro del rango</v>
      </c>
      <c r="N928" s="12" t="str">
        <f t="shared" si="88"/>
        <v>Dentro del rango</v>
      </c>
      <c r="O928" s="71">
        <f t="shared" si="89"/>
        <v>0.4643226739999875</v>
      </c>
      <c r="P928" s="8">
        <v>1</v>
      </c>
      <c r="Q928" s="8">
        <v>1</v>
      </c>
      <c r="R928" s="8">
        <v>1</v>
      </c>
      <c r="S928" s="8">
        <v>1</v>
      </c>
      <c r="T928" s="8">
        <v>1</v>
      </c>
      <c r="U928" s="8">
        <v>1</v>
      </c>
      <c r="V928" s="8">
        <v>1</v>
      </c>
      <c r="W928" s="8">
        <v>1</v>
      </c>
      <c r="X928" s="8">
        <v>0</v>
      </c>
      <c r="Y928" s="8">
        <v>0</v>
      </c>
      <c r="Z928" s="13" t="s">
        <v>2582</v>
      </c>
    </row>
    <row r="929" spans="1:26">
      <c r="A929" s="8">
        <v>928</v>
      </c>
      <c r="B929" s="8">
        <v>1124</v>
      </c>
      <c r="C929" s="11" t="s">
        <v>2583</v>
      </c>
      <c r="D929" s="8" t="s">
        <v>1457</v>
      </c>
      <c r="E929" s="8" t="s">
        <v>2393</v>
      </c>
      <c r="F929" s="8" t="s">
        <v>2584</v>
      </c>
      <c r="G929" s="8">
        <v>188</v>
      </c>
      <c r="H929" s="8">
        <v>188.14814741699999</v>
      </c>
      <c r="I929" s="8">
        <v>188</v>
      </c>
      <c r="J929" s="7">
        <f t="shared" si="84"/>
        <v>0</v>
      </c>
      <c r="K929" s="7">
        <f t="shared" si="87"/>
        <v>7.8739769183932E-4</v>
      </c>
      <c r="L929" s="55">
        <f t="shared" si="86"/>
        <v>0.06</v>
      </c>
      <c r="M929" s="12" t="str">
        <f t="shared" si="85"/>
        <v>Dentro del rango</v>
      </c>
      <c r="N929" s="12" t="str">
        <f t="shared" si="88"/>
        <v>Dentro del rango</v>
      </c>
      <c r="O929" s="71">
        <f t="shared" si="89"/>
        <v>0.1481474169999899</v>
      </c>
      <c r="P929" s="8">
        <v>1</v>
      </c>
      <c r="Q929" s="8">
        <v>1</v>
      </c>
      <c r="R929" s="8">
        <v>1</v>
      </c>
      <c r="S929" s="8">
        <v>1</v>
      </c>
      <c r="T929" s="8">
        <v>1</v>
      </c>
      <c r="U929" s="8">
        <v>1</v>
      </c>
      <c r="V929" s="8">
        <v>1</v>
      </c>
      <c r="W929" s="8">
        <v>1</v>
      </c>
      <c r="X929" s="8">
        <v>0</v>
      </c>
      <c r="Y929" s="8">
        <v>0</v>
      </c>
      <c r="Z929" s="13" t="s">
        <v>2576</v>
      </c>
    </row>
    <row r="930" spans="1:26">
      <c r="A930" s="8">
        <v>929</v>
      </c>
      <c r="B930" s="8">
        <v>1125</v>
      </c>
      <c r="C930" s="11" t="s">
        <v>2585</v>
      </c>
      <c r="D930" s="8" t="s">
        <v>1457</v>
      </c>
      <c r="E930" s="8" t="s">
        <v>2393</v>
      </c>
      <c r="F930" s="8" t="s">
        <v>2586</v>
      </c>
      <c r="G930" s="8">
        <v>189</v>
      </c>
      <c r="H930" s="8">
        <v>189.04467631099999</v>
      </c>
      <c r="I930" s="8">
        <v>189</v>
      </c>
      <c r="J930" s="7">
        <f t="shared" si="84"/>
        <v>0</v>
      </c>
      <c r="K930" s="7">
        <f t="shared" si="87"/>
        <v>2.363267343561246E-4</v>
      </c>
      <c r="L930" s="55">
        <f t="shared" si="86"/>
        <v>0.06</v>
      </c>
      <c r="M930" s="12" t="str">
        <f t="shared" si="85"/>
        <v>Dentro del rango</v>
      </c>
      <c r="N930" s="12" t="str">
        <f t="shared" si="88"/>
        <v>Dentro del rango</v>
      </c>
      <c r="O930" s="71">
        <f t="shared" si="89"/>
        <v>4.4676310999989255E-2</v>
      </c>
      <c r="P930" s="8">
        <v>1</v>
      </c>
      <c r="Q930" s="8">
        <v>1</v>
      </c>
      <c r="R930" s="8">
        <v>1</v>
      </c>
      <c r="S930" s="8">
        <v>1</v>
      </c>
      <c r="T930" s="8">
        <v>1</v>
      </c>
      <c r="U930" s="8">
        <v>1</v>
      </c>
      <c r="V930" s="8">
        <v>1</v>
      </c>
      <c r="W930" s="8">
        <v>1</v>
      </c>
      <c r="X930" s="8">
        <v>0</v>
      </c>
      <c r="Y930" s="8">
        <v>1</v>
      </c>
      <c r="Z930" s="13" t="s">
        <v>2576</v>
      </c>
    </row>
    <row r="931" spans="1:26">
      <c r="A931" s="8">
        <v>930</v>
      </c>
      <c r="B931" s="8">
        <v>1126</v>
      </c>
      <c r="C931" s="11" t="s">
        <v>2587</v>
      </c>
      <c r="D931" s="8" t="s">
        <v>1457</v>
      </c>
      <c r="E931" s="8" t="s">
        <v>2393</v>
      </c>
      <c r="F931" s="8" t="s">
        <v>2588</v>
      </c>
      <c r="G931" s="8">
        <v>189</v>
      </c>
      <c r="H931" s="8">
        <v>189.040129759</v>
      </c>
      <c r="I931" s="8">
        <v>189</v>
      </c>
      <c r="J931" s="7">
        <f t="shared" si="84"/>
        <v>0</v>
      </c>
      <c r="K931" s="7">
        <f t="shared" si="87"/>
        <v>2.1228169410989874E-4</v>
      </c>
      <c r="L931" s="55">
        <f t="shared" si="86"/>
        <v>0.06</v>
      </c>
      <c r="M931" s="12" t="str">
        <f t="shared" si="85"/>
        <v>Dentro del rango</v>
      </c>
      <c r="N931" s="12" t="str">
        <f t="shared" si="88"/>
        <v>Dentro del rango</v>
      </c>
      <c r="O931" s="71">
        <f t="shared" si="89"/>
        <v>4.0129758999995602E-2</v>
      </c>
      <c r="P931" s="8">
        <v>1</v>
      </c>
      <c r="Q931" s="8">
        <v>1</v>
      </c>
      <c r="R931" s="8">
        <v>1</v>
      </c>
      <c r="S931" s="8">
        <v>1</v>
      </c>
      <c r="T931" s="8">
        <v>1</v>
      </c>
      <c r="U931" s="8">
        <v>1</v>
      </c>
      <c r="V931" s="8">
        <v>1</v>
      </c>
      <c r="W931" s="8">
        <v>1</v>
      </c>
      <c r="X931" s="8">
        <v>0</v>
      </c>
      <c r="Y931" s="8">
        <v>0</v>
      </c>
      <c r="Z931" s="13" t="s">
        <v>2576</v>
      </c>
    </row>
    <row r="932" spans="1:26">
      <c r="A932" s="8">
        <v>931</v>
      </c>
      <c r="B932" s="8">
        <v>1127</v>
      </c>
      <c r="C932" s="11" t="s">
        <v>2589</v>
      </c>
      <c r="D932" s="8" t="s">
        <v>1457</v>
      </c>
      <c r="E932" s="8" t="s">
        <v>2393</v>
      </c>
      <c r="F932" s="8" t="s">
        <v>2590</v>
      </c>
      <c r="G932" s="8">
        <v>190</v>
      </c>
      <c r="H932" s="8">
        <v>190.39331512999999</v>
      </c>
      <c r="I932" s="8">
        <v>190</v>
      </c>
      <c r="J932" s="7">
        <f t="shared" si="84"/>
        <v>0</v>
      </c>
      <c r="K932" s="7">
        <f t="shared" si="87"/>
        <v>2.0658032543392408E-3</v>
      </c>
      <c r="L932" s="55">
        <f t="shared" si="86"/>
        <v>0.06</v>
      </c>
      <c r="M932" s="12" t="str">
        <f t="shared" si="85"/>
        <v>Dentro del rango</v>
      </c>
      <c r="N932" s="12" t="str">
        <f t="shared" si="88"/>
        <v>Dentro del rango</v>
      </c>
      <c r="O932" s="71">
        <f t="shared" si="89"/>
        <v>0.39331512999999063</v>
      </c>
      <c r="P932" s="8">
        <v>1</v>
      </c>
      <c r="Q932" s="8">
        <v>1</v>
      </c>
      <c r="R932" s="8">
        <v>1</v>
      </c>
      <c r="S932" s="8">
        <v>1</v>
      </c>
      <c r="T932" s="8">
        <v>1</v>
      </c>
      <c r="U932" s="8">
        <v>1</v>
      </c>
      <c r="V932" s="8">
        <v>1</v>
      </c>
      <c r="W932" s="8">
        <v>1</v>
      </c>
      <c r="X932" s="8">
        <v>0</v>
      </c>
      <c r="Y932" s="8">
        <v>0</v>
      </c>
      <c r="Z932" s="13" t="s">
        <v>2576</v>
      </c>
    </row>
    <row r="933" spans="1:26">
      <c r="A933" s="8">
        <v>932</v>
      </c>
      <c r="B933" s="8">
        <v>1128</v>
      </c>
      <c r="C933" s="11" t="s">
        <v>2591</v>
      </c>
      <c r="D933" s="8" t="s">
        <v>1457</v>
      </c>
      <c r="E933" s="8" t="s">
        <v>2393</v>
      </c>
      <c r="F933" s="8" t="s">
        <v>2592</v>
      </c>
      <c r="G933" s="8">
        <v>192</v>
      </c>
      <c r="H933" s="8">
        <v>191.74250247399999</v>
      </c>
      <c r="I933" s="8">
        <v>192</v>
      </c>
      <c r="J933" s="7">
        <f t="shared" si="84"/>
        <v>0</v>
      </c>
      <c r="K933" s="7">
        <f t="shared" si="87"/>
        <v>1.342934000952267E-3</v>
      </c>
      <c r="L933" s="55">
        <f t="shared" si="86"/>
        <v>0.06</v>
      </c>
      <c r="M933" s="12" t="str">
        <f t="shared" si="85"/>
        <v>Dentro del rango</v>
      </c>
      <c r="N933" s="12" t="str">
        <f t="shared" si="88"/>
        <v>Dentro del rango</v>
      </c>
      <c r="O933" s="71">
        <f t="shared" si="89"/>
        <v>0.25749752600000875</v>
      </c>
      <c r="P933" s="8">
        <v>1</v>
      </c>
      <c r="Q933" s="8">
        <v>1</v>
      </c>
      <c r="R933" s="8">
        <v>1</v>
      </c>
      <c r="S933" s="8">
        <v>1</v>
      </c>
      <c r="T933" s="8">
        <v>1</v>
      </c>
      <c r="U933" s="8">
        <v>1</v>
      </c>
      <c r="V933" s="8">
        <v>0</v>
      </c>
      <c r="W933" s="8">
        <v>1</v>
      </c>
      <c r="X933" s="8">
        <v>0</v>
      </c>
      <c r="Y933" s="8">
        <v>0</v>
      </c>
      <c r="Z933" s="13" t="s">
        <v>2593</v>
      </c>
    </row>
    <row r="934" spans="1:26">
      <c r="A934" s="8">
        <v>933</v>
      </c>
      <c r="B934" s="8">
        <v>1129</v>
      </c>
      <c r="C934" s="11" t="s">
        <v>2594</v>
      </c>
      <c r="D934" s="8" t="s">
        <v>1457</v>
      </c>
      <c r="E934" s="8" t="s">
        <v>2393</v>
      </c>
      <c r="F934" s="8" t="s">
        <v>2595</v>
      </c>
      <c r="G934" s="8">
        <v>192</v>
      </c>
      <c r="H934" s="8">
        <v>191.733027128</v>
      </c>
      <c r="I934" s="8">
        <v>192</v>
      </c>
      <c r="J934" s="7">
        <f t="shared" si="84"/>
        <v>0</v>
      </c>
      <c r="K934" s="7">
        <f t="shared" si="87"/>
        <v>1.3924198454435652E-3</v>
      </c>
      <c r="L934" s="55">
        <f t="shared" si="86"/>
        <v>0.06</v>
      </c>
      <c r="M934" s="12" t="str">
        <f t="shared" si="85"/>
        <v>Dentro del rango</v>
      </c>
      <c r="N934" s="12" t="str">
        <f t="shared" si="88"/>
        <v>Dentro del rango</v>
      </c>
      <c r="O934" s="71">
        <f t="shared" si="89"/>
        <v>0.26697287199999664</v>
      </c>
      <c r="P934" s="8">
        <v>1</v>
      </c>
      <c r="Q934" s="8">
        <v>1</v>
      </c>
      <c r="R934" s="8">
        <v>1</v>
      </c>
      <c r="S934" s="8">
        <v>1</v>
      </c>
      <c r="T934" s="8">
        <v>1</v>
      </c>
      <c r="U934" s="8">
        <v>1</v>
      </c>
      <c r="V934" s="8">
        <v>0</v>
      </c>
      <c r="W934" s="8">
        <v>1</v>
      </c>
      <c r="X934" s="8">
        <v>0</v>
      </c>
      <c r="Y934" s="8">
        <v>0</v>
      </c>
      <c r="Z934" s="13" t="s">
        <v>2596</v>
      </c>
    </row>
    <row r="935" spans="1:26" ht="45">
      <c r="A935" s="8">
        <v>934</v>
      </c>
      <c r="B935" s="8">
        <v>1130</v>
      </c>
      <c r="C935" s="11" t="s">
        <v>2597</v>
      </c>
      <c r="D935" s="8" t="s">
        <v>1457</v>
      </c>
      <c r="E935" s="8" t="s">
        <v>2393</v>
      </c>
      <c r="F935" s="8" t="s">
        <v>2598</v>
      </c>
      <c r="G935" s="21">
        <v>265</v>
      </c>
      <c r="H935" s="21">
        <v>279.83634950200002</v>
      </c>
      <c r="I935" s="21">
        <v>265</v>
      </c>
      <c r="J935" s="7">
        <f t="shared" si="84"/>
        <v>0</v>
      </c>
      <c r="K935" s="7">
        <f t="shared" si="87"/>
        <v>5.3017949699540309E-2</v>
      </c>
      <c r="L935" s="55">
        <f t="shared" si="86"/>
        <v>0.04</v>
      </c>
      <c r="M935" s="12" t="str">
        <f t="shared" si="85"/>
        <v>Dentro del rango</v>
      </c>
      <c r="N935" s="12" t="str">
        <f t="shared" si="88"/>
        <v>Supera el rango</v>
      </c>
      <c r="O935" s="71">
        <f t="shared" si="89"/>
        <v>14.836349502000019</v>
      </c>
      <c r="P935" s="8">
        <v>1</v>
      </c>
      <c r="Q935" s="8">
        <v>1</v>
      </c>
      <c r="R935" s="8">
        <v>1</v>
      </c>
      <c r="S935" s="8">
        <v>1</v>
      </c>
      <c r="T935" s="8">
        <v>1</v>
      </c>
      <c r="U935" s="8">
        <v>1</v>
      </c>
      <c r="V935" s="8">
        <v>0</v>
      </c>
      <c r="W935" s="8">
        <v>1</v>
      </c>
      <c r="X935" s="8">
        <v>0</v>
      </c>
      <c r="Y935" s="8">
        <v>0</v>
      </c>
      <c r="Z935" s="83" t="s">
        <v>2599</v>
      </c>
    </row>
    <row r="936" spans="1:26" ht="30">
      <c r="A936" s="8">
        <v>935</v>
      </c>
      <c r="B936" s="8">
        <v>1131</v>
      </c>
      <c r="C936" s="11" t="s">
        <v>2600</v>
      </c>
      <c r="D936" s="8" t="s">
        <v>1457</v>
      </c>
      <c r="E936" s="8" t="s">
        <v>2393</v>
      </c>
      <c r="F936" s="8" t="s">
        <v>2601</v>
      </c>
      <c r="G936" s="8">
        <v>230</v>
      </c>
      <c r="H936" s="8">
        <v>228.222961513</v>
      </c>
      <c r="I936" s="8">
        <v>230</v>
      </c>
      <c r="J936" s="7">
        <f t="shared" si="84"/>
        <v>0</v>
      </c>
      <c r="K936" s="7">
        <f t="shared" si="87"/>
        <v>7.7864141067101843E-3</v>
      </c>
      <c r="L936" s="55">
        <f t="shared" si="86"/>
        <v>0.06</v>
      </c>
      <c r="M936" s="12" t="str">
        <f t="shared" si="85"/>
        <v>Dentro del rango</v>
      </c>
      <c r="N936" s="12" t="str">
        <f t="shared" si="88"/>
        <v>Dentro del rango</v>
      </c>
      <c r="O936" s="71">
        <f t="shared" si="89"/>
        <v>1.7770384869999987</v>
      </c>
      <c r="P936" s="8">
        <v>1</v>
      </c>
      <c r="Q936" s="8">
        <v>1</v>
      </c>
      <c r="R936" s="8">
        <v>1</v>
      </c>
      <c r="S936" s="8">
        <v>1</v>
      </c>
      <c r="T936" s="8">
        <v>0</v>
      </c>
      <c r="U936" s="8">
        <v>1</v>
      </c>
      <c r="V936" s="8">
        <v>1</v>
      </c>
      <c r="W936" s="8">
        <v>1</v>
      </c>
      <c r="X936" s="8">
        <v>0</v>
      </c>
      <c r="Y936" s="8">
        <v>0</v>
      </c>
      <c r="Z936" s="13" t="s">
        <v>2602</v>
      </c>
    </row>
    <row r="937" spans="1:26">
      <c r="A937" s="8">
        <v>936</v>
      </c>
      <c r="B937" s="8">
        <v>1132</v>
      </c>
      <c r="C937" s="11" t="s">
        <v>2603</v>
      </c>
      <c r="D937" s="8" t="s">
        <v>1457</v>
      </c>
      <c r="E937" s="8" t="s">
        <v>2393</v>
      </c>
      <c r="F937" s="8" t="s">
        <v>2604</v>
      </c>
      <c r="G937" s="8">
        <v>220</v>
      </c>
      <c r="H937" s="8">
        <v>225.95533000399999</v>
      </c>
      <c r="I937" s="8">
        <v>220</v>
      </c>
      <c r="J937" s="7">
        <f t="shared" si="84"/>
        <v>0</v>
      </c>
      <c r="K937" s="7">
        <f t="shared" si="87"/>
        <v>2.6356227152926931E-2</v>
      </c>
      <c r="L937" s="55">
        <f t="shared" si="86"/>
        <v>0.06</v>
      </c>
      <c r="M937" s="12" t="str">
        <f t="shared" si="85"/>
        <v>Dentro del rango</v>
      </c>
      <c r="N937" s="12" t="str">
        <f t="shared" si="88"/>
        <v>Dentro del rango</v>
      </c>
      <c r="O937" s="71">
        <f t="shared" si="89"/>
        <v>5.9553300039999897</v>
      </c>
      <c r="P937" s="8">
        <v>1</v>
      </c>
      <c r="Q937" s="8">
        <v>1</v>
      </c>
      <c r="R937" s="8">
        <v>1</v>
      </c>
      <c r="S937" s="8">
        <v>1</v>
      </c>
      <c r="T937" s="8">
        <v>1</v>
      </c>
      <c r="U937" s="8">
        <v>1</v>
      </c>
      <c r="V937" s="8">
        <v>1</v>
      </c>
      <c r="W937" s="8">
        <v>1</v>
      </c>
      <c r="X937" s="8">
        <v>0</v>
      </c>
      <c r="Y937" s="8">
        <v>0</v>
      </c>
      <c r="Z937" s="13" t="s">
        <v>2576</v>
      </c>
    </row>
    <row r="938" spans="1:26">
      <c r="A938" s="8">
        <v>937</v>
      </c>
      <c r="B938" s="8">
        <v>1133</v>
      </c>
      <c r="C938" s="11" t="s">
        <v>2605</v>
      </c>
      <c r="D938" s="8" t="s">
        <v>1457</v>
      </c>
      <c r="E938" s="8" t="s">
        <v>2393</v>
      </c>
      <c r="F938" s="8" t="s">
        <v>2606</v>
      </c>
      <c r="G938" s="8">
        <v>225</v>
      </c>
      <c r="H938" s="8">
        <v>223.69847300699999</v>
      </c>
      <c r="I938" s="8">
        <v>225</v>
      </c>
      <c r="J938" s="7">
        <f t="shared" si="84"/>
        <v>0</v>
      </c>
      <c r="K938" s="7">
        <f t="shared" si="87"/>
        <v>5.8182202833332829E-3</v>
      </c>
      <c r="L938" s="55">
        <f t="shared" si="86"/>
        <v>0.06</v>
      </c>
      <c r="M938" s="12" t="str">
        <f t="shared" si="85"/>
        <v>Dentro del rango</v>
      </c>
      <c r="N938" s="12" t="str">
        <f t="shared" si="88"/>
        <v>Dentro del rango</v>
      </c>
      <c r="O938" s="71">
        <f t="shared" si="89"/>
        <v>1.3015269930000102</v>
      </c>
      <c r="P938" s="8">
        <v>1</v>
      </c>
      <c r="Q938" s="8">
        <v>1</v>
      </c>
      <c r="R938" s="8">
        <v>1</v>
      </c>
      <c r="S938" s="8">
        <v>1</v>
      </c>
      <c r="T938" s="8">
        <v>1</v>
      </c>
      <c r="U938" s="8">
        <v>1</v>
      </c>
      <c r="V938" s="8">
        <v>1</v>
      </c>
      <c r="W938" s="8">
        <v>1</v>
      </c>
      <c r="X938" s="8">
        <v>0</v>
      </c>
      <c r="Y938" s="8">
        <v>0</v>
      </c>
      <c r="Z938" s="13" t="s">
        <v>2576</v>
      </c>
    </row>
    <row r="939" spans="1:26">
      <c r="A939" s="8">
        <v>938</v>
      </c>
      <c r="B939" s="8">
        <v>1134</v>
      </c>
      <c r="C939" s="11" t="s">
        <v>2607</v>
      </c>
      <c r="D939" s="8" t="s">
        <v>1457</v>
      </c>
      <c r="E939" s="8" t="s">
        <v>2393</v>
      </c>
      <c r="F939" s="8" t="s">
        <v>2608</v>
      </c>
      <c r="G939" s="8">
        <v>221</v>
      </c>
      <c r="H939" s="8">
        <v>221.43808649600001</v>
      </c>
      <c r="I939" s="8">
        <v>221</v>
      </c>
      <c r="J939" s="7">
        <f t="shared" si="84"/>
        <v>0</v>
      </c>
      <c r="K939" s="7">
        <f t="shared" si="87"/>
        <v>1.9783701301443663E-3</v>
      </c>
      <c r="L939" s="55">
        <f t="shared" si="86"/>
        <v>0.06</v>
      </c>
      <c r="M939" s="12" t="str">
        <f t="shared" si="85"/>
        <v>Dentro del rango</v>
      </c>
      <c r="N939" s="12" t="str">
        <f t="shared" si="88"/>
        <v>Dentro del rango</v>
      </c>
      <c r="O939" s="71">
        <f t="shared" si="89"/>
        <v>0.43808649600001104</v>
      </c>
      <c r="P939" s="8">
        <v>1</v>
      </c>
      <c r="Q939" s="8">
        <v>1</v>
      </c>
      <c r="R939" s="8">
        <v>1</v>
      </c>
      <c r="S939" s="8">
        <v>1</v>
      </c>
      <c r="T939" s="8">
        <v>1</v>
      </c>
      <c r="U939" s="8">
        <v>1</v>
      </c>
      <c r="V939" s="8">
        <v>0</v>
      </c>
      <c r="W939" s="8">
        <v>1</v>
      </c>
      <c r="X939" s="8">
        <v>0</v>
      </c>
      <c r="Y939" s="8">
        <v>0</v>
      </c>
      <c r="Z939" s="13" t="s">
        <v>2609</v>
      </c>
    </row>
    <row r="940" spans="1:26">
      <c r="A940" s="8">
        <v>939</v>
      </c>
      <c r="B940" s="8">
        <v>1135</v>
      </c>
      <c r="C940" s="11" t="s">
        <v>2610</v>
      </c>
      <c r="D940" s="8" t="s">
        <v>1457</v>
      </c>
      <c r="E940" s="8" t="s">
        <v>2393</v>
      </c>
      <c r="F940" s="8" t="s">
        <v>2611</v>
      </c>
      <c r="G940" s="8">
        <v>252</v>
      </c>
      <c r="H940" s="8">
        <v>250.59904551</v>
      </c>
      <c r="I940" s="8">
        <v>252</v>
      </c>
      <c r="J940" s="7">
        <f t="shared" si="84"/>
        <v>0</v>
      </c>
      <c r="K940" s="7">
        <f t="shared" si="87"/>
        <v>5.5904222905114754E-3</v>
      </c>
      <c r="L940" s="55">
        <f t="shared" si="86"/>
        <v>0.04</v>
      </c>
      <c r="M940" s="12" t="str">
        <f t="shared" si="85"/>
        <v>Dentro del rango</v>
      </c>
      <c r="N940" s="12" t="str">
        <f t="shared" si="88"/>
        <v>Dentro del rango</v>
      </c>
      <c r="O940" s="71">
        <f t="shared" si="89"/>
        <v>1.4009544900000037</v>
      </c>
      <c r="P940" s="8">
        <v>1</v>
      </c>
      <c r="Q940" s="8">
        <v>1</v>
      </c>
      <c r="R940" s="8">
        <v>1</v>
      </c>
      <c r="S940" s="8">
        <v>1</v>
      </c>
      <c r="T940" s="8">
        <v>1</v>
      </c>
      <c r="U940" s="8">
        <v>1</v>
      </c>
      <c r="V940" s="8">
        <v>0</v>
      </c>
      <c r="W940" s="8">
        <v>1</v>
      </c>
      <c r="X940" s="8">
        <v>0</v>
      </c>
      <c r="Y940" s="8">
        <v>0</v>
      </c>
      <c r="Z940" s="13" t="s">
        <v>2612</v>
      </c>
    </row>
    <row r="941" spans="1:26">
      <c r="A941" s="8">
        <v>940</v>
      </c>
      <c r="B941" s="8">
        <v>1136</v>
      </c>
      <c r="C941" s="11" t="s">
        <v>2613</v>
      </c>
      <c r="D941" s="8" t="s">
        <v>1457</v>
      </c>
      <c r="E941" s="8" t="s">
        <v>2393</v>
      </c>
      <c r="F941" s="8" t="s">
        <v>2614</v>
      </c>
      <c r="G941" s="8">
        <v>245</v>
      </c>
      <c r="H941" s="8">
        <v>245.053275501</v>
      </c>
      <c r="I941" s="8">
        <v>245</v>
      </c>
      <c r="J941" s="7">
        <f t="shared" si="84"/>
        <v>0</v>
      </c>
      <c r="K941" s="7">
        <f t="shared" si="87"/>
        <v>2.1740374982167607E-4</v>
      </c>
      <c r="L941" s="55">
        <f t="shared" si="86"/>
        <v>0.06</v>
      </c>
      <c r="M941" s="12" t="str">
        <f t="shared" si="85"/>
        <v>Dentro del rango</v>
      </c>
      <c r="N941" s="12" t="str">
        <f t="shared" si="88"/>
        <v>Dentro del rango</v>
      </c>
      <c r="O941" s="71">
        <f t="shared" si="89"/>
        <v>5.3275501000001668E-2</v>
      </c>
      <c r="P941" s="8">
        <v>1</v>
      </c>
      <c r="Q941" s="8">
        <v>1</v>
      </c>
      <c r="R941" s="8">
        <v>1</v>
      </c>
      <c r="S941" s="8">
        <v>1</v>
      </c>
      <c r="T941" s="8">
        <v>1</v>
      </c>
      <c r="U941" s="8">
        <v>1</v>
      </c>
      <c r="V941" s="8">
        <v>1</v>
      </c>
      <c r="W941" s="8">
        <v>1</v>
      </c>
      <c r="X941" s="8">
        <v>0</v>
      </c>
      <c r="Y941" s="8">
        <v>1</v>
      </c>
      <c r="Z941" s="13" t="s">
        <v>2576</v>
      </c>
    </row>
    <row r="942" spans="1:26">
      <c r="A942" s="8">
        <v>941</v>
      </c>
      <c r="B942" s="8">
        <v>1137</v>
      </c>
      <c r="C942" s="11" t="s">
        <v>2615</v>
      </c>
      <c r="D942" s="8" t="s">
        <v>1457</v>
      </c>
      <c r="E942" s="8" t="s">
        <v>2393</v>
      </c>
      <c r="F942" s="8" t="s">
        <v>2616</v>
      </c>
      <c r="G942" s="8">
        <v>221</v>
      </c>
      <c r="H942" s="8">
        <v>220.53668749600001</v>
      </c>
      <c r="I942" s="8">
        <v>221</v>
      </c>
      <c r="J942" s="7">
        <f t="shared" si="84"/>
        <v>0</v>
      </c>
      <c r="K942" s="7">
        <f t="shared" si="87"/>
        <v>2.1008409496872946E-3</v>
      </c>
      <c r="L942" s="55">
        <f t="shared" si="86"/>
        <v>0.06</v>
      </c>
      <c r="M942" s="12" t="str">
        <f t="shared" si="85"/>
        <v>Dentro del rango</v>
      </c>
      <c r="N942" s="12" t="str">
        <f t="shared" si="88"/>
        <v>Dentro del rango</v>
      </c>
      <c r="O942" s="71">
        <f t="shared" si="89"/>
        <v>0.4633125039999868</v>
      </c>
      <c r="P942" s="8">
        <v>1</v>
      </c>
      <c r="Q942" s="8">
        <v>1</v>
      </c>
      <c r="R942" s="8">
        <v>1</v>
      </c>
      <c r="S942" s="8">
        <v>1</v>
      </c>
      <c r="T942" s="8">
        <v>1</v>
      </c>
      <c r="U942" s="8">
        <v>1</v>
      </c>
      <c r="V942" s="8">
        <v>0</v>
      </c>
      <c r="W942" s="8">
        <v>1</v>
      </c>
      <c r="X942" s="8">
        <v>0</v>
      </c>
      <c r="Y942" s="8">
        <v>0</v>
      </c>
      <c r="Z942" s="13" t="s">
        <v>2617</v>
      </c>
    </row>
    <row r="943" spans="1:26">
      <c r="A943" s="8">
        <v>942</v>
      </c>
      <c r="B943" s="8">
        <v>1138</v>
      </c>
      <c r="C943" s="11" t="s">
        <v>2618</v>
      </c>
      <c r="D943" s="8" t="s">
        <v>1457</v>
      </c>
      <c r="E943" s="8" t="s">
        <v>2393</v>
      </c>
      <c r="F943" s="8" t="s">
        <v>2619</v>
      </c>
      <c r="G943" s="8">
        <v>221</v>
      </c>
      <c r="H943" s="8">
        <v>219.195677507</v>
      </c>
      <c r="I943" s="8">
        <v>221</v>
      </c>
      <c r="J943" s="7">
        <f t="shared" si="84"/>
        <v>0</v>
      </c>
      <c r="K943" s="7">
        <f t="shared" si="87"/>
        <v>8.231560555943809E-3</v>
      </c>
      <c r="L943" s="55">
        <f t="shared" si="86"/>
        <v>0.06</v>
      </c>
      <c r="M943" s="12" t="str">
        <f t="shared" si="85"/>
        <v>Dentro del rango</v>
      </c>
      <c r="N943" s="12" t="str">
        <f t="shared" si="88"/>
        <v>Dentro del rango</v>
      </c>
      <c r="O943" s="71">
        <f t="shared" si="89"/>
        <v>1.8043224930000008</v>
      </c>
      <c r="P943" s="8">
        <v>1</v>
      </c>
      <c r="Q943" s="8">
        <v>1</v>
      </c>
      <c r="R943" s="8">
        <v>1</v>
      </c>
      <c r="S943" s="8">
        <v>1</v>
      </c>
      <c r="T943" s="8">
        <v>1</v>
      </c>
      <c r="U943" s="8">
        <v>1</v>
      </c>
      <c r="V943" s="8">
        <v>1</v>
      </c>
      <c r="W943" s="8">
        <v>1</v>
      </c>
      <c r="X943" s="8">
        <v>0</v>
      </c>
      <c r="Y943" s="8">
        <v>0</v>
      </c>
      <c r="Z943" s="13" t="s">
        <v>2620</v>
      </c>
    </row>
    <row r="944" spans="1:26">
      <c r="A944" s="8">
        <v>943</v>
      </c>
      <c r="B944" s="8">
        <v>1139</v>
      </c>
      <c r="C944" s="11" t="s">
        <v>2621</v>
      </c>
      <c r="D944" s="8" t="s">
        <v>1457</v>
      </c>
      <c r="E944" s="8" t="s">
        <v>2393</v>
      </c>
      <c r="F944" s="8" t="s">
        <v>2622</v>
      </c>
      <c r="G944" s="8">
        <v>219</v>
      </c>
      <c r="H944" s="8">
        <v>218.730355027</v>
      </c>
      <c r="I944" s="8">
        <v>219</v>
      </c>
      <c r="J944" s="7">
        <f t="shared" si="84"/>
        <v>0</v>
      </c>
      <c r="K944" s="7">
        <f t="shared" si="87"/>
        <v>1.2327734436617791E-3</v>
      </c>
      <c r="L944" s="55">
        <f t="shared" si="86"/>
        <v>0.06</v>
      </c>
      <c r="M944" s="12" t="str">
        <f t="shared" si="85"/>
        <v>Dentro del rango</v>
      </c>
      <c r="N944" s="12" t="str">
        <f t="shared" si="88"/>
        <v>Dentro del rango</v>
      </c>
      <c r="O944" s="71">
        <f t="shared" si="89"/>
        <v>0.26964497299999834</v>
      </c>
      <c r="P944" s="8">
        <v>1</v>
      </c>
      <c r="Q944" s="8">
        <v>1</v>
      </c>
      <c r="R944" s="8">
        <v>1</v>
      </c>
      <c r="S944" s="8">
        <v>1</v>
      </c>
      <c r="T944" s="8">
        <v>1</v>
      </c>
      <c r="U944" s="8">
        <v>1</v>
      </c>
      <c r="V944" s="8">
        <v>1</v>
      </c>
      <c r="W944" s="8">
        <v>1</v>
      </c>
      <c r="X944" s="8">
        <v>0</v>
      </c>
      <c r="Y944" s="8">
        <v>0</v>
      </c>
      <c r="Z944" s="13" t="s">
        <v>2576</v>
      </c>
    </row>
    <row r="945" spans="1:26">
      <c r="A945" s="8">
        <v>944</v>
      </c>
      <c r="B945" s="8">
        <v>1140</v>
      </c>
      <c r="C945" s="11" t="s">
        <v>2623</v>
      </c>
      <c r="D945" s="8" t="s">
        <v>1457</v>
      </c>
      <c r="E945" s="8" t="s">
        <v>2393</v>
      </c>
      <c r="F945" s="8" t="s">
        <v>2624</v>
      </c>
      <c r="G945" s="8">
        <v>216</v>
      </c>
      <c r="H945" s="8">
        <v>218.95196600899999</v>
      </c>
      <c r="I945" s="8">
        <v>216</v>
      </c>
      <c r="J945" s="7">
        <f t="shared" si="84"/>
        <v>0</v>
      </c>
      <c r="K945" s="7">
        <f t="shared" si="87"/>
        <v>1.3482253951894859E-2</v>
      </c>
      <c r="L945" s="55">
        <f t="shared" si="86"/>
        <v>0.06</v>
      </c>
      <c r="M945" s="12" t="str">
        <f t="shared" si="85"/>
        <v>Dentro del rango</v>
      </c>
      <c r="N945" s="12" t="str">
        <f t="shared" si="88"/>
        <v>Dentro del rango</v>
      </c>
      <c r="O945" s="71">
        <f t="shared" si="89"/>
        <v>2.9519660089999888</v>
      </c>
      <c r="P945" s="8">
        <v>1</v>
      </c>
      <c r="Q945" s="8">
        <v>1</v>
      </c>
      <c r="R945" s="8">
        <v>1</v>
      </c>
      <c r="S945" s="8">
        <v>1</v>
      </c>
      <c r="T945" s="8">
        <v>1</v>
      </c>
      <c r="U945" s="8">
        <v>1</v>
      </c>
      <c r="V945" s="8">
        <v>0</v>
      </c>
      <c r="W945" s="8">
        <v>1</v>
      </c>
      <c r="X945" s="8">
        <v>0</v>
      </c>
      <c r="Y945" s="8">
        <v>0</v>
      </c>
      <c r="Z945" s="13" t="s">
        <v>2625</v>
      </c>
    </row>
    <row r="946" spans="1:26">
      <c r="A946" s="8">
        <v>945</v>
      </c>
      <c r="B946" s="8">
        <v>1141</v>
      </c>
      <c r="C946" s="11" t="s">
        <v>2626</v>
      </c>
      <c r="D946" s="8" t="s">
        <v>1457</v>
      </c>
      <c r="E946" s="8" t="s">
        <v>2393</v>
      </c>
      <c r="F946" s="8" t="s">
        <v>2627</v>
      </c>
      <c r="G946" s="8">
        <v>193</v>
      </c>
      <c r="H946" s="8">
        <v>196.26088298900001</v>
      </c>
      <c r="I946" s="8">
        <v>193</v>
      </c>
      <c r="J946" s="7">
        <f t="shared" ref="J946:J1009" si="90">(((ABS(I946-G946))/G946))</f>
        <v>0</v>
      </c>
      <c r="K946" s="7">
        <f t="shared" si="87"/>
        <v>1.6615042892590953E-2</v>
      </c>
      <c r="L946" s="55">
        <f t="shared" si="86"/>
        <v>0.06</v>
      </c>
      <c r="M946" s="12" t="str">
        <f t="shared" ref="M946:M1009" si="91">IF(ABS(J946)&lt;=L946,"Dentro del rango","Supera el rango")</f>
        <v>Dentro del rango</v>
      </c>
      <c r="N946" s="12" t="str">
        <f t="shared" si="88"/>
        <v>Dentro del rango</v>
      </c>
      <c r="O946" s="71">
        <f t="shared" si="89"/>
        <v>3.2608829890000095</v>
      </c>
      <c r="P946" s="8">
        <v>1</v>
      </c>
      <c r="Q946" s="8">
        <v>1</v>
      </c>
      <c r="R946" s="8">
        <v>1</v>
      </c>
      <c r="S946" s="8">
        <v>1</v>
      </c>
      <c r="T946" s="8">
        <v>1</v>
      </c>
      <c r="U946" s="8">
        <v>1</v>
      </c>
      <c r="V946" s="8">
        <v>1</v>
      </c>
      <c r="W946" s="8">
        <v>1</v>
      </c>
      <c r="X946" s="8">
        <v>0</v>
      </c>
      <c r="Y946" s="8">
        <v>0</v>
      </c>
      <c r="Z946" s="13" t="s">
        <v>2576</v>
      </c>
    </row>
    <row r="947" spans="1:26">
      <c r="A947" s="8">
        <v>946</v>
      </c>
      <c r="B947" s="8">
        <v>1142</v>
      </c>
      <c r="C947" s="11" t="s">
        <v>2628</v>
      </c>
      <c r="D947" s="8" t="s">
        <v>1457</v>
      </c>
      <c r="E947" s="8" t="s">
        <v>2393</v>
      </c>
      <c r="F947" s="8" t="s">
        <v>2629</v>
      </c>
      <c r="G947" s="8">
        <v>199</v>
      </c>
      <c r="H947" s="8">
        <v>199.52218198599999</v>
      </c>
      <c r="I947" s="8">
        <v>199</v>
      </c>
      <c r="J947" s="7">
        <f t="shared" si="90"/>
        <v>0</v>
      </c>
      <c r="K947" s="7">
        <f t="shared" si="87"/>
        <v>2.6171625671005984E-3</v>
      </c>
      <c r="L947" s="55">
        <f t="shared" si="86"/>
        <v>0.06</v>
      </c>
      <c r="M947" s="12" t="str">
        <f t="shared" si="91"/>
        <v>Dentro del rango</v>
      </c>
      <c r="N947" s="12" t="str">
        <f t="shared" si="88"/>
        <v>Dentro del rango</v>
      </c>
      <c r="O947" s="71">
        <f t="shared" si="89"/>
        <v>0.52218198599999255</v>
      </c>
      <c r="P947" s="8">
        <v>1</v>
      </c>
      <c r="Q947" s="8">
        <v>1</v>
      </c>
      <c r="R947" s="8">
        <v>1</v>
      </c>
      <c r="S947" s="8">
        <v>1</v>
      </c>
      <c r="T947" s="8">
        <v>1</v>
      </c>
      <c r="U947" s="8">
        <v>1</v>
      </c>
      <c r="V947" s="8">
        <v>1</v>
      </c>
      <c r="W947" s="8">
        <v>1</v>
      </c>
      <c r="X947" s="8">
        <v>0</v>
      </c>
      <c r="Y947" s="8">
        <v>0</v>
      </c>
      <c r="Z947" s="13" t="s">
        <v>2630</v>
      </c>
    </row>
    <row r="948" spans="1:26">
      <c r="A948" s="8">
        <v>947</v>
      </c>
      <c r="B948" s="8">
        <v>1143</v>
      </c>
      <c r="C948" s="11" t="s">
        <v>2631</v>
      </c>
      <c r="D948" s="8" t="s">
        <v>1457</v>
      </c>
      <c r="E948" s="8" t="s">
        <v>2393</v>
      </c>
      <c r="F948" s="8" t="s">
        <v>2632</v>
      </c>
      <c r="G948" s="8">
        <v>207</v>
      </c>
      <c r="H948" s="8">
        <v>207.032406823</v>
      </c>
      <c r="I948" s="8">
        <v>207</v>
      </c>
      <c r="J948" s="7">
        <f t="shared" si="90"/>
        <v>0</v>
      </c>
      <c r="K948" s="7">
        <f t="shared" si="87"/>
        <v>1.5653019494531669E-4</v>
      </c>
      <c r="L948" s="55">
        <f t="shared" si="86"/>
        <v>0.06</v>
      </c>
      <c r="M948" s="12" t="str">
        <f t="shared" si="91"/>
        <v>Dentro del rango</v>
      </c>
      <c r="N948" s="12" t="str">
        <f t="shared" si="88"/>
        <v>Dentro del rango</v>
      </c>
      <c r="O948" s="71">
        <f t="shared" si="89"/>
        <v>3.2406823000002305E-2</v>
      </c>
      <c r="P948" s="8">
        <v>1</v>
      </c>
      <c r="Q948" s="8">
        <v>1</v>
      </c>
      <c r="R948" s="8">
        <v>1</v>
      </c>
      <c r="S948" s="8">
        <v>1</v>
      </c>
      <c r="T948" s="8">
        <v>1</v>
      </c>
      <c r="U948" s="8">
        <v>1</v>
      </c>
      <c r="V948" s="8">
        <v>1</v>
      </c>
      <c r="W948" s="8">
        <v>1</v>
      </c>
      <c r="X948" s="8">
        <v>0</v>
      </c>
      <c r="Y948" s="8">
        <v>0</v>
      </c>
      <c r="Z948" s="13" t="s">
        <v>2576</v>
      </c>
    </row>
    <row r="949" spans="1:26">
      <c r="A949" s="8">
        <v>948</v>
      </c>
      <c r="B949" s="8">
        <v>1144</v>
      </c>
      <c r="C949" s="11" t="s">
        <v>2633</v>
      </c>
      <c r="D949" s="8" t="s">
        <v>1457</v>
      </c>
      <c r="E949" s="8" t="s">
        <v>2393</v>
      </c>
      <c r="F949" s="8" t="s">
        <v>2634</v>
      </c>
      <c r="G949" s="8">
        <v>207</v>
      </c>
      <c r="H949" s="8">
        <v>207.051657627</v>
      </c>
      <c r="I949" s="8">
        <v>207</v>
      </c>
      <c r="J949" s="7">
        <f t="shared" si="90"/>
        <v>0</v>
      </c>
      <c r="K949" s="7">
        <f t="shared" si="87"/>
        <v>2.4949149208482863E-4</v>
      </c>
      <c r="L949" s="55">
        <f t="shared" si="86"/>
        <v>0.06</v>
      </c>
      <c r="M949" s="12" t="str">
        <f t="shared" si="91"/>
        <v>Dentro del rango</v>
      </c>
      <c r="N949" s="12" t="str">
        <f t="shared" si="88"/>
        <v>Dentro del rango</v>
      </c>
      <c r="O949" s="71">
        <f t="shared" si="89"/>
        <v>5.1657626999997319E-2</v>
      </c>
      <c r="P949" s="8">
        <v>1</v>
      </c>
      <c r="Q949" s="8">
        <v>1</v>
      </c>
      <c r="R949" s="8">
        <v>1</v>
      </c>
      <c r="S949" s="8">
        <v>1</v>
      </c>
      <c r="T949" s="8">
        <v>1</v>
      </c>
      <c r="U949" s="8">
        <v>1</v>
      </c>
      <c r="V949" s="8">
        <v>1</v>
      </c>
      <c r="W949" s="8">
        <v>1</v>
      </c>
      <c r="X949" s="8">
        <v>0</v>
      </c>
      <c r="Y949" s="8">
        <v>0</v>
      </c>
      <c r="Z949" s="13" t="s">
        <v>2576</v>
      </c>
    </row>
    <row r="950" spans="1:26">
      <c r="A950" s="8">
        <v>949</v>
      </c>
      <c r="B950" s="8">
        <v>1145</v>
      </c>
      <c r="C950" s="11" t="s">
        <v>2635</v>
      </c>
      <c r="D950" s="8" t="s">
        <v>1457</v>
      </c>
      <c r="E950" s="8" t="s">
        <v>2393</v>
      </c>
      <c r="F950" s="8" t="s">
        <v>2636</v>
      </c>
      <c r="G950" s="8">
        <v>207</v>
      </c>
      <c r="H950" s="8">
        <v>207.05412119499999</v>
      </c>
      <c r="I950" s="8">
        <v>207</v>
      </c>
      <c r="J950" s="7">
        <f t="shared" si="90"/>
        <v>0</v>
      </c>
      <c r="K950" s="7">
        <f t="shared" si="87"/>
        <v>2.6138670743492684E-4</v>
      </c>
      <c r="L950" s="55">
        <f t="shared" si="86"/>
        <v>0.06</v>
      </c>
      <c r="M950" s="12" t="str">
        <f t="shared" si="91"/>
        <v>Dentro del rango</v>
      </c>
      <c r="N950" s="12" t="str">
        <f t="shared" si="88"/>
        <v>Dentro del rango</v>
      </c>
      <c r="O950" s="71">
        <f t="shared" si="89"/>
        <v>5.4121194999993349E-2</v>
      </c>
      <c r="P950" s="8">
        <v>1</v>
      </c>
      <c r="Q950" s="8">
        <v>1</v>
      </c>
      <c r="R950" s="8">
        <v>1</v>
      </c>
      <c r="S950" s="8">
        <v>1</v>
      </c>
      <c r="T950" s="8">
        <v>1</v>
      </c>
      <c r="U950" s="8">
        <v>1</v>
      </c>
      <c r="V950" s="8">
        <v>1</v>
      </c>
      <c r="W950" s="8">
        <v>1</v>
      </c>
      <c r="X950" s="8">
        <v>0</v>
      </c>
      <c r="Y950" s="8">
        <v>0</v>
      </c>
      <c r="Z950" s="13" t="s">
        <v>2576</v>
      </c>
    </row>
    <row r="951" spans="1:26">
      <c r="A951" s="8">
        <v>950</v>
      </c>
      <c r="B951" s="8">
        <v>1146</v>
      </c>
      <c r="C951" s="11" t="s">
        <v>2637</v>
      </c>
      <c r="D951" s="8" t="s">
        <v>1457</v>
      </c>
      <c r="E951" s="8" t="s">
        <v>2393</v>
      </c>
      <c r="F951" s="8" t="s">
        <v>2638</v>
      </c>
      <c r="G951" s="8">
        <v>200</v>
      </c>
      <c r="H951" s="8">
        <v>201.911268525</v>
      </c>
      <c r="I951" s="8">
        <v>200</v>
      </c>
      <c r="J951" s="7">
        <f t="shared" si="90"/>
        <v>0</v>
      </c>
      <c r="K951" s="7">
        <f t="shared" si="87"/>
        <v>9.4658833999814625E-3</v>
      </c>
      <c r="L951" s="55">
        <f t="shared" si="86"/>
        <v>0.06</v>
      </c>
      <c r="M951" s="12" t="str">
        <f t="shared" si="91"/>
        <v>Dentro del rango</v>
      </c>
      <c r="N951" s="12" t="str">
        <f t="shared" si="88"/>
        <v>Dentro del rango</v>
      </c>
      <c r="O951" s="71">
        <f t="shared" si="89"/>
        <v>1.911268524999997</v>
      </c>
      <c r="P951" s="8">
        <v>1</v>
      </c>
      <c r="Q951" s="8">
        <v>1</v>
      </c>
      <c r="R951" s="8">
        <v>1</v>
      </c>
      <c r="S951" s="8">
        <v>1</v>
      </c>
      <c r="T951" s="8">
        <v>1</v>
      </c>
      <c r="U951" s="8">
        <v>1</v>
      </c>
      <c r="V951" s="8">
        <v>0</v>
      </c>
      <c r="W951" s="8">
        <v>1</v>
      </c>
      <c r="X951" s="8">
        <v>0</v>
      </c>
      <c r="Y951" s="8">
        <v>0</v>
      </c>
      <c r="Z951" s="13" t="s">
        <v>2639</v>
      </c>
    </row>
    <row r="952" spans="1:26">
      <c r="A952" s="8">
        <v>951</v>
      </c>
      <c r="B952" s="8">
        <v>1147</v>
      </c>
      <c r="C952" s="11" t="s">
        <v>2640</v>
      </c>
      <c r="D952" s="8" t="s">
        <v>1457</v>
      </c>
      <c r="E952" s="8" t="s">
        <v>2393</v>
      </c>
      <c r="F952" s="8" t="s">
        <v>2641</v>
      </c>
      <c r="G952" s="8">
        <v>280</v>
      </c>
      <c r="H952" s="8">
        <v>273.22572299900003</v>
      </c>
      <c r="I952" s="8">
        <v>280</v>
      </c>
      <c r="J952" s="7">
        <f t="shared" si="90"/>
        <v>0</v>
      </c>
      <c r="K952" s="7">
        <f t="shared" si="87"/>
        <v>2.4793701437198744E-2</v>
      </c>
      <c r="L952" s="55">
        <f t="shared" si="86"/>
        <v>0.04</v>
      </c>
      <c r="M952" s="12" t="str">
        <f t="shared" si="91"/>
        <v>Dentro del rango</v>
      </c>
      <c r="N952" s="12" t="str">
        <f t="shared" si="88"/>
        <v>Dentro del rango</v>
      </c>
      <c r="O952" s="71">
        <f t="shared" si="89"/>
        <v>6.7742770009999731</v>
      </c>
      <c r="P952" s="8">
        <v>1</v>
      </c>
      <c r="Q952" s="8">
        <v>1</v>
      </c>
      <c r="R952" s="8">
        <v>1</v>
      </c>
      <c r="S952" s="8">
        <v>1</v>
      </c>
      <c r="T952" s="8">
        <v>1</v>
      </c>
      <c r="U952" s="8">
        <v>1</v>
      </c>
      <c r="V952" s="8">
        <v>1</v>
      </c>
      <c r="W952" s="8">
        <v>1</v>
      </c>
      <c r="X952" s="8">
        <v>0</v>
      </c>
      <c r="Y952" s="8">
        <v>0</v>
      </c>
      <c r="Z952" s="13" t="s">
        <v>2576</v>
      </c>
    </row>
    <row r="953" spans="1:26">
      <c r="A953" s="8">
        <v>952</v>
      </c>
      <c r="B953" s="8">
        <v>1148</v>
      </c>
      <c r="C953" s="11" t="s">
        <v>2642</v>
      </c>
      <c r="D953" s="8" t="s">
        <v>1457</v>
      </c>
      <c r="E953" s="8" t="s">
        <v>2393</v>
      </c>
      <c r="F953" s="8" t="s">
        <v>2643</v>
      </c>
      <c r="G953" s="8">
        <v>234</v>
      </c>
      <c r="H953" s="8">
        <v>234.064355815</v>
      </c>
      <c r="I953" s="8">
        <v>234</v>
      </c>
      <c r="J953" s="7">
        <f t="shared" si="90"/>
        <v>0</v>
      </c>
      <c r="K953" s="7">
        <f t="shared" si="87"/>
        <v>2.7494923255578732E-4</v>
      </c>
      <c r="L953" s="55">
        <f t="shared" si="86"/>
        <v>0.06</v>
      </c>
      <c r="M953" s="12" t="str">
        <f t="shared" si="91"/>
        <v>Dentro del rango</v>
      </c>
      <c r="N953" s="12" t="str">
        <f t="shared" si="88"/>
        <v>Dentro del rango</v>
      </c>
      <c r="O953" s="71">
        <f t="shared" si="89"/>
        <v>6.4355814999998984E-2</v>
      </c>
      <c r="P953" s="8">
        <v>1</v>
      </c>
      <c r="Q953" s="8">
        <v>1</v>
      </c>
      <c r="R953" s="8">
        <v>1</v>
      </c>
      <c r="S953" s="8">
        <v>1</v>
      </c>
      <c r="T953" s="8">
        <v>1</v>
      </c>
      <c r="U953" s="8">
        <v>1</v>
      </c>
      <c r="V953" s="8">
        <v>0</v>
      </c>
      <c r="W953" s="8">
        <v>1</v>
      </c>
      <c r="X953" s="8">
        <v>0</v>
      </c>
      <c r="Y953" s="8">
        <v>0</v>
      </c>
      <c r="Z953" s="13" t="s">
        <v>2612</v>
      </c>
    </row>
    <row r="954" spans="1:26">
      <c r="A954" s="8">
        <v>953</v>
      </c>
      <c r="B954" s="8">
        <v>1149</v>
      </c>
      <c r="C954" s="11" t="s">
        <v>2644</v>
      </c>
      <c r="D954" s="8" t="s">
        <v>1457</v>
      </c>
      <c r="E954" s="8" t="s">
        <v>2393</v>
      </c>
      <c r="F954" s="8" t="s">
        <v>2645</v>
      </c>
      <c r="G954" s="8">
        <v>234</v>
      </c>
      <c r="H954" s="8">
        <v>234.051287301</v>
      </c>
      <c r="I954" s="8">
        <v>234</v>
      </c>
      <c r="J954" s="7">
        <f t="shared" si="90"/>
        <v>0</v>
      </c>
      <c r="K954" s="7">
        <f t="shared" si="87"/>
        <v>2.1912847218842445E-4</v>
      </c>
      <c r="L954" s="55">
        <f t="shared" si="86"/>
        <v>0.06</v>
      </c>
      <c r="M954" s="12" t="str">
        <f t="shared" si="91"/>
        <v>Dentro del rango</v>
      </c>
      <c r="N954" s="12" t="str">
        <f t="shared" si="88"/>
        <v>Dentro del rango</v>
      </c>
      <c r="O954" s="71">
        <f t="shared" si="89"/>
        <v>5.1287301000002117E-2</v>
      </c>
      <c r="P954" s="8">
        <v>1</v>
      </c>
      <c r="Q954" s="8">
        <v>1</v>
      </c>
      <c r="R954" s="8">
        <v>1</v>
      </c>
      <c r="S954" s="8">
        <v>1</v>
      </c>
      <c r="T954" s="8">
        <v>1</v>
      </c>
      <c r="U954" s="8">
        <v>1</v>
      </c>
      <c r="V954" s="8">
        <v>1</v>
      </c>
      <c r="W954" s="8">
        <v>1</v>
      </c>
      <c r="X954" s="8">
        <v>0</v>
      </c>
      <c r="Y954" s="8">
        <v>0</v>
      </c>
      <c r="Z954" s="13" t="s">
        <v>2573</v>
      </c>
    </row>
    <row r="955" spans="1:26">
      <c r="A955" s="8">
        <v>954</v>
      </c>
      <c r="B955" s="8">
        <v>1150</v>
      </c>
      <c r="C955" s="11" t="s">
        <v>2646</v>
      </c>
      <c r="D955" s="8" t="s">
        <v>1457</v>
      </c>
      <c r="E955" s="8" t="s">
        <v>2393</v>
      </c>
      <c r="F955" s="8" t="s">
        <v>2647</v>
      </c>
      <c r="G955" s="8">
        <v>207</v>
      </c>
      <c r="H955" s="8">
        <v>207.03512119199999</v>
      </c>
      <c r="I955" s="8">
        <v>207</v>
      </c>
      <c r="J955" s="7">
        <f t="shared" si="90"/>
        <v>0</v>
      </c>
      <c r="K955" s="7">
        <f t="shared" si="87"/>
        <v>1.6963881199374162E-4</v>
      </c>
      <c r="L955" s="55">
        <f t="shared" si="86"/>
        <v>0.06</v>
      </c>
      <c r="M955" s="12" t="str">
        <f t="shared" si="91"/>
        <v>Dentro del rango</v>
      </c>
      <c r="N955" s="12" t="str">
        <f t="shared" si="88"/>
        <v>Dentro del rango</v>
      </c>
      <c r="O955" s="71">
        <f t="shared" si="89"/>
        <v>3.5121191999991197E-2</v>
      </c>
      <c r="P955" s="8">
        <v>1</v>
      </c>
      <c r="Q955" s="8">
        <v>1</v>
      </c>
      <c r="R955" s="8">
        <v>1</v>
      </c>
      <c r="S955" s="8">
        <v>1</v>
      </c>
      <c r="T955" s="8">
        <v>1</v>
      </c>
      <c r="U955" s="8">
        <v>1</v>
      </c>
      <c r="V955" s="8">
        <v>1</v>
      </c>
      <c r="W955" s="8">
        <v>1</v>
      </c>
      <c r="X955" s="8">
        <v>0</v>
      </c>
      <c r="Y955" s="8">
        <v>0</v>
      </c>
      <c r="Z955" s="13" t="s">
        <v>2576</v>
      </c>
    </row>
    <row r="956" spans="1:26">
      <c r="A956" s="8">
        <v>955</v>
      </c>
      <c r="B956" s="8">
        <v>1151</v>
      </c>
      <c r="C956" s="11" t="s">
        <v>2648</v>
      </c>
      <c r="D956" s="8" t="s">
        <v>1457</v>
      </c>
      <c r="E956" s="8" t="s">
        <v>2393</v>
      </c>
      <c r="F956" s="8" t="s">
        <v>2649</v>
      </c>
      <c r="G956" s="8">
        <v>301</v>
      </c>
      <c r="H956" s="8">
        <v>301.07779528899999</v>
      </c>
      <c r="I956" s="8">
        <v>301</v>
      </c>
      <c r="J956" s="7">
        <f t="shared" si="90"/>
        <v>0</v>
      </c>
      <c r="K956" s="7">
        <f t="shared" si="87"/>
        <v>2.583893273342169E-4</v>
      </c>
      <c r="L956" s="55">
        <f t="shared" si="86"/>
        <v>0.04</v>
      </c>
      <c r="M956" s="12" t="str">
        <f t="shared" si="91"/>
        <v>Dentro del rango</v>
      </c>
      <c r="N956" s="12" t="str">
        <f t="shared" si="88"/>
        <v>Dentro del rango</v>
      </c>
      <c r="O956" s="71">
        <f t="shared" si="89"/>
        <v>7.7795288999993772E-2</v>
      </c>
      <c r="P956" s="8">
        <v>1</v>
      </c>
      <c r="Q956" s="8">
        <v>1</v>
      </c>
      <c r="R956" s="8">
        <v>1</v>
      </c>
      <c r="S956" s="8">
        <v>1</v>
      </c>
      <c r="T956" s="8">
        <v>1</v>
      </c>
      <c r="U956" s="8">
        <v>1</v>
      </c>
      <c r="V956" s="8">
        <v>1</v>
      </c>
      <c r="W956" s="8">
        <v>1</v>
      </c>
      <c r="X956" s="8">
        <v>0</v>
      </c>
      <c r="Y956" s="8">
        <v>0</v>
      </c>
      <c r="Z956" s="13" t="s">
        <v>2576</v>
      </c>
    </row>
    <row r="957" spans="1:26">
      <c r="A957" s="8">
        <v>956</v>
      </c>
      <c r="B957" s="8">
        <v>1152</v>
      </c>
      <c r="C957" s="11" t="s">
        <v>2650</v>
      </c>
      <c r="D957" s="8" t="s">
        <v>1457</v>
      </c>
      <c r="E957" s="8" t="s">
        <v>2393</v>
      </c>
      <c r="F957" s="8" t="s">
        <v>2651</v>
      </c>
      <c r="G957" s="8">
        <v>264</v>
      </c>
      <c r="H957" s="8">
        <v>266.4162705</v>
      </c>
      <c r="I957" s="8">
        <v>264</v>
      </c>
      <c r="J957" s="7">
        <f t="shared" si="90"/>
        <v>0</v>
      </c>
      <c r="K957" s="7">
        <f t="shared" si="87"/>
        <v>9.0695305337967196E-3</v>
      </c>
      <c r="L957" s="55">
        <f t="shared" si="86"/>
        <v>0.04</v>
      </c>
      <c r="M957" s="12" t="str">
        <f t="shared" si="91"/>
        <v>Dentro del rango</v>
      </c>
      <c r="N957" s="12" t="str">
        <f t="shared" si="88"/>
        <v>Dentro del rango</v>
      </c>
      <c r="O957" s="71">
        <f t="shared" si="89"/>
        <v>2.416270499999996</v>
      </c>
      <c r="P957" s="8">
        <v>1</v>
      </c>
      <c r="Q957" s="8">
        <v>1</v>
      </c>
      <c r="R957" s="8">
        <v>1</v>
      </c>
      <c r="S957" s="8">
        <v>1</v>
      </c>
      <c r="T957" s="8">
        <v>1</v>
      </c>
      <c r="U957" s="8">
        <v>1</v>
      </c>
      <c r="V957" s="8">
        <v>1</v>
      </c>
      <c r="W957" s="8">
        <v>1</v>
      </c>
      <c r="X957" s="8">
        <v>0</v>
      </c>
      <c r="Y957" s="8">
        <v>0</v>
      </c>
      <c r="Z957" s="13" t="s">
        <v>2576</v>
      </c>
    </row>
    <row r="958" spans="1:26">
      <c r="A958" s="8">
        <v>957</v>
      </c>
      <c r="B958" s="8">
        <v>1153</v>
      </c>
      <c r="C958" s="11" t="s">
        <v>2652</v>
      </c>
      <c r="D958" s="8" t="s">
        <v>1457</v>
      </c>
      <c r="E958" s="8" t="s">
        <v>2393</v>
      </c>
      <c r="F958" s="8" t="s">
        <v>2653</v>
      </c>
      <c r="G958" s="8">
        <v>219</v>
      </c>
      <c r="H958" s="8">
        <v>218.74671200700001</v>
      </c>
      <c r="I958" s="8">
        <v>219</v>
      </c>
      <c r="J958" s="7">
        <f t="shared" si="90"/>
        <v>0</v>
      </c>
      <c r="K958" s="7">
        <f t="shared" si="87"/>
        <v>1.1579053722731208E-3</v>
      </c>
      <c r="L958" s="55">
        <f t="shared" si="86"/>
        <v>0.06</v>
      </c>
      <c r="M958" s="12" t="str">
        <f t="shared" si="91"/>
        <v>Dentro del rango</v>
      </c>
      <c r="N958" s="12" t="str">
        <f t="shared" si="88"/>
        <v>Dentro del rango</v>
      </c>
      <c r="O958" s="71">
        <f t="shared" si="89"/>
        <v>0.2532879929999865</v>
      </c>
      <c r="P958" s="8">
        <v>1</v>
      </c>
      <c r="Q958" s="8">
        <v>1</v>
      </c>
      <c r="R958" s="8">
        <v>1</v>
      </c>
      <c r="S958" s="8">
        <v>1</v>
      </c>
      <c r="T958" s="8">
        <v>1</v>
      </c>
      <c r="U958" s="8">
        <v>1</v>
      </c>
      <c r="V958" s="8">
        <v>1</v>
      </c>
      <c r="W958" s="8">
        <v>1</v>
      </c>
      <c r="X958" s="8">
        <v>1</v>
      </c>
      <c r="Y958" s="8">
        <v>1</v>
      </c>
      <c r="Z958" s="13" t="s">
        <v>1185</v>
      </c>
    </row>
    <row r="959" spans="1:26">
      <c r="A959" s="8">
        <v>958</v>
      </c>
      <c r="B959" s="8">
        <v>1154</v>
      </c>
      <c r="C959" s="11" t="s">
        <v>2654</v>
      </c>
      <c r="D959" s="8" t="s">
        <v>1457</v>
      </c>
      <c r="E959" s="8" t="s">
        <v>2393</v>
      </c>
      <c r="F959" s="8" t="s">
        <v>2655</v>
      </c>
      <c r="G959" s="8">
        <v>167</v>
      </c>
      <c r="H959" s="8">
        <v>166.527305007</v>
      </c>
      <c r="I959" s="8">
        <v>167</v>
      </c>
      <c r="J959" s="7">
        <f t="shared" si="90"/>
        <v>0</v>
      </c>
      <c r="K959" s="7">
        <f t="shared" si="87"/>
        <v>2.8385434627680719E-3</v>
      </c>
      <c r="L959" s="55">
        <f t="shared" si="86"/>
        <v>0.06</v>
      </c>
      <c r="M959" s="12" t="str">
        <f t="shared" si="91"/>
        <v>Dentro del rango</v>
      </c>
      <c r="N959" s="12" t="str">
        <f t="shared" si="88"/>
        <v>Dentro del rango</v>
      </c>
      <c r="O959" s="71">
        <f t="shared" si="89"/>
        <v>0.47269499300000462</v>
      </c>
      <c r="P959" s="8">
        <v>1</v>
      </c>
      <c r="Q959" s="8">
        <v>1</v>
      </c>
      <c r="R959" s="8">
        <v>1</v>
      </c>
      <c r="S959" s="8">
        <v>1</v>
      </c>
      <c r="T959" s="8">
        <v>1</v>
      </c>
      <c r="U959" s="8">
        <v>1</v>
      </c>
      <c r="V959" s="8">
        <v>1</v>
      </c>
      <c r="W959" s="8">
        <v>1</v>
      </c>
      <c r="X959" s="8">
        <v>0</v>
      </c>
      <c r="Y959" s="8">
        <v>0</v>
      </c>
      <c r="Z959" s="13" t="s">
        <v>2576</v>
      </c>
    </row>
    <row r="960" spans="1:26">
      <c r="A960" s="8">
        <v>959</v>
      </c>
      <c r="B960" s="8">
        <v>1155</v>
      </c>
      <c r="C960" s="11" t="s">
        <v>2656</v>
      </c>
      <c r="D960" s="8" t="s">
        <v>1457</v>
      </c>
      <c r="E960" s="8" t="s">
        <v>2393</v>
      </c>
      <c r="F960" s="8" t="s">
        <v>2657</v>
      </c>
      <c r="G960" s="8">
        <v>167</v>
      </c>
      <c r="H960" s="8">
        <v>168.37691599300001</v>
      </c>
      <c r="I960" s="8">
        <v>167</v>
      </c>
      <c r="J960" s="7">
        <f t="shared" si="90"/>
        <v>0</v>
      </c>
      <c r="K960" s="7">
        <f t="shared" si="87"/>
        <v>8.1775817360691793E-3</v>
      </c>
      <c r="L960" s="55">
        <f t="shared" si="86"/>
        <v>0.06</v>
      </c>
      <c r="M960" s="12" t="str">
        <f t="shared" si="91"/>
        <v>Dentro del rango</v>
      </c>
      <c r="N960" s="12" t="str">
        <f t="shared" si="88"/>
        <v>Dentro del rango</v>
      </c>
      <c r="O960" s="71">
        <f t="shared" si="89"/>
        <v>1.3769159930000114</v>
      </c>
      <c r="P960" s="8">
        <v>1</v>
      </c>
      <c r="Q960" s="8">
        <v>1</v>
      </c>
      <c r="R960" s="8">
        <v>1</v>
      </c>
      <c r="S960" s="8">
        <v>1</v>
      </c>
      <c r="T960" s="8">
        <v>1</v>
      </c>
      <c r="U960" s="8">
        <v>1</v>
      </c>
      <c r="V960" s="8">
        <v>0</v>
      </c>
      <c r="W960" s="8">
        <v>1</v>
      </c>
      <c r="X960" s="8">
        <v>0</v>
      </c>
      <c r="Y960" s="8">
        <v>0</v>
      </c>
      <c r="Z960" s="13" t="s">
        <v>2658</v>
      </c>
    </row>
    <row r="961" spans="1:26">
      <c r="A961" s="8">
        <v>960</v>
      </c>
      <c r="B961" s="8">
        <v>1156</v>
      </c>
      <c r="C961" s="11" t="s">
        <v>2659</v>
      </c>
      <c r="D961" s="8" t="s">
        <v>1457</v>
      </c>
      <c r="E961" s="8" t="s">
        <v>2393</v>
      </c>
      <c r="F961" s="8" t="s">
        <v>2660</v>
      </c>
      <c r="G961" s="8">
        <v>165</v>
      </c>
      <c r="H961" s="8">
        <v>165.04236949899999</v>
      </c>
      <c r="I961" s="8">
        <v>165</v>
      </c>
      <c r="J961" s="7">
        <f t="shared" si="90"/>
        <v>0</v>
      </c>
      <c r="K961" s="7">
        <f t="shared" si="87"/>
        <v>2.5671892089652458E-4</v>
      </c>
      <c r="L961" s="55">
        <f t="shared" si="86"/>
        <v>0.06</v>
      </c>
      <c r="M961" s="12" t="str">
        <f t="shared" si="91"/>
        <v>Dentro del rango</v>
      </c>
      <c r="N961" s="12" t="str">
        <f t="shared" si="88"/>
        <v>Dentro del rango</v>
      </c>
      <c r="O961" s="71">
        <f t="shared" si="89"/>
        <v>4.2369498999988764E-2</v>
      </c>
      <c r="P961" s="8">
        <v>1</v>
      </c>
      <c r="Q961" s="8">
        <v>1</v>
      </c>
      <c r="R961" s="8">
        <v>1</v>
      </c>
      <c r="S961" s="8">
        <v>1</v>
      </c>
      <c r="T961" s="8">
        <v>1</v>
      </c>
      <c r="U961" s="8">
        <v>1</v>
      </c>
      <c r="V961" s="8">
        <v>0</v>
      </c>
      <c r="W961" s="8">
        <v>1</v>
      </c>
      <c r="X961" s="8">
        <v>0</v>
      </c>
      <c r="Y961" s="8">
        <v>0</v>
      </c>
      <c r="Z961" s="13" t="s">
        <v>2661</v>
      </c>
    </row>
    <row r="962" spans="1:26">
      <c r="A962" s="8">
        <v>961</v>
      </c>
      <c r="B962" s="8">
        <v>1157</v>
      </c>
      <c r="C962" s="11" t="s">
        <v>2662</v>
      </c>
      <c r="D962" s="8" t="s">
        <v>1457</v>
      </c>
      <c r="E962" s="8" t="s">
        <v>2393</v>
      </c>
      <c r="F962" s="8" t="s">
        <v>2663</v>
      </c>
      <c r="G962" s="8">
        <v>314</v>
      </c>
      <c r="H962" s="8">
        <v>315.06782150499998</v>
      </c>
      <c r="I962" s="8">
        <v>314</v>
      </c>
      <c r="J962" s="7">
        <f t="shared" si="90"/>
        <v>0</v>
      </c>
      <c r="K962" s="7">
        <f t="shared" si="87"/>
        <v>3.3891798276931865E-3</v>
      </c>
      <c r="L962" s="55">
        <f t="shared" ref="L962:L1025" si="92">IF(I962&lt;=80,7,IF(AND(I962&gt;80,I962&lt;=250),6,IF(AND(I962&gt;250,I962&lt;=500),4,IF(I962&gt;500,3,0))))/100</f>
        <v>0.04</v>
      </c>
      <c r="M962" s="12" t="str">
        <f t="shared" si="91"/>
        <v>Dentro del rango</v>
      </c>
      <c r="N962" s="12" t="str">
        <f t="shared" si="88"/>
        <v>Dentro del rango</v>
      </c>
      <c r="O962" s="71">
        <f t="shared" si="89"/>
        <v>1.0678215049999835</v>
      </c>
      <c r="P962" s="8">
        <v>1</v>
      </c>
      <c r="Q962" s="8">
        <v>1</v>
      </c>
      <c r="R962" s="8">
        <v>1</v>
      </c>
      <c r="S962" s="8">
        <v>1</v>
      </c>
      <c r="T962" s="8">
        <v>1</v>
      </c>
      <c r="U962" s="8">
        <v>1</v>
      </c>
      <c r="V962" s="8">
        <v>0</v>
      </c>
      <c r="W962" s="8">
        <v>1</v>
      </c>
      <c r="X962" s="8">
        <v>0</v>
      </c>
      <c r="Y962" s="8">
        <v>0</v>
      </c>
      <c r="Z962" s="13" t="s">
        <v>2664</v>
      </c>
    </row>
    <row r="963" spans="1:26">
      <c r="A963" s="8">
        <v>962</v>
      </c>
      <c r="B963" s="8">
        <v>1158</v>
      </c>
      <c r="C963" s="11" t="s">
        <v>2665</v>
      </c>
      <c r="D963" s="8" t="s">
        <v>1457</v>
      </c>
      <c r="E963" s="8" t="s">
        <v>2393</v>
      </c>
      <c r="F963" s="8" t="s">
        <v>2666</v>
      </c>
      <c r="G963" s="8">
        <v>189</v>
      </c>
      <c r="H963" s="8">
        <v>187.469094996</v>
      </c>
      <c r="I963" s="8">
        <v>189</v>
      </c>
      <c r="J963" s="7">
        <f t="shared" si="90"/>
        <v>0</v>
      </c>
      <c r="K963" s="7">
        <f t="shared" ref="K963:K1026" si="93">(((ABS(I963-H963))/H963))</f>
        <v>8.1661726911983513E-3</v>
      </c>
      <c r="L963" s="55">
        <f t="shared" si="92"/>
        <v>0.06</v>
      </c>
      <c r="M963" s="12" t="str">
        <f t="shared" si="91"/>
        <v>Dentro del rango</v>
      </c>
      <c r="N963" s="12" t="str">
        <f t="shared" ref="N963:N1026" si="94">IF(ABS(K963)&lt;=L963,"Dentro del rango","Supera el rango")</f>
        <v>Dentro del rango</v>
      </c>
      <c r="O963" s="71">
        <f t="shared" ref="O963:O1026" si="95">ABS(I963-H963)</f>
        <v>1.5309050040000045</v>
      </c>
      <c r="P963" s="8">
        <v>1</v>
      </c>
      <c r="Q963" s="8">
        <v>1</v>
      </c>
      <c r="R963" s="8">
        <v>1</v>
      </c>
      <c r="S963" s="8">
        <v>1</v>
      </c>
      <c r="T963" s="8">
        <v>1</v>
      </c>
      <c r="U963" s="8">
        <v>1</v>
      </c>
      <c r="V963" s="8">
        <v>0</v>
      </c>
      <c r="W963" s="8">
        <v>1</v>
      </c>
      <c r="X963" s="8">
        <v>0</v>
      </c>
      <c r="Y963" s="8">
        <v>0</v>
      </c>
      <c r="Z963" s="13" t="s">
        <v>2667</v>
      </c>
    </row>
    <row r="964" spans="1:26">
      <c r="A964" s="8">
        <v>963</v>
      </c>
      <c r="B964" s="8">
        <v>1159</v>
      </c>
      <c r="C964" s="11" t="s">
        <v>2668</v>
      </c>
      <c r="D964" s="8" t="s">
        <v>1457</v>
      </c>
      <c r="E964" s="8" t="s">
        <v>2393</v>
      </c>
      <c r="F964" s="8" t="s">
        <v>2669</v>
      </c>
      <c r="G964" s="8">
        <v>198</v>
      </c>
      <c r="H964" s="8">
        <v>197.48444650100001</v>
      </c>
      <c r="I964" s="8">
        <v>198</v>
      </c>
      <c r="J964" s="7">
        <f t="shared" si="90"/>
        <v>0</v>
      </c>
      <c r="K964" s="7">
        <f t="shared" si="93"/>
        <v>2.6106030532251638E-3</v>
      </c>
      <c r="L964" s="55">
        <f t="shared" si="92"/>
        <v>0.06</v>
      </c>
      <c r="M964" s="12" t="str">
        <f t="shared" si="91"/>
        <v>Dentro del rango</v>
      </c>
      <c r="N964" s="12" t="str">
        <f t="shared" si="94"/>
        <v>Dentro del rango</v>
      </c>
      <c r="O964" s="71">
        <f t="shared" si="95"/>
        <v>0.51555349899999214</v>
      </c>
      <c r="P964" s="8">
        <v>1</v>
      </c>
      <c r="Q964" s="8">
        <v>1</v>
      </c>
      <c r="R964" s="8">
        <v>1</v>
      </c>
      <c r="S964" s="8">
        <v>1</v>
      </c>
      <c r="T964" s="8">
        <v>1</v>
      </c>
      <c r="U964" s="8">
        <v>1</v>
      </c>
      <c r="V964" s="8">
        <v>0</v>
      </c>
      <c r="W964" s="8">
        <v>0</v>
      </c>
      <c r="X964" s="8">
        <v>0</v>
      </c>
      <c r="Y964" s="8">
        <v>0</v>
      </c>
      <c r="Z964" s="13" t="s">
        <v>2670</v>
      </c>
    </row>
    <row r="965" spans="1:26">
      <c r="A965" s="8">
        <v>964</v>
      </c>
      <c r="B965" s="8">
        <v>1160</v>
      </c>
      <c r="C965" s="11" t="s">
        <v>2671</v>
      </c>
      <c r="D965" s="8" t="s">
        <v>1457</v>
      </c>
      <c r="E965" s="8" t="s">
        <v>2393</v>
      </c>
      <c r="F965" s="8" t="s">
        <v>2672</v>
      </c>
      <c r="G965" s="8">
        <v>172</v>
      </c>
      <c r="H965" s="8">
        <v>172.368839012</v>
      </c>
      <c r="I965" s="8">
        <v>172</v>
      </c>
      <c r="J965" s="7">
        <f t="shared" si="90"/>
        <v>0</v>
      </c>
      <c r="K965" s="7">
        <f t="shared" si="93"/>
        <v>2.1398241939444593E-3</v>
      </c>
      <c r="L965" s="55">
        <f t="shared" si="92"/>
        <v>0.06</v>
      </c>
      <c r="M965" s="12" t="str">
        <f t="shared" si="91"/>
        <v>Dentro del rango</v>
      </c>
      <c r="N965" s="12" t="str">
        <f t="shared" si="94"/>
        <v>Dentro del rango</v>
      </c>
      <c r="O965" s="71">
        <f t="shared" si="95"/>
        <v>0.36883901199999514</v>
      </c>
      <c r="P965" s="8">
        <v>1</v>
      </c>
      <c r="Q965" s="8">
        <v>1</v>
      </c>
      <c r="R965" s="8">
        <v>1</v>
      </c>
      <c r="S965" s="8">
        <v>1</v>
      </c>
      <c r="T965" s="8">
        <v>1</v>
      </c>
      <c r="U965" s="8">
        <v>1</v>
      </c>
      <c r="V965" s="8">
        <v>1</v>
      </c>
      <c r="W965" s="8">
        <v>1</v>
      </c>
      <c r="X965" s="8">
        <v>0</v>
      </c>
      <c r="Y965" s="8">
        <v>0</v>
      </c>
      <c r="Z965" s="13" t="s">
        <v>2673</v>
      </c>
    </row>
    <row r="966" spans="1:26">
      <c r="A966" s="8">
        <v>965</v>
      </c>
      <c r="B966" s="8">
        <v>1161</v>
      </c>
      <c r="C966" s="11" t="s">
        <v>2674</v>
      </c>
      <c r="D966" s="8" t="s">
        <v>1457</v>
      </c>
      <c r="E966" s="8" t="s">
        <v>2393</v>
      </c>
      <c r="F966" s="8" t="s">
        <v>2675</v>
      </c>
      <c r="G966" s="8">
        <v>198</v>
      </c>
      <c r="H966" s="8">
        <v>201.598646489</v>
      </c>
      <c r="I966" s="8">
        <v>198</v>
      </c>
      <c r="J966" s="7">
        <f t="shared" si="90"/>
        <v>0</v>
      </c>
      <c r="K966" s="7">
        <f t="shared" si="93"/>
        <v>1.7850548858701586E-2</v>
      </c>
      <c r="L966" s="55">
        <f t="shared" si="92"/>
        <v>0.06</v>
      </c>
      <c r="M966" s="12" t="str">
        <f t="shared" si="91"/>
        <v>Dentro del rango</v>
      </c>
      <c r="N966" s="12" t="str">
        <f t="shared" si="94"/>
        <v>Dentro del rango</v>
      </c>
      <c r="O966" s="71">
        <f t="shared" si="95"/>
        <v>3.5986464890000036</v>
      </c>
      <c r="P966" s="8">
        <v>1</v>
      </c>
      <c r="Q966" s="8">
        <v>1</v>
      </c>
      <c r="R966" s="8">
        <v>1</v>
      </c>
      <c r="S966" s="8">
        <v>1</v>
      </c>
      <c r="T966" s="8">
        <v>1</v>
      </c>
      <c r="U966" s="8">
        <v>1</v>
      </c>
      <c r="V966" s="8">
        <v>0</v>
      </c>
      <c r="W966" s="8">
        <v>1</v>
      </c>
      <c r="X966" s="8">
        <v>0</v>
      </c>
      <c r="Y966" s="8">
        <v>0</v>
      </c>
      <c r="Z966" s="13" t="s">
        <v>2676</v>
      </c>
    </row>
    <row r="967" spans="1:26">
      <c r="A967" s="8">
        <v>966</v>
      </c>
      <c r="B967" s="8">
        <v>1162</v>
      </c>
      <c r="C967" s="11" t="s">
        <v>2677</v>
      </c>
      <c r="D967" s="8" t="s">
        <v>1457</v>
      </c>
      <c r="E967" s="8" t="s">
        <v>2678</v>
      </c>
      <c r="F967" s="8" t="s">
        <v>2679</v>
      </c>
      <c r="G967" s="8">
        <v>198</v>
      </c>
      <c r="H967" s="8">
        <v>201.62058850899999</v>
      </c>
      <c r="I967" s="17">
        <v>198</v>
      </c>
      <c r="J967" s="57">
        <f t="shared" si="90"/>
        <v>0</v>
      </c>
      <c r="K967" s="7">
        <f t="shared" si="93"/>
        <v>1.7957434485111477E-2</v>
      </c>
      <c r="L967" s="59">
        <f t="shared" si="92"/>
        <v>0.06</v>
      </c>
      <c r="M967" s="33" t="str">
        <f t="shared" si="91"/>
        <v>Dentro del rango</v>
      </c>
      <c r="N967" s="12" t="str">
        <f t="shared" si="94"/>
        <v>Dentro del rango</v>
      </c>
      <c r="O967" s="71">
        <f t="shared" si="95"/>
        <v>3.6205885089999867</v>
      </c>
      <c r="P967" s="17">
        <v>1</v>
      </c>
      <c r="Q967" s="18">
        <v>1</v>
      </c>
      <c r="R967" s="18">
        <v>1</v>
      </c>
      <c r="S967" s="18">
        <v>1</v>
      </c>
      <c r="T967" s="18">
        <v>1</v>
      </c>
      <c r="U967" s="18">
        <v>1</v>
      </c>
      <c r="V967" s="18">
        <v>1</v>
      </c>
      <c r="W967" s="18">
        <v>1</v>
      </c>
      <c r="X967" s="18">
        <v>0</v>
      </c>
      <c r="Y967" s="18">
        <v>0</v>
      </c>
      <c r="Z967" s="19" t="s">
        <v>2680</v>
      </c>
    </row>
    <row r="968" spans="1:26" ht="60">
      <c r="A968" s="8">
        <v>967</v>
      </c>
      <c r="B968" s="8">
        <v>1163</v>
      </c>
      <c r="C968" s="11" t="s">
        <v>2681</v>
      </c>
      <c r="D968" s="8" t="s">
        <v>1457</v>
      </c>
      <c r="E968" s="8" t="s">
        <v>2678</v>
      </c>
      <c r="F968" s="8" t="s">
        <v>2682</v>
      </c>
      <c r="G968" s="8">
        <v>266</v>
      </c>
      <c r="H968" s="8">
        <v>269.51168525499997</v>
      </c>
      <c r="I968" s="31">
        <v>266</v>
      </c>
      <c r="J968" s="56">
        <f t="shared" si="90"/>
        <v>0</v>
      </c>
      <c r="K968" s="7">
        <f t="shared" si="93"/>
        <v>1.3029807044089292E-2</v>
      </c>
      <c r="L968" s="58">
        <f t="shared" si="92"/>
        <v>0.04</v>
      </c>
      <c r="M968" s="60" t="str">
        <f t="shared" si="91"/>
        <v>Dentro del rango</v>
      </c>
      <c r="N968" s="12" t="str">
        <f t="shared" si="94"/>
        <v>Dentro del rango</v>
      </c>
      <c r="O968" s="71">
        <f t="shared" si="95"/>
        <v>3.5116852549999749</v>
      </c>
      <c r="P968" s="31">
        <v>1</v>
      </c>
      <c r="Q968" s="32">
        <v>1</v>
      </c>
      <c r="R968" s="32">
        <v>1</v>
      </c>
      <c r="S968" s="32">
        <v>1</v>
      </c>
      <c r="T968" s="32">
        <v>1</v>
      </c>
      <c r="U968" s="32">
        <v>1</v>
      </c>
      <c r="V968" s="32">
        <v>0</v>
      </c>
      <c r="W968" s="32">
        <v>1</v>
      </c>
      <c r="X968" s="32">
        <v>0</v>
      </c>
      <c r="Y968" s="32">
        <v>0</v>
      </c>
      <c r="Z968" s="30" t="s">
        <v>2683</v>
      </c>
    </row>
    <row r="969" spans="1:26">
      <c r="A969" s="8">
        <v>968</v>
      </c>
      <c r="B969" s="8">
        <v>1164</v>
      </c>
      <c r="C969" s="11" t="s">
        <v>2684</v>
      </c>
      <c r="D969" s="8" t="s">
        <v>1457</v>
      </c>
      <c r="E969" s="8" t="s">
        <v>2678</v>
      </c>
      <c r="F969" s="8" t="s">
        <v>2685</v>
      </c>
      <c r="G969" s="8">
        <v>286</v>
      </c>
      <c r="H969" s="8">
        <v>291.29207524999998</v>
      </c>
      <c r="I969" s="31">
        <v>286</v>
      </c>
      <c r="J969" s="56">
        <f t="shared" si="90"/>
        <v>0</v>
      </c>
      <c r="K969" s="7">
        <f t="shared" si="93"/>
        <v>1.8167590880933115E-2</v>
      </c>
      <c r="L969" s="58">
        <f t="shared" si="92"/>
        <v>0.04</v>
      </c>
      <c r="M969" s="60" t="str">
        <f t="shared" si="91"/>
        <v>Dentro del rango</v>
      </c>
      <c r="N969" s="12" t="str">
        <f t="shared" si="94"/>
        <v>Dentro del rango</v>
      </c>
      <c r="O969" s="71">
        <f t="shared" si="95"/>
        <v>5.2920752499999821</v>
      </c>
      <c r="P969" s="31">
        <v>1</v>
      </c>
      <c r="Q969" s="32">
        <v>1</v>
      </c>
      <c r="R969" s="32">
        <v>1</v>
      </c>
      <c r="S969" s="32">
        <v>1</v>
      </c>
      <c r="T969" s="32">
        <v>1</v>
      </c>
      <c r="U969" s="32">
        <v>1</v>
      </c>
      <c r="V969" s="32">
        <v>1</v>
      </c>
      <c r="W969" s="32">
        <v>1</v>
      </c>
      <c r="X969" s="32">
        <v>0</v>
      </c>
      <c r="Y969" s="32">
        <v>0</v>
      </c>
      <c r="Z969" s="30" t="s">
        <v>2680</v>
      </c>
    </row>
    <row r="970" spans="1:26" ht="45">
      <c r="A970" s="8">
        <v>969</v>
      </c>
      <c r="B970" s="8">
        <v>1165</v>
      </c>
      <c r="C970" s="11" t="s">
        <v>2686</v>
      </c>
      <c r="D970" s="8" t="s">
        <v>1457</v>
      </c>
      <c r="E970" s="8" t="s">
        <v>2678</v>
      </c>
      <c r="F970" s="8" t="s">
        <v>2687</v>
      </c>
      <c r="G970" s="8">
        <v>189</v>
      </c>
      <c r="H970" s="8">
        <v>189.044593045</v>
      </c>
      <c r="I970" s="31">
        <v>189</v>
      </c>
      <c r="J970" s="56">
        <f t="shared" si="90"/>
        <v>0</v>
      </c>
      <c r="K970" s="7">
        <f t="shared" si="93"/>
        <v>2.3588638152366662E-4</v>
      </c>
      <c r="L970" s="58">
        <f t="shared" si="92"/>
        <v>0.06</v>
      </c>
      <c r="M970" s="60" t="str">
        <f t="shared" si="91"/>
        <v>Dentro del rango</v>
      </c>
      <c r="N970" s="12" t="str">
        <f t="shared" si="94"/>
        <v>Dentro del rango</v>
      </c>
      <c r="O970" s="71">
        <f t="shared" si="95"/>
        <v>4.4593044999999165E-2</v>
      </c>
      <c r="P970" s="31">
        <v>1</v>
      </c>
      <c r="Q970" s="32">
        <v>1</v>
      </c>
      <c r="R970" s="32">
        <v>1</v>
      </c>
      <c r="S970" s="32">
        <v>1</v>
      </c>
      <c r="T970" s="32">
        <v>1</v>
      </c>
      <c r="U970" s="32">
        <v>1</v>
      </c>
      <c r="V970" s="32">
        <v>0</v>
      </c>
      <c r="W970" s="32">
        <v>1</v>
      </c>
      <c r="X970" s="32">
        <v>0</v>
      </c>
      <c r="Y970" s="32">
        <v>0</v>
      </c>
      <c r="Z970" s="30" t="s">
        <v>2688</v>
      </c>
    </row>
    <row r="971" spans="1:26">
      <c r="A971" s="8">
        <v>970</v>
      </c>
      <c r="B971" s="8">
        <v>1166</v>
      </c>
      <c r="C971" s="11" t="s">
        <v>2689</v>
      </c>
      <c r="D971" s="8" t="s">
        <v>1457</v>
      </c>
      <c r="E971" s="8" t="s">
        <v>2678</v>
      </c>
      <c r="F971" s="8" t="s">
        <v>2690</v>
      </c>
      <c r="G971" s="8">
        <v>189</v>
      </c>
      <c r="H971" s="8">
        <v>189.032183941</v>
      </c>
      <c r="I971" s="31">
        <v>189</v>
      </c>
      <c r="J971" s="56">
        <f t="shared" si="90"/>
        <v>0</v>
      </c>
      <c r="K971" s="7">
        <f t="shared" si="93"/>
        <v>1.7025640993517102E-4</v>
      </c>
      <c r="L971" s="58">
        <f t="shared" si="92"/>
        <v>0.06</v>
      </c>
      <c r="M971" s="60" t="str">
        <f t="shared" si="91"/>
        <v>Dentro del rango</v>
      </c>
      <c r="N971" s="12" t="str">
        <f t="shared" si="94"/>
        <v>Dentro del rango</v>
      </c>
      <c r="O971" s="71">
        <f t="shared" si="95"/>
        <v>3.218394099999955E-2</v>
      </c>
      <c r="P971" s="31">
        <v>1</v>
      </c>
      <c r="Q971" s="32">
        <v>1</v>
      </c>
      <c r="R971" s="32">
        <v>1</v>
      </c>
      <c r="S971" s="32">
        <v>1</v>
      </c>
      <c r="T971" s="32">
        <v>1</v>
      </c>
      <c r="U971" s="32">
        <v>1</v>
      </c>
      <c r="V971" s="32">
        <v>1</v>
      </c>
      <c r="W971" s="32">
        <v>1</v>
      </c>
      <c r="X971" s="32">
        <v>0</v>
      </c>
      <c r="Y971" s="32">
        <v>0</v>
      </c>
      <c r="Z971" s="30" t="s">
        <v>2680</v>
      </c>
    </row>
    <row r="972" spans="1:26" ht="45">
      <c r="A972" s="8">
        <v>971</v>
      </c>
      <c r="B972" s="8">
        <v>1167</v>
      </c>
      <c r="C972" s="11" t="s">
        <v>2691</v>
      </c>
      <c r="D972" s="8" t="s">
        <v>1457</v>
      </c>
      <c r="E972" s="8" t="s">
        <v>2678</v>
      </c>
      <c r="F972" s="8" t="s">
        <v>2692</v>
      </c>
      <c r="G972" s="8">
        <v>189</v>
      </c>
      <c r="H972" s="8">
        <v>189.03686951200001</v>
      </c>
      <c r="I972" s="31">
        <v>189</v>
      </c>
      <c r="J972" s="56">
        <f t="shared" si="90"/>
        <v>0</v>
      </c>
      <c r="K972" s="7">
        <f t="shared" si="93"/>
        <v>1.9503873553973182E-4</v>
      </c>
      <c r="L972" s="58">
        <f t="shared" si="92"/>
        <v>0.06</v>
      </c>
      <c r="M972" s="60" t="str">
        <f t="shared" si="91"/>
        <v>Dentro del rango</v>
      </c>
      <c r="N972" s="12" t="str">
        <f t="shared" si="94"/>
        <v>Dentro del rango</v>
      </c>
      <c r="O972" s="71">
        <f t="shared" si="95"/>
        <v>3.6869512000009763E-2</v>
      </c>
      <c r="P972" s="31">
        <v>1</v>
      </c>
      <c r="Q972" s="32">
        <v>0</v>
      </c>
      <c r="R972" s="32">
        <v>1</v>
      </c>
      <c r="S972" s="32">
        <v>1</v>
      </c>
      <c r="T972" s="32">
        <v>0</v>
      </c>
      <c r="U972" s="32">
        <v>1</v>
      </c>
      <c r="V972" s="32">
        <v>1</v>
      </c>
      <c r="W972" s="32">
        <v>1</v>
      </c>
      <c r="X972" s="32">
        <v>0</v>
      </c>
      <c r="Y972" s="32">
        <v>0</v>
      </c>
      <c r="Z972" s="30" t="s">
        <v>2693</v>
      </c>
    </row>
    <row r="973" spans="1:26" ht="45">
      <c r="A973" s="8">
        <v>972</v>
      </c>
      <c r="B973" s="8">
        <v>1168</v>
      </c>
      <c r="C973" s="11" t="s">
        <v>2694</v>
      </c>
      <c r="D973" s="8" t="s">
        <v>1457</v>
      </c>
      <c r="E973" s="8" t="s">
        <v>2678</v>
      </c>
      <c r="F973" s="8" t="s">
        <v>2695</v>
      </c>
      <c r="G973" s="8">
        <v>189</v>
      </c>
      <c r="H973" s="8">
        <v>189.05530815399999</v>
      </c>
      <c r="I973" s="31">
        <v>189</v>
      </c>
      <c r="J973" s="56">
        <f t="shared" si="90"/>
        <v>0</v>
      </c>
      <c r="K973" s="7">
        <f t="shared" si="93"/>
        <v>2.9255012482873685E-4</v>
      </c>
      <c r="L973" s="58">
        <f t="shared" si="92"/>
        <v>0.06</v>
      </c>
      <c r="M973" s="60" t="str">
        <f t="shared" si="91"/>
        <v>Dentro del rango</v>
      </c>
      <c r="N973" s="12" t="str">
        <f t="shared" si="94"/>
        <v>Dentro del rango</v>
      </c>
      <c r="O973" s="71">
        <f t="shared" si="95"/>
        <v>5.5308153999988008E-2</v>
      </c>
      <c r="P973" s="31">
        <v>1</v>
      </c>
      <c r="Q973" s="32">
        <v>0</v>
      </c>
      <c r="R973" s="32">
        <v>1</v>
      </c>
      <c r="S973" s="32">
        <v>1</v>
      </c>
      <c r="T973" s="32">
        <v>0</v>
      </c>
      <c r="U973" s="32">
        <v>1</v>
      </c>
      <c r="V973" s="32">
        <v>1</v>
      </c>
      <c r="W973" s="32">
        <v>1</v>
      </c>
      <c r="X973" s="32">
        <v>0</v>
      </c>
      <c r="Y973" s="32">
        <v>0</v>
      </c>
      <c r="Z973" s="30" t="s">
        <v>2696</v>
      </c>
    </row>
    <row r="974" spans="1:26">
      <c r="A974" s="8">
        <v>973</v>
      </c>
      <c r="B974" s="8">
        <v>1169</v>
      </c>
      <c r="C974" s="11" t="s">
        <v>2697</v>
      </c>
      <c r="D974" s="8" t="s">
        <v>1457</v>
      </c>
      <c r="E974" s="8" t="s">
        <v>2678</v>
      </c>
      <c r="F974" s="8" t="s">
        <v>2698</v>
      </c>
      <c r="G974" s="8">
        <v>189</v>
      </c>
      <c r="H974" s="8">
        <v>189.03850194699999</v>
      </c>
      <c r="I974" s="31">
        <v>189</v>
      </c>
      <c r="J974" s="56">
        <f t="shared" si="90"/>
        <v>0</v>
      </c>
      <c r="K974" s="7">
        <f t="shared" si="93"/>
        <v>2.036725143472664E-4</v>
      </c>
      <c r="L974" s="58">
        <f t="shared" si="92"/>
        <v>0.06</v>
      </c>
      <c r="M974" s="60" t="str">
        <f t="shared" si="91"/>
        <v>Dentro del rango</v>
      </c>
      <c r="N974" s="12" t="str">
        <f t="shared" si="94"/>
        <v>Dentro del rango</v>
      </c>
      <c r="O974" s="71">
        <f t="shared" si="95"/>
        <v>3.8501946999986103E-2</v>
      </c>
      <c r="P974" s="31">
        <v>1</v>
      </c>
      <c r="Q974" s="32">
        <v>1</v>
      </c>
      <c r="R974" s="32">
        <v>1</v>
      </c>
      <c r="S974" s="32">
        <v>1</v>
      </c>
      <c r="T974" s="32">
        <v>1</v>
      </c>
      <c r="U974" s="32">
        <v>1</v>
      </c>
      <c r="V974" s="32">
        <v>1</v>
      </c>
      <c r="W974" s="32">
        <v>1</v>
      </c>
      <c r="X974" s="32">
        <v>0</v>
      </c>
      <c r="Y974" s="32">
        <v>0</v>
      </c>
      <c r="Z974" s="30" t="s">
        <v>2680</v>
      </c>
    </row>
    <row r="975" spans="1:26" ht="75">
      <c r="A975" s="8">
        <v>974</v>
      </c>
      <c r="B975" s="8">
        <v>1170</v>
      </c>
      <c r="C975" s="11" t="s">
        <v>2699</v>
      </c>
      <c r="D975" s="8" t="s">
        <v>1457</v>
      </c>
      <c r="E975" s="8" t="s">
        <v>2678</v>
      </c>
      <c r="F975" s="8" t="s">
        <v>2700</v>
      </c>
      <c r="G975" s="8">
        <v>189</v>
      </c>
      <c r="H975" s="8">
        <v>189.054670319</v>
      </c>
      <c r="I975" s="31">
        <v>189</v>
      </c>
      <c r="J975" s="56">
        <f t="shared" si="90"/>
        <v>0</v>
      </c>
      <c r="K975" s="7">
        <f t="shared" si="93"/>
        <v>2.8917729939042716E-4</v>
      </c>
      <c r="L975" s="58">
        <f t="shared" si="92"/>
        <v>0.06</v>
      </c>
      <c r="M975" s="60" t="str">
        <f t="shared" si="91"/>
        <v>Dentro del rango</v>
      </c>
      <c r="N975" s="12" t="str">
        <f t="shared" si="94"/>
        <v>Dentro del rango</v>
      </c>
      <c r="O975" s="71">
        <f t="shared" si="95"/>
        <v>5.467031899999597E-2</v>
      </c>
      <c r="P975" s="31">
        <v>1</v>
      </c>
      <c r="Q975" s="32">
        <v>0</v>
      </c>
      <c r="R975" s="32">
        <v>1</v>
      </c>
      <c r="S975" s="32">
        <v>1</v>
      </c>
      <c r="T975" s="32">
        <v>0</v>
      </c>
      <c r="U975" s="32">
        <v>1</v>
      </c>
      <c r="V975" s="32">
        <v>1</v>
      </c>
      <c r="W975" s="32">
        <v>1</v>
      </c>
      <c r="X975" s="32">
        <v>0</v>
      </c>
      <c r="Y975" s="32">
        <v>0</v>
      </c>
      <c r="Z975" s="30" t="s">
        <v>2701</v>
      </c>
    </row>
    <row r="976" spans="1:26" ht="60">
      <c r="A976" s="8">
        <v>975</v>
      </c>
      <c r="B976" s="8">
        <v>1171</v>
      </c>
      <c r="C976" s="11" t="s">
        <v>2702</v>
      </c>
      <c r="D976" s="8" t="s">
        <v>1457</v>
      </c>
      <c r="E976" s="8" t="s">
        <v>2678</v>
      </c>
      <c r="F976" s="8" t="s">
        <v>2703</v>
      </c>
      <c r="G976" s="8">
        <v>189</v>
      </c>
      <c r="H976" s="8">
        <v>189.040051363</v>
      </c>
      <c r="I976" s="31">
        <v>189</v>
      </c>
      <c r="J976" s="56">
        <f t="shared" si="90"/>
        <v>0</v>
      </c>
      <c r="K976" s="7">
        <f t="shared" si="93"/>
        <v>2.1186707637470801E-4</v>
      </c>
      <c r="L976" s="58">
        <f t="shared" si="92"/>
        <v>0.06</v>
      </c>
      <c r="M976" s="60" t="str">
        <f t="shared" si="91"/>
        <v>Dentro del rango</v>
      </c>
      <c r="N976" s="12" t="str">
        <f t="shared" si="94"/>
        <v>Dentro del rango</v>
      </c>
      <c r="O976" s="71">
        <f t="shared" si="95"/>
        <v>4.0051363000003448E-2</v>
      </c>
      <c r="P976" s="31">
        <v>1</v>
      </c>
      <c r="Q976" s="32">
        <v>1</v>
      </c>
      <c r="R976" s="32">
        <v>1</v>
      </c>
      <c r="S976" s="32">
        <v>1</v>
      </c>
      <c r="T976" s="32">
        <v>1</v>
      </c>
      <c r="U976" s="32">
        <v>1</v>
      </c>
      <c r="V976" s="32">
        <v>0</v>
      </c>
      <c r="W976" s="32">
        <v>1</v>
      </c>
      <c r="X976" s="32">
        <v>0</v>
      </c>
      <c r="Y976" s="32">
        <v>0</v>
      </c>
      <c r="Z976" s="30" t="s">
        <v>2704</v>
      </c>
    </row>
    <row r="977" spans="1:26">
      <c r="A977" s="8">
        <v>976</v>
      </c>
      <c r="B977" s="8">
        <v>1172</v>
      </c>
      <c r="C977" s="11" t="s">
        <v>2705</v>
      </c>
      <c r="D977" s="8" t="s">
        <v>1457</v>
      </c>
      <c r="E977" s="8" t="s">
        <v>2678</v>
      </c>
      <c r="F977" s="8" t="s">
        <v>2706</v>
      </c>
      <c r="G977" s="8">
        <v>248</v>
      </c>
      <c r="H977" s="8">
        <v>245.89005960399999</v>
      </c>
      <c r="I977" s="31">
        <v>248</v>
      </c>
      <c r="J977" s="56">
        <f t="shared" si="90"/>
        <v>0</v>
      </c>
      <c r="K977" s="7">
        <f t="shared" si="93"/>
        <v>8.5808283563720365E-3</v>
      </c>
      <c r="L977" s="58">
        <f t="shared" si="92"/>
        <v>0.06</v>
      </c>
      <c r="M977" s="60" t="str">
        <f t="shared" si="91"/>
        <v>Dentro del rango</v>
      </c>
      <c r="N977" s="12" t="str">
        <f t="shared" si="94"/>
        <v>Dentro del rango</v>
      </c>
      <c r="O977" s="71">
        <f t="shared" si="95"/>
        <v>2.1099403960000132</v>
      </c>
      <c r="P977" s="31">
        <v>1</v>
      </c>
      <c r="Q977" s="32">
        <v>1</v>
      </c>
      <c r="R977" s="32">
        <v>1</v>
      </c>
      <c r="S977" s="32">
        <v>1</v>
      </c>
      <c r="T977" s="32">
        <v>1</v>
      </c>
      <c r="U977" s="32">
        <v>1</v>
      </c>
      <c r="V977" s="32">
        <v>1</v>
      </c>
      <c r="W977" s="32">
        <v>1</v>
      </c>
      <c r="X977" s="32">
        <v>0</v>
      </c>
      <c r="Y977" s="32">
        <v>0</v>
      </c>
      <c r="Z977" s="30" t="s">
        <v>2680</v>
      </c>
    </row>
    <row r="978" spans="1:26">
      <c r="A978" s="8">
        <v>977</v>
      </c>
      <c r="B978" s="8">
        <v>1173</v>
      </c>
      <c r="C978" s="11" t="s">
        <v>2707</v>
      </c>
      <c r="D978" s="8" t="s">
        <v>1457</v>
      </c>
      <c r="E978" s="8" t="s">
        <v>2678</v>
      </c>
      <c r="F978" s="8" t="s">
        <v>2708</v>
      </c>
      <c r="G978" s="8">
        <v>342</v>
      </c>
      <c r="H978" s="8">
        <v>339.20851167400002</v>
      </c>
      <c r="I978" s="31">
        <v>342</v>
      </c>
      <c r="J978" s="56">
        <f t="shared" si="90"/>
        <v>0</v>
      </c>
      <c r="K978" s="7">
        <f t="shared" si="93"/>
        <v>8.2294170987158716E-3</v>
      </c>
      <c r="L978" s="58">
        <f t="shared" si="92"/>
        <v>0.04</v>
      </c>
      <c r="M978" s="60" t="str">
        <f t="shared" si="91"/>
        <v>Dentro del rango</v>
      </c>
      <c r="N978" s="12" t="str">
        <f t="shared" si="94"/>
        <v>Dentro del rango</v>
      </c>
      <c r="O978" s="71">
        <f t="shared" si="95"/>
        <v>2.7914883259999783</v>
      </c>
      <c r="P978" s="31">
        <v>1</v>
      </c>
      <c r="Q978" s="32">
        <v>1</v>
      </c>
      <c r="R978" s="32">
        <v>1</v>
      </c>
      <c r="S978" s="32">
        <v>1</v>
      </c>
      <c r="T978" s="32">
        <v>1</v>
      </c>
      <c r="U978" s="32">
        <v>1</v>
      </c>
      <c r="V978" s="32">
        <v>1</v>
      </c>
      <c r="W978" s="32">
        <v>1</v>
      </c>
      <c r="X978" s="32">
        <v>0</v>
      </c>
      <c r="Y978" s="32">
        <v>0</v>
      </c>
      <c r="Z978" s="30" t="s">
        <v>2680</v>
      </c>
    </row>
    <row r="979" spans="1:26" ht="75">
      <c r="A979" s="8">
        <v>978</v>
      </c>
      <c r="B979" s="8">
        <v>1174</v>
      </c>
      <c r="C979" s="11" t="s">
        <v>2709</v>
      </c>
      <c r="D979" s="8" t="s">
        <v>1457</v>
      </c>
      <c r="E979" s="8" t="s">
        <v>2678</v>
      </c>
      <c r="F979" s="8" t="s">
        <v>2710</v>
      </c>
      <c r="G979" s="8">
        <v>189</v>
      </c>
      <c r="H979" s="8">
        <v>189.04497885800001</v>
      </c>
      <c r="I979" s="31">
        <v>189</v>
      </c>
      <c r="J979" s="56">
        <f t="shared" si="90"/>
        <v>0</v>
      </c>
      <c r="K979" s="7">
        <f t="shared" si="93"/>
        <v>2.3792675304956418E-4</v>
      </c>
      <c r="L979" s="58">
        <f t="shared" si="92"/>
        <v>0.06</v>
      </c>
      <c r="M979" s="60" t="str">
        <f t="shared" si="91"/>
        <v>Dentro del rango</v>
      </c>
      <c r="N979" s="12" t="str">
        <f t="shared" si="94"/>
        <v>Dentro del rango</v>
      </c>
      <c r="O979" s="71">
        <f t="shared" si="95"/>
        <v>4.4978858000007449E-2</v>
      </c>
      <c r="P979" s="31">
        <v>1</v>
      </c>
      <c r="Q979" s="32">
        <v>0</v>
      </c>
      <c r="R979" s="32">
        <v>1</v>
      </c>
      <c r="S979" s="32">
        <v>1</v>
      </c>
      <c r="T979" s="32">
        <v>0</v>
      </c>
      <c r="U979" s="32">
        <v>1</v>
      </c>
      <c r="V979" s="32">
        <v>0</v>
      </c>
      <c r="W979" s="32">
        <v>1</v>
      </c>
      <c r="X979" s="32">
        <v>0</v>
      </c>
      <c r="Y979" s="32">
        <v>0</v>
      </c>
      <c r="Z979" s="30" t="s">
        <v>2711</v>
      </c>
    </row>
    <row r="980" spans="1:26" ht="45">
      <c r="A980" s="8">
        <v>979</v>
      </c>
      <c r="B980" s="8">
        <v>1175</v>
      </c>
      <c r="C980" s="11" t="s">
        <v>2712</v>
      </c>
      <c r="D980" s="8" t="s">
        <v>1457</v>
      </c>
      <c r="E980" s="8" t="s">
        <v>2678</v>
      </c>
      <c r="F980" s="8" t="s">
        <v>2713</v>
      </c>
      <c r="G980" s="8">
        <v>189</v>
      </c>
      <c r="H980" s="8">
        <v>189.04418134900001</v>
      </c>
      <c r="I980" s="31">
        <v>189</v>
      </c>
      <c r="J980" s="56">
        <f t="shared" si="90"/>
        <v>0</v>
      </c>
      <c r="K980" s="7">
        <f t="shared" si="93"/>
        <v>2.3370911860253678E-4</v>
      </c>
      <c r="L980" s="58">
        <f t="shared" si="92"/>
        <v>0.06</v>
      </c>
      <c r="M980" s="60" t="str">
        <f t="shared" si="91"/>
        <v>Dentro del rango</v>
      </c>
      <c r="N980" s="12" t="str">
        <f t="shared" si="94"/>
        <v>Dentro del rango</v>
      </c>
      <c r="O980" s="71">
        <f t="shared" si="95"/>
        <v>4.4181349000012915E-2</v>
      </c>
      <c r="P980" s="31">
        <v>1</v>
      </c>
      <c r="Q980" s="32">
        <v>0</v>
      </c>
      <c r="R980" s="32">
        <v>1</v>
      </c>
      <c r="S980" s="32">
        <v>1</v>
      </c>
      <c r="T980" s="32">
        <v>0</v>
      </c>
      <c r="U980" s="32">
        <v>1</v>
      </c>
      <c r="V980" s="32">
        <v>1</v>
      </c>
      <c r="W980" s="32">
        <v>1</v>
      </c>
      <c r="X980" s="32">
        <v>0</v>
      </c>
      <c r="Y980" s="32">
        <v>0</v>
      </c>
      <c r="Z980" s="30" t="s">
        <v>2714</v>
      </c>
    </row>
    <row r="981" spans="1:26" ht="45">
      <c r="A981" s="8">
        <v>980</v>
      </c>
      <c r="B981" s="8">
        <v>1176</v>
      </c>
      <c r="C981" s="11" t="s">
        <v>2715</v>
      </c>
      <c r="D981" s="8" t="s">
        <v>1457</v>
      </c>
      <c r="E981" s="8" t="s">
        <v>2678</v>
      </c>
      <c r="F981" s="8" t="s">
        <v>2716</v>
      </c>
      <c r="G981" s="8">
        <v>189</v>
      </c>
      <c r="H981" s="8">
        <v>189.04159499599999</v>
      </c>
      <c r="I981" s="31">
        <v>189</v>
      </c>
      <c r="J981" s="56">
        <f t="shared" si="90"/>
        <v>0</v>
      </c>
      <c r="K981" s="7">
        <f t="shared" si="93"/>
        <v>2.2003091965483321E-4</v>
      </c>
      <c r="L981" s="58">
        <f t="shared" si="92"/>
        <v>0.06</v>
      </c>
      <c r="M981" s="60" t="str">
        <f t="shared" si="91"/>
        <v>Dentro del rango</v>
      </c>
      <c r="N981" s="12" t="str">
        <f t="shared" si="94"/>
        <v>Dentro del rango</v>
      </c>
      <c r="O981" s="71">
        <f t="shared" si="95"/>
        <v>4.1594995999986395E-2</v>
      </c>
      <c r="P981" s="31">
        <v>1</v>
      </c>
      <c r="Q981" s="32">
        <v>0</v>
      </c>
      <c r="R981" s="32">
        <v>1</v>
      </c>
      <c r="S981" s="32">
        <v>1</v>
      </c>
      <c r="T981" s="32">
        <v>0</v>
      </c>
      <c r="U981" s="32">
        <v>1</v>
      </c>
      <c r="V981" s="32">
        <v>1</v>
      </c>
      <c r="W981" s="32">
        <v>1</v>
      </c>
      <c r="X981" s="32">
        <v>0</v>
      </c>
      <c r="Y981" s="32">
        <v>0</v>
      </c>
      <c r="Z981" s="30" t="s">
        <v>2714</v>
      </c>
    </row>
    <row r="982" spans="1:26" ht="75">
      <c r="A982" s="8">
        <v>981</v>
      </c>
      <c r="B982" s="8">
        <v>1177</v>
      </c>
      <c r="C982" s="11" t="s">
        <v>2717</v>
      </c>
      <c r="D982" s="8" t="s">
        <v>1457</v>
      </c>
      <c r="E982" s="8" t="s">
        <v>2678</v>
      </c>
      <c r="F982" s="8" t="s">
        <v>2718</v>
      </c>
      <c r="G982" s="8">
        <v>189</v>
      </c>
      <c r="H982" s="8">
        <v>189.043890097</v>
      </c>
      <c r="I982" s="31">
        <v>189</v>
      </c>
      <c r="J982" s="56">
        <f t="shared" si="90"/>
        <v>0</v>
      </c>
      <c r="K982" s="7">
        <f t="shared" si="93"/>
        <v>2.3216882057114694E-4</v>
      </c>
      <c r="L982" s="58">
        <f t="shared" si="92"/>
        <v>0.06</v>
      </c>
      <c r="M982" s="60" t="str">
        <f t="shared" si="91"/>
        <v>Dentro del rango</v>
      </c>
      <c r="N982" s="12" t="str">
        <f t="shared" si="94"/>
        <v>Dentro del rango</v>
      </c>
      <c r="O982" s="71">
        <f t="shared" si="95"/>
        <v>4.3890097000002015E-2</v>
      </c>
      <c r="P982" s="31">
        <v>1</v>
      </c>
      <c r="Q982" s="32">
        <v>0</v>
      </c>
      <c r="R982" s="32">
        <v>1</v>
      </c>
      <c r="S982" s="32">
        <v>1</v>
      </c>
      <c r="T982" s="32">
        <v>0</v>
      </c>
      <c r="U982" s="32">
        <v>1</v>
      </c>
      <c r="V982" s="32">
        <v>0</v>
      </c>
      <c r="W982" s="32">
        <v>1</v>
      </c>
      <c r="X982" s="32">
        <v>0</v>
      </c>
      <c r="Y982" s="32">
        <v>0</v>
      </c>
      <c r="Z982" s="30" t="s">
        <v>2719</v>
      </c>
    </row>
    <row r="983" spans="1:26" ht="45">
      <c r="A983" s="8">
        <v>982</v>
      </c>
      <c r="B983" s="8">
        <v>1178</v>
      </c>
      <c r="C983" s="11" t="s">
        <v>2720</v>
      </c>
      <c r="D983" s="8" t="s">
        <v>1457</v>
      </c>
      <c r="E983" s="8" t="s">
        <v>2678</v>
      </c>
      <c r="F983" s="8" t="s">
        <v>2721</v>
      </c>
      <c r="G983" s="8">
        <v>180</v>
      </c>
      <c r="H983" s="8">
        <v>180.34485300099999</v>
      </c>
      <c r="I983" s="31">
        <v>180</v>
      </c>
      <c r="J983" s="56">
        <f t="shared" si="90"/>
        <v>0</v>
      </c>
      <c r="K983" s="7">
        <f t="shared" si="93"/>
        <v>1.9121865429565532E-3</v>
      </c>
      <c r="L983" s="58">
        <f t="shared" si="92"/>
        <v>0.06</v>
      </c>
      <c r="M983" s="60" t="str">
        <f t="shared" si="91"/>
        <v>Dentro del rango</v>
      </c>
      <c r="N983" s="12" t="str">
        <f t="shared" si="94"/>
        <v>Dentro del rango</v>
      </c>
      <c r="O983" s="71">
        <f t="shared" si="95"/>
        <v>0.34485300099998994</v>
      </c>
      <c r="P983" s="31">
        <v>1</v>
      </c>
      <c r="Q983" s="32">
        <v>1</v>
      </c>
      <c r="R983" s="32">
        <v>1</v>
      </c>
      <c r="S983" s="32">
        <v>1</v>
      </c>
      <c r="T983" s="32">
        <v>1</v>
      </c>
      <c r="U983" s="32">
        <v>1</v>
      </c>
      <c r="V983" s="32">
        <v>0</v>
      </c>
      <c r="W983" s="32">
        <v>1</v>
      </c>
      <c r="X983" s="32">
        <v>0</v>
      </c>
      <c r="Y983" s="32">
        <v>0</v>
      </c>
      <c r="Z983" s="30" t="s">
        <v>2722</v>
      </c>
    </row>
    <row r="984" spans="1:26">
      <c r="A984" s="8">
        <v>983</v>
      </c>
      <c r="B984" s="8">
        <v>1179</v>
      </c>
      <c r="C984" s="11" t="s">
        <v>2723</v>
      </c>
      <c r="D984" s="8" t="s">
        <v>1457</v>
      </c>
      <c r="E984" s="8" t="s">
        <v>2678</v>
      </c>
      <c r="F984" s="8" t="s">
        <v>2724</v>
      </c>
      <c r="G984" s="8">
        <v>265</v>
      </c>
      <c r="H984" s="8">
        <v>274.76125500000001</v>
      </c>
      <c r="I984" s="31">
        <v>265</v>
      </c>
      <c r="J984" s="56">
        <f t="shared" si="90"/>
        <v>0</v>
      </c>
      <c r="K984" s="7">
        <f t="shared" si="93"/>
        <v>3.552631538242175E-2</v>
      </c>
      <c r="L984" s="58">
        <f t="shared" si="92"/>
        <v>0.04</v>
      </c>
      <c r="M984" s="60" t="str">
        <f t="shared" si="91"/>
        <v>Dentro del rango</v>
      </c>
      <c r="N984" s="12" t="str">
        <f t="shared" si="94"/>
        <v>Dentro del rango</v>
      </c>
      <c r="O984" s="71">
        <f t="shared" si="95"/>
        <v>9.7612550000000056</v>
      </c>
      <c r="P984" s="31">
        <v>1</v>
      </c>
      <c r="Q984" s="32">
        <v>1</v>
      </c>
      <c r="R984" s="32">
        <v>1</v>
      </c>
      <c r="S984" s="32">
        <v>1</v>
      </c>
      <c r="T984" s="32">
        <v>1</v>
      </c>
      <c r="U984" s="32">
        <v>1</v>
      </c>
      <c r="V984" s="32">
        <v>1</v>
      </c>
      <c r="W984" s="32">
        <v>1</v>
      </c>
      <c r="X984" s="32">
        <v>0</v>
      </c>
      <c r="Y984" s="32">
        <v>0</v>
      </c>
      <c r="Z984" s="30" t="s">
        <v>2680</v>
      </c>
    </row>
    <row r="985" spans="1:26" ht="30">
      <c r="A985" s="8">
        <v>984</v>
      </c>
      <c r="B985" s="8">
        <v>1180</v>
      </c>
      <c r="C985" s="11" t="s">
        <v>2725</v>
      </c>
      <c r="D985" s="8" t="s">
        <v>1457</v>
      </c>
      <c r="E985" s="8" t="s">
        <v>2678</v>
      </c>
      <c r="F985" s="8" t="s">
        <v>2726</v>
      </c>
      <c r="G985" s="8">
        <v>171</v>
      </c>
      <c r="H985" s="8">
        <v>167.745211504</v>
      </c>
      <c r="I985" s="31">
        <v>171</v>
      </c>
      <c r="J985" s="56">
        <f t="shared" si="90"/>
        <v>0</v>
      </c>
      <c r="K985" s="7">
        <f t="shared" si="93"/>
        <v>1.9403167856880319E-2</v>
      </c>
      <c r="L985" s="58">
        <f t="shared" si="92"/>
        <v>0.06</v>
      </c>
      <c r="M985" s="60" t="str">
        <f t="shared" si="91"/>
        <v>Dentro del rango</v>
      </c>
      <c r="N985" s="12" t="str">
        <f t="shared" si="94"/>
        <v>Dentro del rango</v>
      </c>
      <c r="O985" s="71">
        <f t="shared" si="95"/>
        <v>3.2547884960000033</v>
      </c>
      <c r="P985" s="31">
        <v>1</v>
      </c>
      <c r="Q985" s="32">
        <v>1</v>
      </c>
      <c r="R985" s="32">
        <v>1</v>
      </c>
      <c r="S985" s="32">
        <v>1</v>
      </c>
      <c r="T985" s="32">
        <v>1</v>
      </c>
      <c r="U985" s="32">
        <v>1</v>
      </c>
      <c r="V985" s="32">
        <v>1</v>
      </c>
      <c r="W985" s="32">
        <v>1</v>
      </c>
      <c r="X985" s="32">
        <v>0</v>
      </c>
      <c r="Y985" s="32">
        <v>0</v>
      </c>
      <c r="Z985" s="30" t="s">
        <v>2727</v>
      </c>
    </row>
    <row r="986" spans="1:26" ht="60">
      <c r="A986" s="8">
        <v>985</v>
      </c>
      <c r="B986" s="8">
        <v>1181</v>
      </c>
      <c r="C986" s="11" t="s">
        <v>2728</v>
      </c>
      <c r="D986" s="8" t="s">
        <v>1457</v>
      </c>
      <c r="E986" s="8" t="s">
        <v>2678</v>
      </c>
      <c r="F986" s="8" t="s">
        <v>2729</v>
      </c>
      <c r="G986" s="21">
        <v>355</v>
      </c>
      <c r="H986" s="21">
        <v>335.06827350700001</v>
      </c>
      <c r="I986" s="77">
        <v>355</v>
      </c>
      <c r="J986" s="56">
        <f t="shared" si="90"/>
        <v>0</v>
      </c>
      <c r="K986" s="7">
        <f t="shared" si="93"/>
        <v>5.9485567775140566E-2</v>
      </c>
      <c r="L986" s="58">
        <f t="shared" si="92"/>
        <v>0.04</v>
      </c>
      <c r="M986" s="60" t="str">
        <f t="shared" si="91"/>
        <v>Dentro del rango</v>
      </c>
      <c r="N986" s="12" t="str">
        <f t="shared" si="94"/>
        <v>Supera el rango</v>
      </c>
      <c r="O986" s="71">
        <f t="shared" si="95"/>
        <v>19.931726492999985</v>
      </c>
      <c r="P986" s="31">
        <v>1</v>
      </c>
      <c r="Q986" s="32">
        <v>1</v>
      </c>
      <c r="R986" s="32">
        <v>1</v>
      </c>
      <c r="S986" s="32">
        <v>1</v>
      </c>
      <c r="T986" s="32">
        <v>1</v>
      </c>
      <c r="U986" s="32">
        <v>1</v>
      </c>
      <c r="V986" s="32">
        <v>0</v>
      </c>
      <c r="W986" s="32">
        <v>1</v>
      </c>
      <c r="X986" s="32">
        <v>0</v>
      </c>
      <c r="Y986" s="32">
        <v>0</v>
      </c>
      <c r="Z986" s="88" t="s">
        <v>2730</v>
      </c>
    </row>
    <row r="987" spans="1:26" ht="60">
      <c r="A987" s="8">
        <v>986</v>
      </c>
      <c r="B987" s="8">
        <v>1182</v>
      </c>
      <c r="C987" s="11" t="s">
        <v>2731</v>
      </c>
      <c r="D987" s="8" t="s">
        <v>1457</v>
      </c>
      <c r="E987" s="8" t="s">
        <v>2678</v>
      </c>
      <c r="F987" s="8" t="s">
        <v>2732</v>
      </c>
      <c r="G987" s="8">
        <v>350</v>
      </c>
      <c r="H987" s="8">
        <v>359.36988749800003</v>
      </c>
      <c r="I987" s="31">
        <v>350</v>
      </c>
      <c r="J987" s="56">
        <f t="shared" si="90"/>
        <v>0</v>
      </c>
      <c r="K987" s="7">
        <f t="shared" si="93"/>
        <v>2.6073101347569561E-2</v>
      </c>
      <c r="L987" s="58">
        <f t="shared" si="92"/>
        <v>0.04</v>
      </c>
      <c r="M987" s="60" t="str">
        <f t="shared" si="91"/>
        <v>Dentro del rango</v>
      </c>
      <c r="N987" s="12" t="str">
        <f t="shared" si="94"/>
        <v>Dentro del rango</v>
      </c>
      <c r="O987" s="71">
        <f t="shared" si="95"/>
        <v>9.3698874980000255</v>
      </c>
      <c r="P987" s="31">
        <v>1</v>
      </c>
      <c r="Q987" s="32">
        <v>1</v>
      </c>
      <c r="R987" s="32">
        <v>1</v>
      </c>
      <c r="S987" s="32">
        <v>1</v>
      </c>
      <c r="T987" s="32">
        <v>0</v>
      </c>
      <c r="U987" s="32">
        <v>1</v>
      </c>
      <c r="V987" s="32">
        <v>0</v>
      </c>
      <c r="W987" s="32">
        <v>1</v>
      </c>
      <c r="X987" s="32">
        <v>0</v>
      </c>
      <c r="Y987" s="32">
        <v>0</v>
      </c>
      <c r="Z987" s="30" t="s">
        <v>2733</v>
      </c>
    </row>
    <row r="988" spans="1:26">
      <c r="A988" s="8">
        <v>987</v>
      </c>
      <c r="B988" s="8">
        <v>1183</v>
      </c>
      <c r="C988" s="11" t="s">
        <v>2734</v>
      </c>
      <c r="D988" s="8" t="s">
        <v>1457</v>
      </c>
      <c r="E988" s="8" t="s">
        <v>2678</v>
      </c>
      <c r="F988" s="8" t="s">
        <v>2735</v>
      </c>
      <c r="G988" s="8">
        <v>162</v>
      </c>
      <c r="H988" s="8">
        <v>166.09831150599999</v>
      </c>
      <c r="I988" s="31">
        <v>162</v>
      </c>
      <c r="J988" s="56">
        <f t="shared" si="90"/>
        <v>0</v>
      </c>
      <c r="K988" s="7">
        <f t="shared" si="93"/>
        <v>2.4674010643702081E-2</v>
      </c>
      <c r="L988" s="58">
        <f t="shared" si="92"/>
        <v>0.06</v>
      </c>
      <c r="M988" s="60" t="str">
        <f t="shared" si="91"/>
        <v>Dentro del rango</v>
      </c>
      <c r="N988" s="12" t="str">
        <f t="shared" si="94"/>
        <v>Dentro del rango</v>
      </c>
      <c r="O988" s="71">
        <f t="shared" si="95"/>
        <v>4.0983115059999875</v>
      </c>
      <c r="P988" s="31">
        <v>1</v>
      </c>
      <c r="Q988" s="32">
        <v>1</v>
      </c>
      <c r="R988" s="32">
        <v>1</v>
      </c>
      <c r="S988" s="32">
        <v>1</v>
      </c>
      <c r="T988" s="32">
        <v>1</v>
      </c>
      <c r="U988" s="32">
        <v>1</v>
      </c>
      <c r="V988" s="32">
        <v>1</v>
      </c>
      <c r="W988" s="32">
        <v>1</v>
      </c>
      <c r="X988" s="32">
        <v>1</v>
      </c>
      <c r="Y988" s="32">
        <v>1</v>
      </c>
      <c r="Z988" s="30" t="s">
        <v>1509</v>
      </c>
    </row>
    <row r="989" spans="1:26">
      <c r="A989" s="8">
        <v>988</v>
      </c>
      <c r="B989" s="8">
        <v>1184</v>
      </c>
      <c r="C989" s="11" t="s">
        <v>2736</v>
      </c>
      <c r="D989" s="8" t="s">
        <v>1457</v>
      </c>
      <c r="E989" s="8" t="s">
        <v>2678</v>
      </c>
      <c r="F989" s="8" t="s">
        <v>2737</v>
      </c>
      <c r="G989" s="8">
        <v>162</v>
      </c>
      <c r="H989" s="8">
        <v>167.40375400299999</v>
      </c>
      <c r="I989" s="31">
        <v>162</v>
      </c>
      <c r="J989" s="56">
        <f t="shared" si="90"/>
        <v>0</v>
      </c>
      <c r="K989" s="7">
        <f t="shared" si="93"/>
        <v>3.2279765977668282E-2</v>
      </c>
      <c r="L989" s="58">
        <f t="shared" si="92"/>
        <v>0.06</v>
      </c>
      <c r="M989" s="60" t="str">
        <f t="shared" si="91"/>
        <v>Dentro del rango</v>
      </c>
      <c r="N989" s="12" t="str">
        <f t="shared" si="94"/>
        <v>Dentro del rango</v>
      </c>
      <c r="O989" s="71">
        <f t="shared" si="95"/>
        <v>5.4037540029999889</v>
      </c>
      <c r="P989" s="31">
        <v>1</v>
      </c>
      <c r="Q989" s="32">
        <v>1</v>
      </c>
      <c r="R989" s="32">
        <v>1</v>
      </c>
      <c r="S989" s="32">
        <v>1</v>
      </c>
      <c r="T989" s="32">
        <v>1</v>
      </c>
      <c r="U989" s="32">
        <v>1</v>
      </c>
      <c r="V989" s="32">
        <v>1</v>
      </c>
      <c r="W989" s="32">
        <v>1</v>
      </c>
      <c r="X989" s="32">
        <v>0</v>
      </c>
      <c r="Y989" s="32">
        <v>0</v>
      </c>
      <c r="Z989" s="30" t="s">
        <v>2680</v>
      </c>
    </row>
    <row r="990" spans="1:26">
      <c r="A990" s="8">
        <v>989</v>
      </c>
      <c r="B990" s="8">
        <v>1185</v>
      </c>
      <c r="C990" s="11" t="s">
        <v>2738</v>
      </c>
      <c r="D990" s="8" t="s">
        <v>1457</v>
      </c>
      <c r="E990" s="8" t="s">
        <v>2678</v>
      </c>
      <c r="F990" s="8" t="s">
        <v>2739</v>
      </c>
      <c r="G990" s="8">
        <v>162</v>
      </c>
      <c r="H990" s="8">
        <v>168.72430650000001</v>
      </c>
      <c r="I990" s="31">
        <v>162</v>
      </c>
      <c r="J990" s="56">
        <f t="shared" si="90"/>
        <v>0</v>
      </c>
      <c r="K990" s="7">
        <f t="shared" si="93"/>
        <v>3.9853810274810705E-2</v>
      </c>
      <c r="L990" s="58">
        <f t="shared" si="92"/>
        <v>0.06</v>
      </c>
      <c r="M990" s="60" t="str">
        <f t="shared" si="91"/>
        <v>Dentro del rango</v>
      </c>
      <c r="N990" s="12" t="str">
        <f t="shared" si="94"/>
        <v>Dentro del rango</v>
      </c>
      <c r="O990" s="71">
        <f t="shared" si="95"/>
        <v>6.7243065000000115</v>
      </c>
      <c r="P990" s="31">
        <v>1</v>
      </c>
      <c r="Q990" s="32">
        <v>1</v>
      </c>
      <c r="R990" s="32">
        <v>1</v>
      </c>
      <c r="S990" s="32">
        <v>1</v>
      </c>
      <c r="T990" s="32">
        <v>1</v>
      </c>
      <c r="U990" s="32">
        <v>1</v>
      </c>
      <c r="V990" s="32">
        <v>1</v>
      </c>
      <c r="W990" s="32">
        <v>1</v>
      </c>
      <c r="X990" s="32">
        <v>0</v>
      </c>
      <c r="Y990" s="32">
        <v>0</v>
      </c>
      <c r="Z990" s="30" t="s">
        <v>2680</v>
      </c>
    </row>
    <row r="991" spans="1:26">
      <c r="A991" s="8">
        <v>990</v>
      </c>
      <c r="B991" s="8">
        <v>1186</v>
      </c>
      <c r="C991" s="11" t="s">
        <v>2740</v>
      </c>
      <c r="D991" s="8" t="s">
        <v>1457</v>
      </c>
      <c r="E991" s="8" t="s">
        <v>2678</v>
      </c>
      <c r="F991" s="8" t="s">
        <v>2741</v>
      </c>
      <c r="G991" s="8">
        <v>162</v>
      </c>
      <c r="H991" s="8">
        <v>169.387181992</v>
      </c>
      <c r="I991" s="31">
        <v>162</v>
      </c>
      <c r="J991" s="56">
        <f t="shared" si="90"/>
        <v>0</v>
      </c>
      <c r="K991" s="7">
        <f t="shared" si="93"/>
        <v>4.3611221965714528E-2</v>
      </c>
      <c r="L991" s="58">
        <f t="shared" si="92"/>
        <v>0.06</v>
      </c>
      <c r="M991" s="60" t="str">
        <f t="shared" si="91"/>
        <v>Dentro del rango</v>
      </c>
      <c r="N991" s="12" t="str">
        <f t="shared" si="94"/>
        <v>Dentro del rango</v>
      </c>
      <c r="O991" s="71">
        <f t="shared" si="95"/>
        <v>7.387181991999995</v>
      </c>
      <c r="P991" s="31">
        <v>1</v>
      </c>
      <c r="Q991" s="32">
        <v>1</v>
      </c>
      <c r="R991" s="32">
        <v>1</v>
      </c>
      <c r="S991" s="32">
        <v>1</v>
      </c>
      <c r="T991" s="32">
        <v>1</v>
      </c>
      <c r="U991" s="32">
        <v>1</v>
      </c>
      <c r="V991" s="32">
        <v>1</v>
      </c>
      <c r="W991" s="32">
        <v>1</v>
      </c>
      <c r="X991" s="32">
        <v>0</v>
      </c>
      <c r="Y991" s="32">
        <v>0</v>
      </c>
      <c r="Z991" s="30" t="s">
        <v>2680</v>
      </c>
    </row>
    <row r="992" spans="1:26">
      <c r="A992" s="8">
        <v>991</v>
      </c>
      <c r="B992" s="8">
        <v>1187</v>
      </c>
      <c r="C992" s="11" t="s">
        <v>2742</v>
      </c>
      <c r="D992" s="8" t="s">
        <v>1457</v>
      </c>
      <c r="E992" s="8" t="s">
        <v>2678</v>
      </c>
      <c r="F992" s="8" t="s">
        <v>2743</v>
      </c>
      <c r="G992" s="8">
        <v>174</v>
      </c>
      <c r="H992" s="8">
        <v>173.73643875799999</v>
      </c>
      <c r="I992" s="31">
        <v>174</v>
      </c>
      <c r="J992" s="56">
        <f t="shared" si="90"/>
        <v>0</v>
      </c>
      <c r="K992" s="7">
        <f t="shared" si="93"/>
        <v>1.5170176382349296E-3</v>
      </c>
      <c r="L992" s="58">
        <f t="shared" si="92"/>
        <v>0.06</v>
      </c>
      <c r="M992" s="60" t="str">
        <f t="shared" si="91"/>
        <v>Dentro del rango</v>
      </c>
      <c r="N992" s="12" t="str">
        <f t="shared" si="94"/>
        <v>Dentro del rango</v>
      </c>
      <c r="O992" s="71">
        <f t="shared" si="95"/>
        <v>0.26356124200000863</v>
      </c>
      <c r="P992" s="31">
        <v>1</v>
      </c>
      <c r="Q992" s="32">
        <v>1</v>
      </c>
      <c r="R992" s="32">
        <v>1</v>
      </c>
      <c r="S992" s="32">
        <v>1</v>
      </c>
      <c r="T992" s="32">
        <v>1</v>
      </c>
      <c r="U992" s="32">
        <v>1</v>
      </c>
      <c r="V992" s="32">
        <v>1</v>
      </c>
      <c r="W992" s="32">
        <v>1</v>
      </c>
      <c r="X992" s="32">
        <v>0</v>
      </c>
      <c r="Y992" s="32">
        <v>0</v>
      </c>
      <c r="Z992" s="30" t="s">
        <v>2680</v>
      </c>
    </row>
    <row r="993" spans="1:26">
      <c r="A993" s="8">
        <v>992</v>
      </c>
      <c r="B993" s="8">
        <v>1188</v>
      </c>
      <c r="C993" s="11" t="s">
        <v>2744</v>
      </c>
      <c r="D993" s="8" t="s">
        <v>1457</v>
      </c>
      <c r="E993" s="8" t="s">
        <v>2678</v>
      </c>
      <c r="F993" s="8" t="s">
        <v>2745</v>
      </c>
      <c r="G993" s="8">
        <v>174</v>
      </c>
      <c r="H993" s="8">
        <v>173.73642189099999</v>
      </c>
      <c r="I993" s="31">
        <v>174</v>
      </c>
      <c r="J993" s="56">
        <f t="shared" si="90"/>
        <v>0</v>
      </c>
      <c r="K993" s="7">
        <f t="shared" si="93"/>
        <v>1.5171148693586744E-3</v>
      </c>
      <c r="L993" s="58">
        <f t="shared" si="92"/>
        <v>0.06</v>
      </c>
      <c r="M993" s="60" t="str">
        <f t="shared" si="91"/>
        <v>Dentro del rango</v>
      </c>
      <c r="N993" s="12" t="str">
        <f t="shared" si="94"/>
        <v>Dentro del rango</v>
      </c>
      <c r="O993" s="71">
        <f t="shared" si="95"/>
        <v>0.263578109000008</v>
      </c>
      <c r="P993" s="31">
        <v>1</v>
      </c>
      <c r="Q993" s="32">
        <v>1</v>
      </c>
      <c r="R993" s="32">
        <v>1</v>
      </c>
      <c r="S993" s="32">
        <v>1</v>
      </c>
      <c r="T993" s="32">
        <v>1</v>
      </c>
      <c r="U993" s="32">
        <v>1</v>
      </c>
      <c r="V993" s="32">
        <v>1</v>
      </c>
      <c r="W993" s="32">
        <v>1</v>
      </c>
      <c r="X993" s="32">
        <v>0</v>
      </c>
      <c r="Y993" s="32">
        <v>0</v>
      </c>
      <c r="Z993" s="30" t="s">
        <v>2680</v>
      </c>
    </row>
    <row r="994" spans="1:26">
      <c r="A994" s="8">
        <v>993</v>
      </c>
      <c r="B994" s="8">
        <v>1189</v>
      </c>
      <c r="C994" s="11" t="s">
        <v>2746</v>
      </c>
      <c r="D994" s="8" t="s">
        <v>1457</v>
      </c>
      <c r="E994" s="8" t="s">
        <v>2678</v>
      </c>
      <c r="F994" s="8" t="s">
        <v>2747</v>
      </c>
      <c r="G994" s="8">
        <v>174</v>
      </c>
      <c r="H994" s="8">
        <v>173.73182650199999</v>
      </c>
      <c r="I994" s="31">
        <v>174</v>
      </c>
      <c r="J994" s="56">
        <f t="shared" si="90"/>
        <v>0</v>
      </c>
      <c r="K994" s="7">
        <f t="shared" si="93"/>
        <v>1.5436060473175473E-3</v>
      </c>
      <c r="L994" s="58">
        <f t="shared" si="92"/>
        <v>0.06</v>
      </c>
      <c r="M994" s="60" t="str">
        <f t="shared" si="91"/>
        <v>Dentro del rango</v>
      </c>
      <c r="N994" s="12" t="str">
        <f t="shared" si="94"/>
        <v>Dentro del rango</v>
      </c>
      <c r="O994" s="71">
        <f t="shared" si="95"/>
        <v>0.26817349800001011</v>
      </c>
      <c r="P994" s="31">
        <v>1</v>
      </c>
      <c r="Q994" s="32">
        <v>1</v>
      </c>
      <c r="R994" s="32">
        <v>1</v>
      </c>
      <c r="S994" s="32">
        <v>1</v>
      </c>
      <c r="T994" s="32">
        <v>1</v>
      </c>
      <c r="U994" s="32">
        <v>1</v>
      </c>
      <c r="V994" s="32">
        <v>1</v>
      </c>
      <c r="W994" s="32">
        <v>1</v>
      </c>
      <c r="X994" s="32">
        <v>1</v>
      </c>
      <c r="Y994" s="32">
        <v>1</v>
      </c>
      <c r="Z994" s="30" t="s">
        <v>1509</v>
      </c>
    </row>
    <row r="995" spans="1:26" ht="45">
      <c r="A995" s="8">
        <v>994</v>
      </c>
      <c r="B995" s="8">
        <v>1190</v>
      </c>
      <c r="C995" s="11" t="s">
        <v>2748</v>
      </c>
      <c r="D995" s="8" t="s">
        <v>1457</v>
      </c>
      <c r="E995" s="8" t="s">
        <v>2678</v>
      </c>
      <c r="F995" s="8" t="s">
        <v>2749</v>
      </c>
      <c r="G995" s="8">
        <v>174</v>
      </c>
      <c r="H995" s="8">
        <v>173.73447980200001</v>
      </c>
      <c r="I995" s="31">
        <v>174</v>
      </c>
      <c r="J995" s="56">
        <f t="shared" si="90"/>
        <v>0</v>
      </c>
      <c r="K995" s="7">
        <f t="shared" si="93"/>
        <v>1.5283103175753919E-3</v>
      </c>
      <c r="L995" s="58">
        <f t="shared" si="92"/>
        <v>0.06</v>
      </c>
      <c r="M995" s="60" t="str">
        <f t="shared" si="91"/>
        <v>Dentro del rango</v>
      </c>
      <c r="N995" s="12" t="str">
        <f t="shared" si="94"/>
        <v>Dentro del rango</v>
      </c>
      <c r="O995" s="71">
        <f t="shared" si="95"/>
        <v>0.26552019799999016</v>
      </c>
      <c r="P995" s="31">
        <v>1</v>
      </c>
      <c r="Q995" s="32">
        <v>1</v>
      </c>
      <c r="R995" s="32">
        <v>1</v>
      </c>
      <c r="S995" s="32">
        <v>1</v>
      </c>
      <c r="T995" s="32">
        <v>0</v>
      </c>
      <c r="U995" s="32">
        <v>1</v>
      </c>
      <c r="V995" s="32">
        <v>0</v>
      </c>
      <c r="W995" s="32">
        <v>1</v>
      </c>
      <c r="X995" s="32">
        <v>0</v>
      </c>
      <c r="Y995" s="32">
        <v>0</v>
      </c>
      <c r="Z995" s="30" t="s">
        <v>2750</v>
      </c>
    </row>
    <row r="996" spans="1:26" ht="45">
      <c r="A996" s="8">
        <v>995</v>
      </c>
      <c r="B996" s="8">
        <v>1191</v>
      </c>
      <c r="C996" s="11" t="s">
        <v>2751</v>
      </c>
      <c r="D996" s="8" t="s">
        <v>1457</v>
      </c>
      <c r="E996" s="8" t="s">
        <v>2678</v>
      </c>
      <c r="F996" s="8" t="s">
        <v>2752</v>
      </c>
      <c r="G996" s="8">
        <v>218</v>
      </c>
      <c r="H996" s="8">
        <v>217.255600442</v>
      </c>
      <c r="I996" s="31">
        <v>218</v>
      </c>
      <c r="J996" s="56">
        <f t="shared" si="90"/>
        <v>0</v>
      </c>
      <c r="K996" s="7">
        <f t="shared" si="93"/>
        <v>3.4263768413129018E-3</v>
      </c>
      <c r="L996" s="58">
        <f t="shared" si="92"/>
        <v>0.06</v>
      </c>
      <c r="M996" s="60" t="str">
        <f t="shared" si="91"/>
        <v>Dentro del rango</v>
      </c>
      <c r="N996" s="12" t="str">
        <f t="shared" si="94"/>
        <v>Dentro del rango</v>
      </c>
      <c r="O996" s="71">
        <f t="shared" si="95"/>
        <v>0.7443995579999978</v>
      </c>
      <c r="P996" s="31">
        <v>1</v>
      </c>
      <c r="Q996" s="32">
        <v>1</v>
      </c>
      <c r="R996" s="32">
        <v>1</v>
      </c>
      <c r="S996" s="32">
        <v>1</v>
      </c>
      <c r="T996" s="32">
        <v>0</v>
      </c>
      <c r="U996" s="32">
        <v>1</v>
      </c>
      <c r="V996" s="32">
        <v>0</v>
      </c>
      <c r="W996" s="32">
        <v>1</v>
      </c>
      <c r="X996" s="32">
        <v>0</v>
      </c>
      <c r="Y996" s="32">
        <v>0</v>
      </c>
      <c r="Z996" s="30" t="s">
        <v>2753</v>
      </c>
    </row>
    <row r="997" spans="1:26" ht="45">
      <c r="A997" s="8">
        <v>996</v>
      </c>
      <c r="B997" s="8">
        <v>1192</v>
      </c>
      <c r="C997" s="11" t="s">
        <v>2754</v>
      </c>
      <c r="D997" s="8" t="s">
        <v>1457</v>
      </c>
      <c r="E997" s="8" t="s">
        <v>2678</v>
      </c>
      <c r="F997" s="8" t="s">
        <v>2755</v>
      </c>
      <c r="G997" s="8">
        <v>176</v>
      </c>
      <c r="H997" s="8">
        <v>173.112835241</v>
      </c>
      <c r="I997" s="31">
        <v>176</v>
      </c>
      <c r="J997" s="56">
        <f t="shared" si="90"/>
        <v>0</v>
      </c>
      <c r="K997" s="7">
        <f t="shared" si="93"/>
        <v>1.6677935838672032E-2</v>
      </c>
      <c r="L997" s="58">
        <f t="shared" si="92"/>
        <v>0.06</v>
      </c>
      <c r="M997" s="60" t="str">
        <f t="shared" si="91"/>
        <v>Dentro del rango</v>
      </c>
      <c r="N997" s="12" t="str">
        <f t="shared" si="94"/>
        <v>Dentro del rango</v>
      </c>
      <c r="O997" s="71">
        <f t="shared" si="95"/>
        <v>2.8871647590000009</v>
      </c>
      <c r="P997" s="31">
        <v>1</v>
      </c>
      <c r="Q997" s="32">
        <v>1</v>
      </c>
      <c r="R997" s="32">
        <v>1</v>
      </c>
      <c r="S997" s="32">
        <v>1</v>
      </c>
      <c r="T997" s="32">
        <v>1</v>
      </c>
      <c r="U997" s="32">
        <v>1</v>
      </c>
      <c r="V997" s="32">
        <v>0</v>
      </c>
      <c r="W997" s="32">
        <v>1</v>
      </c>
      <c r="X997" s="32">
        <v>0</v>
      </c>
      <c r="Y997" s="32">
        <v>0</v>
      </c>
      <c r="Z997" s="30" t="s">
        <v>2756</v>
      </c>
    </row>
    <row r="998" spans="1:26">
      <c r="A998" s="8">
        <v>997</v>
      </c>
      <c r="B998" s="8">
        <v>1193</v>
      </c>
      <c r="C998" s="11" t="s">
        <v>2757</v>
      </c>
      <c r="D998" s="8" t="s">
        <v>1457</v>
      </c>
      <c r="E998" s="8" t="s">
        <v>2678</v>
      </c>
      <c r="F998" s="8" t="s">
        <v>2758</v>
      </c>
      <c r="G998" s="8">
        <v>176</v>
      </c>
      <c r="H998" s="8">
        <v>175.530992019</v>
      </c>
      <c r="I998" s="31">
        <v>176</v>
      </c>
      <c r="J998" s="56">
        <f t="shared" si="90"/>
        <v>0</v>
      </c>
      <c r="K998" s="7">
        <f t="shared" si="93"/>
        <v>2.6719383033466677E-3</v>
      </c>
      <c r="L998" s="58">
        <f t="shared" si="92"/>
        <v>0.06</v>
      </c>
      <c r="M998" s="60" t="str">
        <f t="shared" si="91"/>
        <v>Dentro del rango</v>
      </c>
      <c r="N998" s="12" t="str">
        <f t="shared" si="94"/>
        <v>Dentro del rango</v>
      </c>
      <c r="O998" s="71">
        <f t="shared" si="95"/>
        <v>0.46900798100000429</v>
      </c>
      <c r="P998" s="31">
        <v>1</v>
      </c>
      <c r="Q998" s="32">
        <v>1</v>
      </c>
      <c r="R998" s="32">
        <v>1</v>
      </c>
      <c r="S998" s="32">
        <v>1</v>
      </c>
      <c r="T998" s="32">
        <v>1</v>
      </c>
      <c r="U998" s="32">
        <v>1</v>
      </c>
      <c r="V998" s="32">
        <v>1</v>
      </c>
      <c r="W998" s="32">
        <v>1</v>
      </c>
      <c r="X998" s="32">
        <v>0</v>
      </c>
      <c r="Y998" s="32">
        <v>0</v>
      </c>
      <c r="Z998" s="30" t="s">
        <v>2680</v>
      </c>
    </row>
    <row r="999" spans="1:26">
      <c r="A999" s="8">
        <v>998</v>
      </c>
      <c r="B999" s="8">
        <v>1194</v>
      </c>
      <c r="C999" s="11" t="s">
        <v>2759</v>
      </c>
      <c r="D999" s="8" t="s">
        <v>1457</v>
      </c>
      <c r="E999" s="8" t="s">
        <v>2678</v>
      </c>
      <c r="F999" s="8" t="s">
        <v>2760</v>
      </c>
      <c r="G999" s="8">
        <v>176</v>
      </c>
      <c r="H999" s="8">
        <v>175.54407091600001</v>
      </c>
      <c r="I999" s="31">
        <v>176</v>
      </c>
      <c r="J999" s="56">
        <f t="shared" si="90"/>
        <v>0</v>
      </c>
      <c r="K999" s="7">
        <f t="shared" si="93"/>
        <v>2.5972343105689854E-3</v>
      </c>
      <c r="L999" s="58">
        <f t="shared" si="92"/>
        <v>0.06</v>
      </c>
      <c r="M999" s="60" t="str">
        <f t="shared" si="91"/>
        <v>Dentro del rango</v>
      </c>
      <c r="N999" s="12" t="str">
        <f t="shared" si="94"/>
        <v>Dentro del rango</v>
      </c>
      <c r="O999" s="71">
        <f t="shared" si="95"/>
        <v>0.45592908399999033</v>
      </c>
      <c r="P999" s="31">
        <v>1</v>
      </c>
      <c r="Q999" s="32">
        <v>1</v>
      </c>
      <c r="R999" s="32">
        <v>1</v>
      </c>
      <c r="S999" s="32">
        <v>1</v>
      </c>
      <c r="T999" s="32">
        <v>1</v>
      </c>
      <c r="U999" s="32">
        <v>1</v>
      </c>
      <c r="V999" s="32">
        <v>1</v>
      </c>
      <c r="W999" s="32">
        <v>1</v>
      </c>
      <c r="X999" s="32">
        <v>0</v>
      </c>
      <c r="Y999" s="32">
        <v>0</v>
      </c>
      <c r="Z999" s="30" t="s">
        <v>2680</v>
      </c>
    </row>
    <row r="1000" spans="1:26" ht="45">
      <c r="A1000" s="8">
        <v>999</v>
      </c>
      <c r="B1000" s="8">
        <v>1195</v>
      </c>
      <c r="C1000" s="11" t="s">
        <v>2761</v>
      </c>
      <c r="D1000" s="8" t="s">
        <v>1457</v>
      </c>
      <c r="E1000" s="8" t="s">
        <v>2678</v>
      </c>
      <c r="F1000" s="8" t="s">
        <v>2762</v>
      </c>
      <c r="G1000" s="8">
        <v>176</v>
      </c>
      <c r="H1000" s="8">
        <v>175.54124726800001</v>
      </c>
      <c r="I1000" s="31">
        <v>176</v>
      </c>
      <c r="J1000" s="56">
        <f t="shared" si="90"/>
        <v>0</v>
      </c>
      <c r="K1000" s="7">
        <f t="shared" si="93"/>
        <v>2.6133614699661595E-3</v>
      </c>
      <c r="L1000" s="58">
        <f t="shared" si="92"/>
        <v>0.06</v>
      </c>
      <c r="M1000" s="60" t="str">
        <f t="shared" si="91"/>
        <v>Dentro del rango</v>
      </c>
      <c r="N1000" s="12" t="str">
        <f t="shared" si="94"/>
        <v>Dentro del rango</v>
      </c>
      <c r="O1000" s="71">
        <f t="shared" si="95"/>
        <v>0.45875273199999356</v>
      </c>
      <c r="P1000" s="31">
        <v>1</v>
      </c>
      <c r="Q1000" s="32">
        <v>0</v>
      </c>
      <c r="R1000" s="32">
        <v>1</v>
      </c>
      <c r="S1000" s="32">
        <v>1</v>
      </c>
      <c r="T1000" s="32">
        <v>0</v>
      </c>
      <c r="U1000" s="32">
        <v>1</v>
      </c>
      <c r="V1000" s="32">
        <v>1</v>
      </c>
      <c r="W1000" s="32">
        <v>1</v>
      </c>
      <c r="X1000" s="32">
        <v>0</v>
      </c>
      <c r="Y1000" s="32">
        <v>0</v>
      </c>
      <c r="Z1000" s="30" t="s">
        <v>2693</v>
      </c>
    </row>
    <row r="1001" spans="1:26" ht="45">
      <c r="A1001" s="8">
        <v>1000</v>
      </c>
      <c r="B1001" s="8">
        <v>1196</v>
      </c>
      <c r="C1001" s="11" t="s">
        <v>2763</v>
      </c>
      <c r="D1001" s="8" t="s">
        <v>1457</v>
      </c>
      <c r="E1001" s="8" t="s">
        <v>2678</v>
      </c>
      <c r="F1001" s="8" t="s">
        <v>2764</v>
      </c>
      <c r="G1001" s="8">
        <v>176</v>
      </c>
      <c r="H1001" s="8">
        <v>175.52645720000001</v>
      </c>
      <c r="I1001" s="31">
        <v>176</v>
      </c>
      <c r="J1001" s="56">
        <f t="shared" si="90"/>
        <v>0</v>
      </c>
      <c r="K1001" s="7">
        <f t="shared" si="93"/>
        <v>2.697842863998681E-3</v>
      </c>
      <c r="L1001" s="58">
        <f t="shared" si="92"/>
        <v>0.06</v>
      </c>
      <c r="M1001" s="60" t="str">
        <f t="shared" si="91"/>
        <v>Dentro del rango</v>
      </c>
      <c r="N1001" s="12" t="str">
        <f t="shared" si="94"/>
        <v>Dentro del rango</v>
      </c>
      <c r="O1001" s="71">
        <f t="shared" si="95"/>
        <v>0.47354279999998994</v>
      </c>
      <c r="P1001" s="31">
        <v>1</v>
      </c>
      <c r="Q1001" s="32">
        <v>0</v>
      </c>
      <c r="R1001" s="32">
        <v>1</v>
      </c>
      <c r="S1001" s="32">
        <v>1</v>
      </c>
      <c r="T1001" s="32">
        <v>0</v>
      </c>
      <c r="U1001" s="32">
        <v>1</v>
      </c>
      <c r="V1001" s="32">
        <v>1</v>
      </c>
      <c r="W1001" s="32">
        <v>1</v>
      </c>
      <c r="X1001" s="32">
        <v>0</v>
      </c>
      <c r="Y1001" s="32">
        <v>0</v>
      </c>
      <c r="Z1001" s="30" t="s">
        <v>2693</v>
      </c>
    </row>
    <row r="1002" spans="1:26">
      <c r="A1002" s="8">
        <v>1001</v>
      </c>
      <c r="B1002" s="8">
        <v>1197</v>
      </c>
      <c r="C1002" s="11" t="s">
        <v>2765</v>
      </c>
      <c r="D1002" s="8" t="s">
        <v>1457</v>
      </c>
      <c r="E1002" s="8" t="s">
        <v>2678</v>
      </c>
      <c r="F1002" s="8" t="s">
        <v>2766</v>
      </c>
      <c r="G1002" s="8">
        <v>298</v>
      </c>
      <c r="H1002" s="8">
        <v>302.40259369</v>
      </c>
      <c r="I1002" s="31">
        <v>298</v>
      </c>
      <c r="J1002" s="56">
        <f t="shared" si="90"/>
        <v>0</v>
      </c>
      <c r="K1002" s="7">
        <f t="shared" si="93"/>
        <v>1.4558716697096869E-2</v>
      </c>
      <c r="L1002" s="58">
        <f t="shared" si="92"/>
        <v>0.04</v>
      </c>
      <c r="M1002" s="60" t="str">
        <f t="shared" si="91"/>
        <v>Dentro del rango</v>
      </c>
      <c r="N1002" s="12" t="str">
        <f t="shared" si="94"/>
        <v>Dentro del rango</v>
      </c>
      <c r="O1002" s="71">
        <f t="shared" si="95"/>
        <v>4.4025936900000033</v>
      </c>
      <c r="P1002" s="31">
        <v>1</v>
      </c>
      <c r="Q1002" s="32">
        <v>1</v>
      </c>
      <c r="R1002" s="32">
        <v>1</v>
      </c>
      <c r="S1002" s="32">
        <v>1</v>
      </c>
      <c r="T1002" s="32">
        <v>1</v>
      </c>
      <c r="U1002" s="32">
        <v>1</v>
      </c>
      <c r="V1002" s="32">
        <v>1</v>
      </c>
      <c r="W1002" s="32">
        <v>1</v>
      </c>
      <c r="X1002" s="32">
        <v>0</v>
      </c>
      <c r="Y1002" s="32">
        <v>0</v>
      </c>
      <c r="Z1002" s="30" t="s">
        <v>2680</v>
      </c>
    </row>
    <row r="1003" spans="1:26">
      <c r="A1003" s="8">
        <v>1002</v>
      </c>
      <c r="B1003" s="8">
        <v>1198</v>
      </c>
      <c r="C1003" s="11" t="s">
        <v>2767</v>
      </c>
      <c r="D1003" s="8" t="s">
        <v>1457</v>
      </c>
      <c r="E1003" s="8" t="s">
        <v>2678</v>
      </c>
      <c r="F1003" s="8" t="s">
        <v>2768</v>
      </c>
      <c r="G1003" s="8">
        <v>207</v>
      </c>
      <c r="H1003" s="8">
        <v>208.896136168</v>
      </c>
      <c r="I1003" s="31">
        <v>207</v>
      </c>
      <c r="J1003" s="56">
        <f t="shared" si="90"/>
        <v>0</v>
      </c>
      <c r="K1003" s="7">
        <f t="shared" si="93"/>
        <v>9.0769326938391695E-3</v>
      </c>
      <c r="L1003" s="58">
        <f t="shared" si="92"/>
        <v>0.06</v>
      </c>
      <c r="M1003" s="60" t="str">
        <f t="shared" si="91"/>
        <v>Dentro del rango</v>
      </c>
      <c r="N1003" s="12" t="str">
        <f t="shared" si="94"/>
        <v>Dentro del rango</v>
      </c>
      <c r="O1003" s="71">
        <f t="shared" si="95"/>
        <v>1.8961361679999982</v>
      </c>
      <c r="P1003" s="31">
        <v>1</v>
      </c>
      <c r="Q1003" s="32">
        <v>1</v>
      </c>
      <c r="R1003" s="32">
        <v>1</v>
      </c>
      <c r="S1003" s="32">
        <v>1</v>
      </c>
      <c r="T1003" s="32">
        <v>1</v>
      </c>
      <c r="U1003" s="32">
        <v>1</v>
      </c>
      <c r="V1003" s="32">
        <v>1</v>
      </c>
      <c r="W1003" s="32">
        <v>1</v>
      </c>
      <c r="X1003" s="32">
        <v>0</v>
      </c>
      <c r="Y1003" s="32">
        <v>0</v>
      </c>
      <c r="Z1003" s="30" t="s">
        <v>2680</v>
      </c>
    </row>
    <row r="1004" spans="1:26" ht="75">
      <c r="A1004" s="8">
        <v>1003</v>
      </c>
      <c r="B1004" s="8">
        <v>1199</v>
      </c>
      <c r="C1004" s="11" t="s">
        <v>2769</v>
      </c>
      <c r="D1004" s="8" t="s">
        <v>1457</v>
      </c>
      <c r="E1004" s="8" t="s">
        <v>2678</v>
      </c>
      <c r="F1004" s="8" t="s">
        <v>2770</v>
      </c>
      <c r="G1004" s="8">
        <v>185</v>
      </c>
      <c r="H1004" s="8">
        <v>184.549186048</v>
      </c>
      <c r="I1004" s="31">
        <v>185</v>
      </c>
      <c r="J1004" s="56">
        <f t="shared" si="90"/>
        <v>0</v>
      </c>
      <c r="K1004" s="7">
        <f t="shared" si="93"/>
        <v>2.4427848296375071E-3</v>
      </c>
      <c r="L1004" s="58">
        <f t="shared" si="92"/>
        <v>0.06</v>
      </c>
      <c r="M1004" s="60" t="str">
        <f t="shared" si="91"/>
        <v>Dentro del rango</v>
      </c>
      <c r="N1004" s="12" t="str">
        <f t="shared" si="94"/>
        <v>Dentro del rango</v>
      </c>
      <c r="O1004" s="71">
        <f t="shared" si="95"/>
        <v>0.45081395200000429</v>
      </c>
      <c r="P1004" s="31">
        <v>1</v>
      </c>
      <c r="Q1004" s="32">
        <v>1</v>
      </c>
      <c r="R1004" s="32">
        <v>1</v>
      </c>
      <c r="S1004" s="32">
        <v>1</v>
      </c>
      <c r="T1004" s="32">
        <v>0</v>
      </c>
      <c r="U1004" s="32">
        <v>1</v>
      </c>
      <c r="V1004" s="32">
        <v>0</v>
      </c>
      <c r="W1004" s="32">
        <v>1</v>
      </c>
      <c r="X1004" s="32">
        <v>0</v>
      </c>
      <c r="Y1004" s="32">
        <v>0</v>
      </c>
      <c r="Z1004" s="30" t="s">
        <v>2771</v>
      </c>
    </row>
    <row r="1005" spans="1:26" ht="75">
      <c r="A1005" s="8">
        <v>1004</v>
      </c>
      <c r="B1005" s="8">
        <v>1200</v>
      </c>
      <c r="C1005" s="11" t="s">
        <v>2772</v>
      </c>
      <c r="D1005" s="8" t="s">
        <v>1457</v>
      </c>
      <c r="E1005" s="8" t="s">
        <v>2678</v>
      </c>
      <c r="F1005" s="8" t="s">
        <v>2773</v>
      </c>
      <c r="G1005" s="8">
        <v>185</v>
      </c>
      <c r="H1005" s="8">
        <v>184.54856909899999</v>
      </c>
      <c r="I1005" s="31">
        <v>185</v>
      </c>
      <c r="J1005" s="56">
        <f t="shared" si="90"/>
        <v>0</v>
      </c>
      <c r="K1005" s="7">
        <f t="shared" si="93"/>
        <v>2.4461360128879765E-3</v>
      </c>
      <c r="L1005" s="58">
        <f t="shared" si="92"/>
        <v>0.06</v>
      </c>
      <c r="M1005" s="60" t="str">
        <f t="shared" si="91"/>
        <v>Dentro del rango</v>
      </c>
      <c r="N1005" s="12" t="str">
        <f t="shared" si="94"/>
        <v>Dentro del rango</v>
      </c>
      <c r="O1005" s="71">
        <f t="shared" si="95"/>
        <v>0.45143090100000904</v>
      </c>
      <c r="P1005" s="31">
        <v>1</v>
      </c>
      <c r="Q1005" s="32">
        <v>1</v>
      </c>
      <c r="R1005" s="32">
        <v>1</v>
      </c>
      <c r="S1005" s="32">
        <v>1</v>
      </c>
      <c r="T1005" s="32">
        <v>0</v>
      </c>
      <c r="U1005" s="32">
        <v>1</v>
      </c>
      <c r="V1005" s="32">
        <v>0</v>
      </c>
      <c r="W1005" s="32">
        <v>1</v>
      </c>
      <c r="X1005" s="32">
        <v>0</v>
      </c>
      <c r="Y1005" s="32">
        <v>0</v>
      </c>
      <c r="Z1005" s="30" t="s">
        <v>2774</v>
      </c>
    </row>
    <row r="1006" spans="1:26" ht="90">
      <c r="A1006" s="8">
        <v>1005</v>
      </c>
      <c r="B1006" s="8">
        <v>1201</v>
      </c>
      <c r="C1006" s="11" t="s">
        <v>2775</v>
      </c>
      <c r="D1006" s="8" t="s">
        <v>1457</v>
      </c>
      <c r="E1006" s="8" t="s">
        <v>2678</v>
      </c>
      <c r="F1006" s="8" t="s">
        <v>2776</v>
      </c>
      <c r="G1006" s="21">
        <v>372</v>
      </c>
      <c r="H1006" s="21">
        <v>426.101883789</v>
      </c>
      <c r="I1006" s="77">
        <v>372</v>
      </c>
      <c r="J1006" s="56">
        <f t="shared" si="90"/>
        <v>0</v>
      </c>
      <c r="K1006" s="7">
        <f t="shared" si="93"/>
        <v>0.12696936072639034</v>
      </c>
      <c r="L1006" s="58">
        <f t="shared" si="92"/>
        <v>0.04</v>
      </c>
      <c r="M1006" s="60" t="str">
        <f t="shared" si="91"/>
        <v>Dentro del rango</v>
      </c>
      <c r="N1006" s="12" t="str">
        <f t="shared" si="94"/>
        <v>Supera el rango</v>
      </c>
      <c r="O1006" s="71">
        <f t="shared" si="95"/>
        <v>54.101883788999999</v>
      </c>
      <c r="P1006" s="31">
        <v>1</v>
      </c>
      <c r="Q1006" s="32">
        <v>1</v>
      </c>
      <c r="R1006" s="32">
        <v>1</v>
      </c>
      <c r="S1006" s="32">
        <v>1</v>
      </c>
      <c r="T1006" s="32">
        <v>0</v>
      </c>
      <c r="U1006" s="32">
        <v>1</v>
      </c>
      <c r="V1006" s="32">
        <v>0</v>
      </c>
      <c r="W1006" s="32">
        <v>1</v>
      </c>
      <c r="X1006" s="32">
        <v>0</v>
      </c>
      <c r="Y1006" s="32">
        <v>0</v>
      </c>
      <c r="Z1006" s="88" t="s">
        <v>2777</v>
      </c>
    </row>
    <row r="1007" spans="1:26" ht="75">
      <c r="A1007" s="8">
        <v>1006</v>
      </c>
      <c r="B1007" s="8">
        <v>1202</v>
      </c>
      <c r="C1007" s="11" t="s">
        <v>2778</v>
      </c>
      <c r="D1007" s="8" t="s">
        <v>1457</v>
      </c>
      <c r="E1007" s="8" t="s">
        <v>2678</v>
      </c>
      <c r="F1007" s="8" t="s">
        <v>2779</v>
      </c>
      <c r="G1007" s="8">
        <v>180</v>
      </c>
      <c r="H1007" s="8">
        <v>180.03091106599999</v>
      </c>
      <c r="I1007" s="31">
        <v>180</v>
      </c>
      <c r="J1007" s="56">
        <f t="shared" si="90"/>
        <v>0</v>
      </c>
      <c r="K1007" s="7">
        <f t="shared" si="93"/>
        <v>1.7169865895226891E-4</v>
      </c>
      <c r="L1007" s="58">
        <f t="shared" si="92"/>
        <v>0.06</v>
      </c>
      <c r="M1007" s="60" t="str">
        <f t="shared" si="91"/>
        <v>Dentro del rango</v>
      </c>
      <c r="N1007" s="12" t="str">
        <f t="shared" si="94"/>
        <v>Dentro del rango</v>
      </c>
      <c r="O1007" s="71">
        <f t="shared" si="95"/>
        <v>3.0911065999987386E-2</v>
      </c>
      <c r="P1007" s="31">
        <v>1</v>
      </c>
      <c r="Q1007" s="32">
        <v>1</v>
      </c>
      <c r="R1007" s="32">
        <v>1</v>
      </c>
      <c r="S1007" s="32">
        <v>1</v>
      </c>
      <c r="T1007" s="32">
        <v>0</v>
      </c>
      <c r="U1007" s="32">
        <v>1</v>
      </c>
      <c r="V1007" s="32">
        <v>0</v>
      </c>
      <c r="W1007" s="32">
        <v>1</v>
      </c>
      <c r="X1007" s="32">
        <v>0</v>
      </c>
      <c r="Y1007" s="32">
        <v>0</v>
      </c>
      <c r="Z1007" s="30" t="s">
        <v>2780</v>
      </c>
    </row>
    <row r="1008" spans="1:26" ht="75">
      <c r="A1008" s="8">
        <v>1007</v>
      </c>
      <c r="B1008" s="8">
        <v>1203</v>
      </c>
      <c r="C1008" s="11" t="s">
        <v>2781</v>
      </c>
      <c r="D1008" s="8" t="s">
        <v>1457</v>
      </c>
      <c r="E1008" s="8" t="s">
        <v>2678</v>
      </c>
      <c r="F1008" s="8" t="s">
        <v>2782</v>
      </c>
      <c r="G1008" s="8">
        <v>180</v>
      </c>
      <c r="H1008" s="8">
        <v>180.037062083</v>
      </c>
      <c r="I1008" s="31">
        <v>180</v>
      </c>
      <c r="J1008" s="56">
        <f t="shared" si="90"/>
        <v>0</v>
      </c>
      <c r="K1008" s="7">
        <f t="shared" si="93"/>
        <v>2.0585807483855078E-4</v>
      </c>
      <c r="L1008" s="58">
        <f t="shared" si="92"/>
        <v>0.06</v>
      </c>
      <c r="M1008" s="60" t="str">
        <f t="shared" si="91"/>
        <v>Dentro del rango</v>
      </c>
      <c r="N1008" s="12" t="str">
        <f t="shared" si="94"/>
        <v>Dentro del rango</v>
      </c>
      <c r="O1008" s="71">
        <f t="shared" si="95"/>
        <v>3.7062082999995027E-2</v>
      </c>
      <c r="P1008" s="31">
        <v>1</v>
      </c>
      <c r="Q1008" s="32">
        <v>1</v>
      </c>
      <c r="R1008" s="32">
        <v>1</v>
      </c>
      <c r="S1008" s="32">
        <v>1</v>
      </c>
      <c r="T1008" s="32">
        <v>0</v>
      </c>
      <c r="U1008" s="32">
        <v>1</v>
      </c>
      <c r="V1008" s="32">
        <v>0</v>
      </c>
      <c r="W1008" s="32">
        <v>1</v>
      </c>
      <c r="X1008" s="32">
        <v>0</v>
      </c>
      <c r="Y1008" s="32">
        <v>0</v>
      </c>
      <c r="Z1008" s="30" t="s">
        <v>2783</v>
      </c>
    </row>
    <row r="1009" spans="1:26">
      <c r="A1009" s="8">
        <v>1008</v>
      </c>
      <c r="B1009" s="8">
        <v>1204</v>
      </c>
      <c r="C1009" s="11" t="s">
        <v>2784</v>
      </c>
      <c r="D1009" s="8" t="s">
        <v>1457</v>
      </c>
      <c r="E1009" s="8" t="s">
        <v>2678</v>
      </c>
      <c r="F1009" s="8" t="s">
        <v>2785</v>
      </c>
      <c r="G1009" s="8">
        <v>180</v>
      </c>
      <c r="H1009" s="8">
        <v>180.020990668</v>
      </c>
      <c r="I1009" s="31">
        <v>180</v>
      </c>
      <c r="J1009" s="56">
        <f t="shared" si="90"/>
        <v>0</v>
      </c>
      <c r="K1009" s="7">
        <f t="shared" si="93"/>
        <v>1.1660122479110037E-4</v>
      </c>
      <c r="L1009" s="58">
        <f t="shared" si="92"/>
        <v>0.06</v>
      </c>
      <c r="M1009" s="60" t="str">
        <f t="shared" si="91"/>
        <v>Dentro del rango</v>
      </c>
      <c r="N1009" s="12" t="str">
        <f t="shared" si="94"/>
        <v>Dentro del rango</v>
      </c>
      <c r="O1009" s="71">
        <f t="shared" si="95"/>
        <v>2.0990667999996049E-2</v>
      </c>
      <c r="P1009" s="31">
        <v>1</v>
      </c>
      <c r="Q1009" s="32">
        <v>1</v>
      </c>
      <c r="R1009" s="32">
        <v>1</v>
      </c>
      <c r="S1009" s="32">
        <v>1</v>
      </c>
      <c r="T1009" s="32">
        <v>1</v>
      </c>
      <c r="U1009" s="32">
        <v>1</v>
      </c>
      <c r="V1009" s="32">
        <v>1</v>
      </c>
      <c r="W1009" s="32">
        <v>1</v>
      </c>
      <c r="X1009" s="32">
        <v>0</v>
      </c>
      <c r="Y1009" s="32">
        <v>0</v>
      </c>
      <c r="Z1009" s="30" t="s">
        <v>2680</v>
      </c>
    </row>
    <row r="1010" spans="1:26">
      <c r="A1010" s="8">
        <v>1009</v>
      </c>
      <c r="B1010" s="8">
        <v>1205</v>
      </c>
      <c r="C1010" s="11" t="s">
        <v>2786</v>
      </c>
      <c r="D1010" s="8" t="s">
        <v>1457</v>
      </c>
      <c r="E1010" s="8" t="s">
        <v>2678</v>
      </c>
      <c r="F1010" s="8" t="s">
        <v>2787</v>
      </c>
      <c r="G1010" s="8">
        <v>180</v>
      </c>
      <c r="H1010" s="8">
        <v>180.03372082499999</v>
      </c>
      <c r="I1010" s="31">
        <v>180</v>
      </c>
      <c r="J1010" s="56">
        <f t="shared" ref="J1010:J1073" si="96">(((ABS(I1010-G1010))/G1010))</f>
        <v>0</v>
      </c>
      <c r="K1010" s="7">
        <f t="shared" si="93"/>
        <v>1.8730282774506984E-4</v>
      </c>
      <c r="L1010" s="58">
        <f t="shared" si="92"/>
        <v>0.06</v>
      </c>
      <c r="M1010" s="60" t="str">
        <f t="shared" ref="M1010:M1073" si="97">IF(ABS(J1010)&lt;=L1010,"Dentro del rango","Supera el rango")</f>
        <v>Dentro del rango</v>
      </c>
      <c r="N1010" s="12" t="str">
        <f t="shared" si="94"/>
        <v>Dentro del rango</v>
      </c>
      <c r="O1010" s="71">
        <f t="shared" si="95"/>
        <v>3.3720824999988963E-2</v>
      </c>
      <c r="P1010" s="31">
        <v>1</v>
      </c>
      <c r="Q1010" s="32">
        <v>1</v>
      </c>
      <c r="R1010" s="32">
        <v>1</v>
      </c>
      <c r="S1010" s="32">
        <v>1</v>
      </c>
      <c r="T1010" s="32">
        <v>1</v>
      </c>
      <c r="U1010" s="32">
        <v>1</v>
      </c>
      <c r="V1010" s="32">
        <v>1</v>
      </c>
      <c r="W1010" s="32">
        <v>1</v>
      </c>
      <c r="X1010" s="32">
        <v>1</v>
      </c>
      <c r="Y1010" s="32">
        <v>1</v>
      </c>
      <c r="Z1010" s="30" t="s">
        <v>1509</v>
      </c>
    </row>
    <row r="1011" spans="1:26">
      <c r="A1011" s="8">
        <v>1010</v>
      </c>
      <c r="B1011" s="8">
        <v>1206</v>
      </c>
      <c r="C1011" s="11" t="s">
        <v>2788</v>
      </c>
      <c r="D1011" s="8" t="s">
        <v>1457</v>
      </c>
      <c r="E1011" s="8" t="s">
        <v>2678</v>
      </c>
      <c r="F1011" s="8" t="s">
        <v>2789</v>
      </c>
      <c r="G1011" s="8">
        <v>180</v>
      </c>
      <c r="H1011" s="8">
        <v>180.03628401200001</v>
      </c>
      <c r="I1011" s="31">
        <v>180</v>
      </c>
      <c r="J1011" s="56">
        <f t="shared" si="96"/>
        <v>0</v>
      </c>
      <c r="K1011" s="7">
        <f t="shared" si="93"/>
        <v>2.0153721900631781E-4</v>
      </c>
      <c r="L1011" s="58">
        <f t="shared" si="92"/>
        <v>0.06</v>
      </c>
      <c r="M1011" s="60" t="str">
        <f t="shared" si="97"/>
        <v>Dentro del rango</v>
      </c>
      <c r="N1011" s="12" t="str">
        <f t="shared" si="94"/>
        <v>Dentro del rango</v>
      </c>
      <c r="O1011" s="71">
        <f t="shared" si="95"/>
        <v>3.628401200001008E-2</v>
      </c>
      <c r="P1011" s="31">
        <v>1</v>
      </c>
      <c r="Q1011" s="32">
        <v>1</v>
      </c>
      <c r="R1011" s="32">
        <v>1</v>
      </c>
      <c r="S1011" s="32">
        <v>1</v>
      </c>
      <c r="T1011" s="32">
        <v>1</v>
      </c>
      <c r="U1011" s="32">
        <v>1</v>
      </c>
      <c r="V1011" s="32">
        <v>1</v>
      </c>
      <c r="W1011" s="32">
        <v>1</v>
      </c>
      <c r="X1011" s="32">
        <v>0</v>
      </c>
      <c r="Y1011" s="32">
        <v>0</v>
      </c>
      <c r="Z1011" s="30" t="s">
        <v>2680</v>
      </c>
    </row>
    <row r="1012" spans="1:26">
      <c r="A1012" s="8">
        <v>1011</v>
      </c>
      <c r="B1012" s="8">
        <v>1207</v>
      </c>
      <c r="C1012" s="11" t="s">
        <v>2790</v>
      </c>
      <c r="D1012" s="8" t="s">
        <v>1457</v>
      </c>
      <c r="E1012" s="8" t="s">
        <v>2678</v>
      </c>
      <c r="F1012" s="8" t="s">
        <v>2791</v>
      </c>
      <c r="G1012" s="8">
        <v>180</v>
      </c>
      <c r="H1012" s="8">
        <v>180.02570148999999</v>
      </c>
      <c r="I1012" s="31">
        <v>180</v>
      </c>
      <c r="J1012" s="56">
        <f t="shared" si="96"/>
        <v>0</v>
      </c>
      <c r="K1012" s="7">
        <f t="shared" si="93"/>
        <v>1.4276567060851831E-4</v>
      </c>
      <c r="L1012" s="58">
        <f t="shared" si="92"/>
        <v>0.06</v>
      </c>
      <c r="M1012" s="60" t="str">
        <f t="shared" si="97"/>
        <v>Dentro del rango</v>
      </c>
      <c r="N1012" s="12" t="str">
        <f t="shared" si="94"/>
        <v>Dentro del rango</v>
      </c>
      <c r="O1012" s="71">
        <f t="shared" si="95"/>
        <v>2.570148999998878E-2</v>
      </c>
      <c r="P1012" s="31">
        <v>1</v>
      </c>
      <c r="Q1012" s="32">
        <v>1</v>
      </c>
      <c r="R1012" s="32">
        <v>1</v>
      </c>
      <c r="S1012" s="32">
        <v>1</v>
      </c>
      <c r="T1012" s="32">
        <v>1</v>
      </c>
      <c r="U1012" s="32">
        <v>1</v>
      </c>
      <c r="V1012" s="32">
        <v>1</v>
      </c>
      <c r="W1012" s="32">
        <v>1</v>
      </c>
      <c r="X1012" s="32">
        <v>0</v>
      </c>
      <c r="Y1012" s="32">
        <v>0</v>
      </c>
      <c r="Z1012" s="30" t="s">
        <v>2680</v>
      </c>
    </row>
    <row r="1013" spans="1:26">
      <c r="A1013" s="8">
        <v>1012</v>
      </c>
      <c r="B1013" s="8">
        <v>1208</v>
      </c>
      <c r="C1013" s="11" t="s">
        <v>2792</v>
      </c>
      <c r="D1013" s="8" t="s">
        <v>1457</v>
      </c>
      <c r="E1013" s="8" t="s">
        <v>2678</v>
      </c>
      <c r="F1013" s="8" t="s">
        <v>2793</v>
      </c>
      <c r="G1013" s="8">
        <v>180</v>
      </c>
      <c r="H1013" s="8">
        <v>180.03137929799999</v>
      </c>
      <c r="I1013" s="31">
        <v>180</v>
      </c>
      <c r="J1013" s="56">
        <f t="shared" si="96"/>
        <v>0</v>
      </c>
      <c r="K1013" s="7">
        <f t="shared" si="93"/>
        <v>1.7429904787903208E-4</v>
      </c>
      <c r="L1013" s="58">
        <f t="shared" si="92"/>
        <v>0.06</v>
      </c>
      <c r="M1013" s="60" t="str">
        <f t="shared" si="97"/>
        <v>Dentro del rango</v>
      </c>
      <c r="N1013" s="12" t="str">
        <f t="shared" si="94"/>
        <v>Dentro del rango</v>
      </c>
      <c r="O1013" s="71">
        <f t="shared" si="95"/>
        <v>3.1379297999990285E-2</v>
      </c>
      <c r="P1013" s="31">
        <v>1</v>
      </c>
      <c r="Q1013" s="32">
        <v>1</v>
      </c>
      <c r="R1013" s="32">
        <v>1</v>
      </c>
      <c r="S1013" s="32">
        <v>1</v>
      </c>
      <c r="T1013" s="32">
        <v>1</v>
      </c>
      <c r="U1013" s="32">
        <v>1</v>
      </c>
      <c r="V1013" s="32">
        <v>1</v>
      </c>
      <c r="W1013" s="32">
        <v>1</v>
      </c>
      <c r="X1013" s="32">
        <v>0</v>
      </c>
      <c r="Y1013" s="32">
        <v>0</v>
      </c>
      <c r="Z1013" s="30" t="s">
        <v>2680</v>
      </c>
    </row>
    <row r="1014" spans="1:26" ht="45">
      <c r="A1014" s="8">
        <v>1013</v>
      </c>
      <c r="B1014" s="8">
        <v>1209</v>
      </c>
      <c r="C1014" s="11" t="s">
        <v>2794</v>
      </c>
      <c r="D1014" s="8" t="s">
        <v>1457</v>
      </c>
      <c r="E1014" s="8" t="s">
        <v>2678</v>
      </c>
      <c r="F1014" s="8" t="s">
        <v>2795</v>
      </c>
      <c r="G1014" s="8">
        <v>190</v>
      </c>
      <c r="H1014" s="8">
        <v>189.94808740600001</v>
      </c>
      <c r="I1014" s="31">
        <v>190</v>
      </c>
      <c r="J1014" s="56">
        <f t="shared" si="96"/>
        <v>0</v>
      </c>
      <c r="K1014" s="7">
        <f t="shared" si="93"/>
        <v>2.7329885080141592E-4</v>
      </c>
      <c r="L1014" s="58">
        <f t="shared" si="92"/>
        <v>0.06</v>
      </c>
      <c r="M1014" s="60" t="str">
        <f t="shared" si="97"/>
        <v>Dentro del rango</v>
      </c>
      <c r="N1014" s="12" t="str">
        <f t="shared" si="94"/>
        <v>Dentro del rango</v>
      </c>
      <c r="O1014" s="71">
        <f t="shared" si="95"/>
        <v>5.1912593999986711E-2</v>
      </c>
      <c r="P1014" s="31">
        <v>1</v>
      </c>
      <c r="Q1014" s="32">
        <v>1</v>
      </c>
      <c r="R1014" s="32">
        <v>1</v>
      </c>
      <c r="S1014" s="32">
        <v>1</v>
      </c>
      <c r="T1014" s="32">
        <v>1</v>
      </c>
      <c r="U1014" s="32">
        <v>1</v>
      </c>
      <c r="V1014" s="32">
        <v>0</v>
      </c>
      <c r="W1014" s="32">
        <v>1</v>
      </c>
      <c r="X1014" s="32">
        <v>0</v>
      </c>
      <c r="Y1014" s="32">
        <v>0</v>
      </c>
      <c r="Z1014" s="30" t="s">
        <v>2796</v>
      </c>
    </row>
    <row r="1015" spans="1:26">
      <c r="A1015" s="8">
        <v>1014</v>
      </c>
      <c r="B1015" s="8">
        <v>1210</v>
      </c>
      <c r="C1015" s="11" t="s">
        <v>2797</v>
      </c>
      <c r="D1015" s="8" t="s">
        <v>1457</v>
      </c>
      <c r="E1015" s="8" t="s">
        <v>2678</v>
      </c>
      <c r="F1015" s="8" t="s">
        <v>2798</v>
      </c>
      <c r="G1015" s="8">
        <v>180</v>
      </c>
      <c r="H1015" s="8">
        <v>179.19524043199999</v>
      </c>
      <c r="I1015" s="31">
        <v>180</v>
      </c>
      <c r="J1015" s="56">
        <f t="shared" si="96"/>
        <v>0</v>
      </c>
      <c r="K1015" s="7">
        <f t="shared" si="93"/>
        <v>4.4909650840050871E-3</v>
      </c>
      <c r="L1015" s="58">
        <f t="shared" si="92"/>
        <v>0.06</v>
      </c>
      <c r="M1015" s="60" t="str">
        <f t="shared" si="97"/>
        <v>Dentro del rango</v>
      </c>
      <c r="N1015" s="12" t="str">
        <f t="shared" si="94"/>
        <v>Dentro del rango</v>
      </c>
      <c r="O1015" s="71">
        <f t="shared" si="95"/>
        <v>0.80475956800000858</v>
      </c>
      <c r="P1015" s="31">
        <v>1</v>
      </c>
      <c r="Q1015" s="32">
        <v>1</v>
      </c>
      <c r="R1015" s="32">
        <v>1</v>
      </c>
      <c r="S1015" s="32">
        <v>1</v>
      </c>
      <c r="T1015" s="32">
        <v>1</v>
      </c>
      <c r="U1015" s="32">
        <v>1</v>
      </c>
      <c r="V1015" s="32">
        <v>1</v>
      </c>
      <c r="W1015" s="32">
        <v>1</v>
      </c>
      <c r="X1015" s="32">
        <v>0</v>
      </c>
      <c r="Y1015" s="32">
        <v>0</v>
      </c>
      <c r="Z1015" s="30" t="s">
        <v>2680</v>
      </c>
    </row>
    <row r="1016" spans="1:26" ht="30">
      <c r="A1016" s="8">
        <v>1015</v>
      </c>
      <c r="B1016" s="8">
        <v>1211</v>
      </c>
      <c r="C1016" s="11" t="s">
        <v>2799</v>
      </c>
      <c r="D1016" s="8" t="s">
        <v>1457</v>
      </c>
      <c r="E1016" s="8" t="s">
        <v>2678</v>
      </c>
      <c r="F1016" s="8" t="s">
        <v>2800</v>
      </c>
      <c r="G1016" s="8">
        <v>190</v>
      </c>
      <c r="H1016" s="8">
        <v>183.82210456999999</v>
      </c>
      <c r="I1016" s="31">
        <v>190</v>
      </c>
      <c r="J1016" s="56">
        <f t="shared" si="96"/>
        <v>0</v>
      </c>
      <c r="K1016" s="7">
        <f t="shared" si="93"/>
        <v>3.3608011639576489E-2</v>
      </c>
      <c r="L1016" s="58">
        <f t="shared" si="92"/>
        <v>0.06</v>
      </c>
      <c r="M1016" s="60" t="str">
        <f t="shared" si="97"/>
        <v>Dentro del rango</v>
      </c>
      <c r="N1016" s="12" t="str">
        <f t="shared" si="94"/>
        <v>Dentro del rango</v>
      </c>
      <c r="O1016" s="71">
        <f t="shared" si="95"/>
        <v>6.1778954300000066</v>
      </c>
      <c r="P1016" s="31">
        <v>1</v>
      </c>
      <c r="Q1016" s="32">
        <v>1</v>
      </c>
      <c r="R1016" s="32">
        <v>1</v>
      </c>
      <c r="S1016" s="32">
        <v>1</v>
      </c>
      <c r="T1016" s="32">
        <v>1</v>
      </c>
      <c r="U1016" s="32">
        <v>1</v>
      </c>
      <c r="V1016" s="32">
        <v>1</v>
      </c>
      <c r="W1016" s="32">
        <v>1</v>
      </c>
      <c r="X1016" s="32">
        <v>0</v>
      </c>
      <c r="Y1016" s="32">
        <v>0</v>
      </c>
      <c r="Z1016" s="30" t="s">
        <v>2801</v>
      </c>
    </row>
    <row r="1017" spans="1:26" ht="45">
      <c r="A1017" s="8">
        <v>1016</v>
      </c>
      <c r="B1017" s="8">
        <v>1212</v>
      </c>
      <c r="C1017" s="11" t="s">
        <v>2802</v>
      </c>
      <c r="D1017" s="8" t="s">
        <v>1457</v>
      </c>
      <c r="E1017" s="8" t="s">
        <v>2678</v>
      </c>
      <c r="F1017" s="8" t="s">
        <v>2803</v>
      </c>
      <c r="G1017" s="21">
        <v>204</v>
      </c>
      <c r="H1017" s="21">
        <v>174.55751257099999</v>
      </c>
      <c r="I1017" s="77">
        <v>204</v>
      </c>
      <c r="J1017" s="56">
        <f t="shared" si="96"/>
        <v>0</v>
      </c>
      <c r="K1017" s="7">
        <f t="shared" si="93"/>
        <v>0.16866926547790084</v>
      </c>
      <c r="L1017" s="58">
        <f t="shared" si="92"/>
        <v>0.06</v>
      </c>
      <c r="M1017" s="60" t="str">
        <f t="shared" si="97"/>
        <v>Dentro del rango</v>
      </c>
      <c r="N1017" s="12" t="str">
        <f t="shared" si="94"/>
        <v>Supera el rango</v>
      </c>
      <c r="O1017" s="71">
        <f t="shared" si="95"/>
        <v>29.44248742900001</v>
      </c>
      <c r="P1017" s="31">
        <v>1</v>
      </c>
      <c r="Q1017" s="32">
        <v>1</v>
      </c>
      <c r="R1017" s="32">
        <v>1</v>
      </c>
      <c r="S1017" s="32">
        <v>1</v>
      </c>
      <c r="T1017" s="32">
        <v>1</v>
      </c>
      <c r="U1017" s="32">
        <v>1</v>
      </c>
      <c r="V1017" s="32">
        <v>1</v>
      </c>
      <c r="W1017" s="32">
        <v>1</v>
      </c>
      <c r="X1017" s="32">
        <v>0</v>
      </c>
      <c r="Y1017" s="32">
        <v>0</v>
      </c>
      <c r="Z1017" s="88" t="s">
        <v>2804</v>
      </c>
    </row>
    <row r="1018" spans="1:26">
      <c r="A1018" s="8">
        <v>1017</v>
      </c>
      <c r="B1018" s="8">
        <v>1213</v>
      </c>
      <c r="C1018" s="11" t="s">
        <v>2805</v>
      </c>
      <c r="D1018" s="8" t="s">
        <v>1457</v>
      </c>
      <c r="E1018" s="8" t="s">
        <v>2678</v>
      </c>
      <c r="F1018" s="8" t="s">
        <v>2806</v>
      </c>
      <c r="G1018" s="8">
        <v>180</v>
      </c>
      <c r="H1018" s="8">
        <v>179.954948145</v>
      </c>
      <c r="I1018" s="31">
        <v>180</v>
      </c>
      <c r="J1018" s="56">
        <f t="shared" si="96"/>
        <v>0</v>
      </c>
      <c r="K1018" s="7">
        <f t="shared" si="93"/>
        <v>2.5035074314097837E-4</v>
      </c>
      <c r="L1018" s="58">
        <f t="shared" si="92"/>
        <v>0.06</v>
      </c>
      <c r="M1018" s="60" t="str">
        <f t="shared" si="97"/>
        <v>Dentro del rango</v>
      </c>
      <c r="N1018" s="12" t="str">
        <f t="shared" si="94"/>
        <v>Dentro del rango</v>
      </c>
      <c r="O1018" s="71">
        <f t="shared" si="95"/>
        <v>4.5051854999996976E-2</v>
      </c>
      <c r="P1018" s="31">
        <v>1</v>
      </c>
      <c r="Q1018" s="32">
        <v>1</v>
      </c>
      <c r="R1018" s="32">
        <v>1</v>
      </c>
      <c r="S1018" s="32">
        <v>1</v>
      </c>
      <c r="T1018" s="32">
        <v>1</v>
      </c>
      <c r="U1018" s="32">
        <v>1</v>
      </c>
      <c r="V1018" s="32">
        <v>1</v>
      </c>
      <c r="W1018" s="32">
        <v>1</v>
      </c>
      <c r="X1018" s="32">
        <v>0</v>
      </c>
      <c r="Y1018" s="32">
        <v>0</v>
      </c>
      <c r="Z1018" s="30" t="s">
        <v>2680</v>
      </c>
    </row>
    <row r="1019" spans="1:26">
      <c r="A1019" s="8">
        <v>1018</v>
      </c>
      <c r="B1019" s="8">
        <v>1214</v>
      </c>
      <c r="C1019" s="11" t="s">
        <v>2807</v>
      </c>
      <c r="D1019" s="8" t="s">
        <v>1457</v>
      </c>
      <c r="E1019" s="8" t="s">
        <v>2678</v>
      </c>
      <c r="F1019" s="8" t="s">
        <v>2808</v>
      </c>
      <c r="G1019" s="8">
        <v>180</v>
      </c>
      <c r="H1019" s="8">
        <v>179.95365382200001</v>
      </c>
      <c r="I1019" s="31">
        <v>180</v>
      </c>
      <c r="J1019" s="56">
        <f t="shared" si="96"/>
        <v>0</v>
      </c>
      <c r="K1019" s="7">
        <f t="shared" si="93"/>
        <v>2.575450790559452E-4</v>
      </c>
      <c r="L1019" s="58">
        <f t="shared" si="92"/>
        <v>0.06</v>
      </c>
      <c r="M1019" s="60" t="str">
        <f t="shared" si="97"/>
        <v>Dentro del rango</v>
      </c>
      <c r="N1019" s="12" t="str">
        <f t="shared" si="94"/>
        <v>Dentro del rango</v>
      </c>
      <c r="O1019" s="71">
        <f t="shared" si="95"/>
        <v>4.6346177999993188E-2</v>
      </c>
      <c r="P1019" s="31">
        <v>1</v>
      </c>
      <c r="Q1019" s="32">
        <v>1</v>
      </c>
      <c r="R1019" s="32">
        <v>1</v>
      </c>
      <c r="S1019" s="32">
        <v>1</v>
      </c>
      <c r="T1019" s="32">
        <v>1</v>
      </c>
      <c r="U1019" s="32">
        <v>1</v>
      </c>
      <c r="V1019" s="32">
        <v>1</v>
      </c>
      <c r="W1019" s="32">
        <v>1</v>
      </c>
      <c r="X1019" s="32">
        <v>0</v>
      </c>
      <c r="Y1019" s="32">
        <v>0</v>
      </c>
      <c r="Z1019" s="30" t="s">
        <v>2680</v>
      </c>
    </row>
    <row r="1020" spans="1:26">
      <c r="A1020" s="8">
        <v>1019</v>
      </c>
      <c r="B1020" s="8">
        <v>1215</v>
      </c>
      <c r="C1020" s="11" t="s">
        <v>2809</v>
      </c>
      <c r="D1020" s="8" t="s">
        <v>1457</v>
      </c>
      <c r="E1020" s="8" t="s">
        <v>2678</v>
      </c>
      <c r="F1020" s="8" t="s">
        <v>2810</v>
      </c>
      <c r="G1020" s="8">
        <v>180</v>
      </c>
      <c r="H1020" s="8">
        <v>179.950242828</v>
      </c>
      <c r="I1020" s="31">
        <v>180</v>
      </c>
      <c r="J1020" s="56">
        <f t="shared" si="96"/>
        <v>0</v>
      </c>
      <c r="K1020" s="7">
        <f t="shared" si="93"/>
        <v>2.7650516730648992E-4</v>
      </c>
      <c r="L1020" s="58">
        <f t="shared" si="92"/>
        <v>0.06</v>
      </c>
      <c r="M1020" s="60" t="str">
        <f t="shared" si="97"/>
        <v>Dentro del rango</v>
      </c>
      <c r="N1020" s="12" t="str">
        <f t="shared" si="94"/>
        <v>Dentro del rango</v>
      </c>
      <c r="O1020" s="71">
        <f t="shared" si="95"/>
        <v>4.9757171999999628E-2</v>
      </c>
      <c r="P1020" s="31">
        <v>1</v>
      </c>
      <c r="Q1020" s="32">
        <v>1</v>
      </c>
      <c r="R1020" s="32">
        <v>1</v>
      </c>
      <c r="S1020" s="32">
        <v>1</v>
      </c>
      <c r="T1020" s="32">
        <v>1</v>
      </c>
      <c r="U1020" s="32">
        <v>1</v>
      </c>
      <c r="V1020" s="32">
        <v>1</v>
      </c>
      <c r="W1020" s="32">
        <v>1</v>
      </c>
      <c r="X1020" s="32">
        <v>0</v>
      </c>
      <c r="Y1020" s="32">
        <v>0</v>
      </c>
      <c r="Z1020" s="30" t="s">
        <v>2680</v>
      </c>
    </row>
    <row r="1021" spans="1:26" ht="45">
      <c r="A1021" s="8">
        <v>1020</v>
      </c>
      <c r="B1021" s="8">
        <v>1216</v>
      </c>
      <c r="C1021" s="11" t="s">
        <v>2811</v>
      </c>
      <c r="D1021" s="8" t="s">
        <v>1457</v>
      </c>
      <c r="E1021" s="8" t="s">
        <v>2678</v>
      </c>
      <c r="F1021" s="8" t="s">
        <v>2812</v>
      </c>
      <c r="G1021" s="21">
        <v>172</v>
      </c>
      <c r="H1021" s="21">
        <v>252.84290302799999</v>
      </c>
      <c r="I1021" s="77">
        <v>172</v>
      </c>
      <c r="J1021" s="56">
        <f t="shared" si="96"/>
        <v>0</v>
      </c>
      <c r="K1021" s="7">
        <f t="shared" si="93"/>
        <v>0.31973570173352817</v>
      </c>
      <c r="L1021" s="58">
        <f t="shared" si="92"/>
        <v>0.06</v>
      </c>
      <c r="M1021" s="60" t="str">
        <f t="shared" si="97"/>
        <v>Dentro del rango</v>
      </c>
      <c r="N1021" s="12" t="str">
        <f t="shared" si="94"/>
        <v>Supera el rango</v>
      </c>
      <c r="O1021" s="71">
        <f t="shared" si="95"/>
        <v>80.842903027999995</v>
      </c>
      <c r="P1021" s="31">
        <v>1</v>
      </c>
      <c r="Q1021" s="32">
        <v>1</v>
      </c>
      <c r="R1021" s="32">
        <v>1</v>
      </c>
      <c r="S1021" s="32">
        <v>1</v>
      </c>
      <c r="T1021" s="32">
        <v>1</v>
      </c>
      <c r="U1021" s="32">
        <v>1</v>
      </c>
      <c r="V1021" s="32">
        <v>1</v>
      </c>
      <c r="W1021" s="32">
        <v>1</v>
      </c>
      <c r="X1021" s="32">
        <v>0</v>
      </c>
      <c r="Y1021" s="32">
        <v>0</v>
      </c>
      <c r="Z1021" s="88" t="s">
        <v>2813</v>
      </c>
    </row>
    <row r="1022" spans="1:26" ht="45">
      <c r="A1022" s="8">
        <v>1021</v>
      </c>
      <c r="B1022" s="8">
        <v>1217</v>
      </c>
      <c r="C1022" s="11" t="s">
        <v>2814</v>
      </c>
      <c r="D1022" s="8" t="s">
        <v>1457</v>
      </c>
      <c r="E1022" s="8" t="s">
        <v>2678</v>
      </c>
      <c r="F1022" s="8" t="s">
        <v>2815</v>
      </c>
      <c r="G1022" s="8">
        <v>171</v>
      </c>
      <c r="H1022" s="8">
        <v>171.03353489899999</v>
      </c>
      <c r="I1022" s="31">
        <v>171</v>
      </c>
      <c r="J1022" s="56">
        <f t="shared" si="96"/>
        <v>0</v>
      </c>
      <c r="K1022" s="7">
        <f t="shared" si="93"/>
        <v>1.9607206867233322E-4</v>
      </c>
      <c r="L1022" s="58">
        <f t="shared" si="92"/>
        <v>0.06</v>
      </c>
      <c r="M1022" s="60" t="str">
        <f t="shared" si="97"/>
        <v>Dentro del rango</v>
      </c>
      <c r="N1022" s="12" t="str">
        <f t="shared" si="94"/>
        <v>Dentro del rango</v>
      </c>
      <c r="O1022" s="71">
        <f t="shared" si="95"/>
        <v>3.3534898999988627E-2</v>
      </c>
      <c r="P1022" s="31">
        <v>1</v>
      </c>
      <c r="Q1022" s="32">
        <v>1</v>
      </c>
      <c r="R1022" s="32">
        <v>1</v>
      </c>
      <c r="S1022" s="32">
        <v>1</v>
      </c>
      <c r="T1022" s="32">
        <v>1</v>
      </c>
      <c r="U1022" s="32">
        <v>1</v>
      </c>
      <c r="V1022" s="32">
        <v>0</v>
      </c>
      <c r="W1022" s="32">
        <v>1</v>
      </c>
      <c r="X1022" s="32">
        <v>0</v>
      </c>
      <c r="Y1022" s="32">
        <v>0</v>
      </c>
      <c r="Z1022" s="30" t="s">
        <v>2816</v>
      </c>
    </row>
    <row r="1023" spans="1:26">
      <c r="A1023" s="8">
        <v>1022</v>
      </c>
      <c r="B1023" s="8">
        <v>1218</v>
      </c>
      <c r="C1023" s="11" t="s">
        <v>2817</v>
      </c>
      <c r="D1023" s="8" t="s">
        <v>1457</v>
      </c>
      <c r="E1023" s="8" t="s">
        <v>2678</v>
      </c>
      <c r="F1023" s="8" t="s">
        <v>2818</v>
      </c>
      <c r="G1023" s="8">
        <v>171</v>
      </c>
      <c r="H1023" s="8">
        <v>171.0306444</v>
      </c>
      <c r="I1023" s="31">
        <v>171</v>
      </c>
      <c r="J1023" s="56">
        <f t="shared" si="96"/>
        <v>0</v>
      </c>
      <c r="K1023" s="7">
        <f t="shared" si="93"/>
        <v>1.791749081429521E-4</v>
      </c>
      <c r="L1023" s="58">
        <f t="shared" si="92"/>
        <v>0.06</v>
      </c>
      <c r="M1023" s="60" t="str">
        <f t="shared" si="97"/>
        <v>Dentro del rango</v>
      </c>
      <c r="N1023" s="12" t="str">
        <f t="shared" si="94"/>
        <v>Dentro del rango</v>
      </c>
      <c r="O1023" s="71">
        <f t="shared" si="95"/>
        <v>3.0644399999999905E-2</v>
      </c>
      <c r="P1023" s="31">
        <v>1</v>
      </c>
      <c r="Q1023" s="32">
        <v>1</v>
      </c>
      <c r="R1023" s="32">
        <v>1</v>
      </c>
      <c r="S1023" s="32">
        <v>1</v>
      </c>
      <c r="T1023" s="32">
        <v>1</v>
      </c>
      <c r="U1023" s="32">
        <v>1</v>
      </c>
      <c r="V1023" s="32">
        <v>1</v>
      </c>
      <c r="W1023" s="32">
        <v>1</v>
      </c>
      <c r="X1023" s="32">
        <v>0</v>
      </c>
      <c r="Y1023" s="32">
        <v>0</v>
      </c>
      <c r="Z1023" s="30" t="s">
        <v>2680</v>
      </c>
    </row>
    <row r="1024" spans="1:26">
      <c r="A1024" s="8">
        <v>1023</v>
      </c>
      <c r="B1024" s="8">
        <v>1219</v>
      </c>
      <c r="C1024" s="11" t="s">
        <v>2819</v>
      </c>
      <c r="D1024" s="8" t="s">
        <v>1457</v>
      </c>
      <c r="E1024" s="8" t="s">
        <v>2678</v>
      </c>
      <c r="F1024" s="8" t="s">
        <v>2820</v>
      </c>
      <c r="G1024" s="8">
        <v>171</v>
      </c>
      <c r="H1024" s="8">
        <v>172.94434517100001</v>
      </c>
      <c r="I1024" s="31">
        <v>171</v>
      </c>
      <c r="J1024" s="56">
        <f t="shared" si="96"/>
        <v>0</v>
      </c>
      <c r="K1024" s="7">
        <f t="shared" si="93"/>
        <v>1.1242606221542099E-2</v>
      </c>
      <c r="L1024" s="58">
        <f t="shared" si="92"/>
        <v>0.06</v>
      </c>
      <c r="M1024" s="60" t="str">
        <f t="shared" si="97"/>
        <v>Dentro del rango</v>
      </c>
      <c r="N1024" s="12" t="str">
        <f t="shared" si="94"/>
        <v>Dentro del rango</v>
      </c>
      <c r="O1024" s="71">
        <f t="shared" si="95"/>
        <v>1.944345171000009</v>
      </c>
      <c r="P1024" s="31">
        <v>1</v>
      </c>
      <c r="Q1024" s="32">
        <v>1</v>
      </c>
      <c r="R1024" s="32">
        <v>1</v>
      </c>
      <c r="S1024" s="32">
        <v>1</v>
      </c>
      <c r="T1024" s="32">
        <v>1</v>
      </c>
      <c r="U1024" s="32">
        <v>1</v>
      </c>
      <c r="V1024" s="32">
        <v>1</v>
      </c>
      <c r="W1024" s="32">
        <v>1</v>
      </c>
      <c r="X1024" s="32">
        <v>0</v>
      </c>
      <c r="Y1024" s="32">
        <v>0</v>
      </c>
      <c r="Z1024" s="30" t="s">
        <v>2680</v>
      </c>
    </row>
    <row r="1025" spans="1:26" ht="75">
      <c r="A1025" s="8">
        <v>1024</v>
      </c>
      <c r="B1025" s="8">
        <v>1220</v>
      </c>
      <c r="C1025" s="11" t="s">
        <v>2821</v>
      </c>
      <c r="D1025" s="8" t="s">
        <v>1457</v>
      </c>
      <c r="E1025" s="8" t="s">
        <v>2678</v>
      </c>
      <c r="F1025" s="8" t="s">
        <v>2822</v>
      </c>
      <c r="G1025" s="21">
        <v>115</v>
      </c>
      <c r="H1025" s="21">
        <v>200.14087372099999</v>
      </c>
      <c r="I1025" s="77">
        <v>115</v>
      </c>
      <c r="J1025" s="56">
        <f t="shared" si="96"/>
        <v>0</v>
      </c>
      <c r="K1025" s="7">
        <f t="shared" si="93"/>
        <v>0.42540472687097347</v>
      </c>
      <c r="L1025" s="58">
        <f t="shared" si="92"/>
        <v>0.06</v>
      </c>
      <c r="M1025" s="60" t="str">
        <f t="shared" si="97"/>
        <v>Dentro del rango</v>
      </c>
      <c r="N1025" s="12" t="str">
        <f t="shared" si="94"/>
        <v>Supera el rango</v>
      </c>
      <c r="O1025" s="71">
        <f t="shared" si="95"/>
        <v>85.140873720999991</v>
      </c>
      <c r="P1025" s="31">
        <v>1</v>
      </c>
      <c r="Q1025" s="32">
        <v>1</v>
      </c>
      <c r="R1025" s="32">
        <v>1</v>
      </c>
      <c r="S1025" s="32">
        <v>1</v>
      </c>
      <c r="T1025" s="32">
        <v>1</v>
      </c>
      <c r="U1025" s="32">
        <v>1</v>
      </c>
      <c r="V1025" s="32">
        <v>0</v>
      </c>
      <c r="W1025" s="32">
        <v>1</v>
      </c>
      <c r="X1025" s="32">
        <v>0</v>
      </c>
      <c r="Y1025" s="32">
        <v>0</v>
      </c>
      <c r="Z1025" s="88" t="s">
        <v>2823</v>
      </c>
    </row>
    <row r="1026" spans="1:26" ht="45">
      <c r="A1026" s="8">
        <v>1025</v>
      </c>
      <c r="B1026" s="8">
        <v>1221</v>
      </c>
      <c r="C1026" s="11" t="s">
        <v>2824</v>
      </c>
      <c r="D1026" s="8" t="s">
        <v>1457</v>
      </c>
      <c r="E1026" s="8" t="s">
        <v>2678</v>
      </c>
      <c r="F1026" s="8" t="s">
        <v>2825</v>
      </c>
      <c r="G1026" s="21">
        <v>228</v>
      </c>
      <c r="H1026" s="21">
        <v>180.038995357</v>
      </c>
      <c r="I1026" s="77">
        <v>228</v>
      </c>
      <c r="J1026" s="56">
        <f t="shared" si="96"/>
        <v>0</v>
      </c>
      <c r="K1026" s="7">
        <f t="shared" si="93"/>
        <v>0.26639231433111443</v>
      </c>
      <c r="L1026" s="58">
        <f t="shared" ref="L1026:L1089" si="98">IF(I1026&lt;=80,7,IF(AND(I1026&gt;80,I1026&lt;=250),6,IF(AND(I1026&gt;250,I1026&lt;=500),4,IF(I1026&gt;500,3,0))))/100</f>
        <v>0.06</v>
      </c>
      <c r="M1026" s="60" t="str">
        <f t="shared" si="97"/>
        <v>Dentro del rango</v>
      </c>
      <c r="N1026" s="12" t="str">
        <f t="shared" si="94"/>
        <v>Supera el rango</v>
      </c>
      <c r="O1026" s="71">
        <f t="shared" si="95"/>
        <v>47.961004642999995</v>
      </c>
      <c r="P1026" s="31">
        <v>1</v>
      </c>
      <c r="Q1026" s="32">
        <v>1</v>
      </c>
      <c r="R1026" s="32">
        <v>1</v>
      </c>
      <c r="S1026" s="32">
        <v>1</v>
      </c>
      <c r="T1026" s="32">
        <v>1</v>
      </c>
      <c r="U1026" s="32">
        <v>1</v>
      </c>
      <c r="V1026" s="32">
        <v>1</v>
      </c>
      <c r="W1026" s="32">
        <v>1</v>
      </c>
      <c r="X1026" s="32">
        <v>0</v>
      </c>
      <c r="Y1026" s="32">
        <v>0</v>
      </c>
      <c r="Z1026" s="88" t="s">
        <v>2826</v>
      </c>
    </row>
    <row r="1027" spans="1:26">
      <c r="A1027" s="8">
        <v>1026</v>
      </c>
      <c r="B1027" s="8">
        <v>1222</v>
      </c>
      <c r="C1027" s="11" t="s">
        <v>2827</v>
      </c>
      <c r="D1027" s="8" t="s">
        <v>1457</v>
      </c>
      <c r="E1027" s="8" t="s">
        <v>2678</v>
      </c>
      <c r="F1027" s="8" t="s">
        <v>2828</v>
      </c>
      <c r="G1027" s="8">
        <v>180</v>
      </c>
      <c r="H1027" s="8">
        <v>180.04162960299999</v>
      </c>
      <c r="I1027" s="31">
        <v>180</v>
      </c>
      <c r="J1027" s="56">
        <f t="shared" si="96"/>
        <v>0</v>
      </c>
      <c r="K1027" s="7">
        <f t="shared" ref="K1027:K1090" si="99">(((ABS(I1027-H1027))/H1027))</f>
        <v>2.312220961995569E-4</v>
      </c>
      <c r="L1027" s="58">
        <f t="shared" si="98"/>
        <v>0.06</v>
      </c>
      <c r="M1027" s="60" t="str">
        <f t="shared" si="97"/>
        <v>Dentro del rango</v>
      </c>
      <c r="N1027" s="12" t="str">
        <f t="shared" ref="N1027:N1090" si="100">IF(ABS(K1027)&lt;=L1027,"Dentro del rango","Supera el rango")</f>
        <v>Dentro del rango</v>
      </c>
      <c r="O1027" s="71">
        <f t="shared" ref="O1027:O1090" si="101">ABS(I1027-H1027)</f>
        <v>4.1629602999989856E-2</v>
      </c>
      <c r="P1027" s="31">
        <v>1</v>
      </c>
      <c r="Q1027" s="32">
        <v>1</v>
      </c>
      <c r="R1027" s="32">
        <v>1</v>
      </c>
      <c r="S1027" s="32">
        <v>1</v>
      </c>
      <c r="T1027" s="32">
        <v>1</v>
      </c>
      <c r="U1027" s="32">
        <v>1</v>
      </c>
      <c r="V1027" s="32">
        <v>1</v>
      </c>
      <c r="W1027" s="32">
        <v>1</v>
      </c>
      <c r="X1027" s="32">
        <v>0</v>
      </c>
      <c r="Y1027" s="32">
        <v>0</v>
      </c>
      <c r="Z1027" s="30" t="s">
        <v>2680</v>
      </c>
    </row>
    <row r="1028" spans="1:26">
      <c r="A1028" s="8">
        <v>1027</v>
      </c>
      <c r="B1028" s="8">
        <v>1223</v>
      </c>
      <c r="C1028" s="11" t="s">
        <v>2829</v>
      </c>
      <c r="D1028" s="8" t="s">
        <v>1457</v>
      </c>
      <c r="E1028" s="8" t="s">
        <v>2678</v>
      </c>
      <c r="F1028" s="8" t="s">
        <v>2830</v>
      </c>
      <c r="G1028" s="8">
        <v>180</v>
      </c>
      <c r="H1028" s="8">
        <v>180.031450785</v>
      </c>
      <c r="I1028" s="31">
        <v>180</v>
      </c>
      <c r="J1028" s="56">
        <f t="shared" si="96"/>
        <v>0</v>
      </c>
      <c r="K1028" s="7">
        <f t="shared" si="99"/>
        <v>1.746960592877949E-4</v>
      </c>
      <c r="L1028" s="58">
        <f t="shared" si="98"/>
        <v>0.06</v>
      </c>
      <c r="M1028" s="60" t="str">
        <f t="shared" si="97"/>
        <v>Dentro del rango</v>
      </c>
      <c r="N1028" s="12" t="str">
        <f t="shared" si="100"/>
        <v>Dentro del rango</v>
      </c>
      <c r="O1028" s="71">
        <f t="shared" si="101"/>
        <v>3.1450785000004089E-2</v>
      </c>
      <c r="P1028" s="31">
        <v>1</v>
      </c>
      <c r="Q1028" s="32">
        <v>1</v>
      </c>
      <c r="R1028" s="32">
        <v>1</v>
      </c>
      <c r="S1028" s="32">
        <v>1</v>
      </c>
      <c r="T1028" s="32">
        <v>1</v>
      </c>
      <c r="U1028" s="32">
        <v>1</v>
      </c>
      <c r="V1028" s="32">
        <v>1</v>
      </c>
      <c r="W1028" s="32">
        <v>1</v>
      </c>
      <c r="X1028" s="32">
        <v>0</v>
      </c>
      <c r="Y1028" s="32">
        <v>0</v>
      </c>
      <c r="Z1028" s="30" t="s">
        <v>2680</v>
      </c>
    </row>
    <row r="1029" spans="1:26" ht="60">
      <c r="A1029" s="8">
        <v>1028</v>
      </c>
      <c r="B1029" s="8">
        <v>1224</v>
      </c>
      <c r="C1029" s="11" t="s">
        <v>2831</v>
      </c>
      <c r="D1029" s="8" t="s">
        <v>1457</v>
      </c>
      <c r="E1029" s="8" t="s">
        <v>2678</v>
      </c>
      <c r="F1029" s="8" t="s">
        <v>2832</v>
      </c>
      <c r="G1029" s="8">
        <v>180</v>
      </c>
      <c r="H1029" s="8">
        <v>180.02902189900001</v>
      </c>
      <c r="I1029" s="31">
        <v>180</v>
      </c>
      <c r="J1029" s="56">
        <f t="shared" si="96"/>
        <v>0</v>
      </c>
      <c r="K1029" s="7">
        <f t="shared" si="99"/>
        <v>1.6120678040619504E-4</v>
      </c>
      <c r="L1029" s="58">
        <f t="shared" si="98"/>
        <v>0.06</v>
      </c>
      <c r="M1029" s="60" t="str">
        <f t="shared" si="97"/>
        <v>Dentro del rango</v>
      </c>
      <c r="N1029" s="12" t="str">
        <f t="shared" si="100"/>
        <v>Dentro del rango</v>
      </c>
      <c r="O1029" s="71">
        <f t="shared" si="101"/>
        <v>2.9021899000014173E-2</v>
      </c>
      <c r="P1029" s="31">
        <v>1</v>
      </c>
      <c r="Q1029" s="32">
        <v>1</v>
      </c>
      <c r="R1029" s="32">
        <v>1</v>
      </c>
      <c r="S1029" s="32">
        <v>1</v>
      </c>
      <c r="T1029" s="32">
        <v>1</v>
      </c>
      <c r="U1029" s="32">
        <v>1</v>
      </c>
      <c r="V1029" s="32">
        <v>0</v>
      </c>
      <c r="W1029" s="32">
        <v>1</v>
      </c>
      <c r="X1029" s="32">
        <v>0</v>
      </c>
      <c r="Y1029" s="32">
        <v>0</v>
      </c>
      <c r="Z1029" s="30" t="s">
        <v>2833</v>
      </c>
    </row>
    <row r="1030" spans="1:26" ht="60">
      <c r="A1030" s="8">
        <v>1029</v>
      </c>
      <c r="B1030" s="8">
        <v>1225</v>
      </c>
      <c r="C1030" s="11" t="s">
        <v>2834</v>
      </c>
      <c r="D1030" s="8" t="s">
        <v>1457</v>
      </c>
      <c r="E1030" s="8" t="s">
        <v>2678</v>
      </c>
      <c r="F1030" s="8" t="s">
        <v>2835</v>
      </c>
      <c r="G1030" s="21">
        <v>228</v>
      </c>
      <c r="H1030" s="21">
        <v>180.037766404</v>
      </c>
      <c r="I1030" s="77">
        <v>228</v>
      </c>
      <c r="J1030" s="56">
        <f t="shared" si="96"/>
        <v>0</v>
      </c>
      <c r="K1030" s="7">
        <f t="shared" si="99"/>
        <v>0.26640095883201537</v>
      </c>
      <c r="L1030" s="58">
        <f t="shared" si="98"/>
        <v>0.06</v>
      </c>
      <c r="M1030" s="60" t="str">
        <f t="shared" si="97"/>
        <v>Dentro del rango</v>
      </c>
      <c r="N1030" s="12" t="str">
        <f t="shared" si="100"/>
        <v>Supera el rango</v>
      </c>
      <c r="O1030" s="71">
        <f t="shared" si="101"/>
        <v>47.962233596000004</v>
      </c>
      <c r="P1030" s="31">
        <v>1</v>
      </c>
      <c r="Q1030" s="32">
        <v>1</v>
      </c>
      <c r="R1030" s="32">
        <v>1</v>
      </c>
      <c r="S1030" s="32">
        <v>1</v>
      </c>
      <c r="T1030" s="32">
        <v>0</v>
      </c>
      <c r="U1030" s="32">
        <v>1</v>
      </c>
      <c r="V1030" s="32">
        <v>1</v>
      </c>
      <c r="W1030" s="32">
        <v>1</v>
      </c>
      <c r="X1030" s="32">
        <v>0</v>
      </c>
      <c r="Y1030" s="32">
        <v>0</v>
      </c>
      <c r="Z1030" s="88" t="s">
        <v>2836</v>
      </c>
    </row>
    <row r="1031" spans="1:26">
      <c r="A1031" s="8">
        <v>1030</v>
      </c>
      <c r="B1031" s="8">
        <v>1226</v>
      </c>
      <c r="C1031" s="11" t="s">
        <v>2837</v>
      </c>
      <c r="D1031" s="8" t="s">
        <v>1457</v>
      </c>
      <c r="E1031" s="8" t="s">
        <v>2678</v>
      </c>
      <c r="F1031" s="8" t="s">
        <v>2838</v>
      </c>
      <c r="G1031" s="8">
        <v>189</v>
      </c>
      <c r="H1031" s="8">
        <v>189.03569264800001</v>
      </c>
      <c r="I1031" s="31">
        <v>189</v>
      </c>
      <c r="J1031" s="56">
        <f t="shared" si="96"/>
        <v>0</v>
      </c>
      <c r="K1031" s="7">
        <f t="shared" si="99"/>
        <v>1.8881433183346501E-4</v>
      </c>
      <c r="L1031" s="58">
        <f t="shared" si="98"/>
        <v>0.06</v>
      </c>
      <c r="M1031" s="60" t="str">
        <f t="shared" si="97"/>
        <v>Dentro del rango</v>
      </c>
      <c r="N1031" s="12" t="str">
        <f t="shared" si="100"/>
        <v>Dentro del rango</v>
      </c>
      <c r="O1031" s="71">
        <f t="shared" si="101"/>
        <v>3.5692648000008376E-2</v>
      </c>
      <c r="P1031" s="31">
        <v>1</v>
      </c>
      <c r="Q1031" s="32">
        <v>1</v>
      </c>
      <c r="R1031" s="32">
        <v>1</v>
      </c>
      <c r="S1031" s="32">
        <v>1</v>
      </c>
      <c r="T1031" s="32">
        <v>1</v>
      </c>
      <c r="U1031" s="32">
        <v>1</v>
      </c>
      <c r="V1031" s="32">
        <v>1</v>
      </c>
      <c r="W1031" s="32">
        <v>1</v>
      </c>
      <c r="X1031" s="32">
        <v>0</v>
      </c>
      <c r="Y1031" s="32">
        <v>0</v>
      </c>
      <c r="Z1031" s="30" t="s">
        <v>2680</v>
      </c>
    </row>
    <row r="1032" spans="1:26">
      <c r="A1032" s="8">
        <v>1031</v>
      </c>
      <c r="B1032" s="8">
        <v>1227</v>
      </c>
      <c r="C1032" s="11" t="s">
        <v>2839</v>
      </c>
      <c r="D1032" s="8" t="s">
        <v>1457</v>
      </c>
      <c r="E1032" s="8" t="s">
        <v>2678</v>
      </c>
      <c r="F1032" s="8" t="s">
        <v>2840</v>
      </c>
      <c r="G1032" s="8">
        <v>189</v>
      </c>
      <c r="H1032" s="8">
        <v>189.028061377</v>
      </c>
      <c r="I1032" s="31">
        <v>189</v>
      </c>
      <c r="J1032" s="56">
        <f t="shared" si="96"/>
        <v>0</v>
      </c>
      <c r="K1032" s="7">
        <f t="shared" si="99"/>
        <v>1.4845085325206953E-4</v>
      </c>
      <c r="L1032" s="58">
        <f t="shared" si="98"/>
        <v>0.06</v>
      </c>
      <c r="M1032" s="60" t="str">
        <f t="shared" si="97"/>
        <v>Dentro del rango</v>
      </c>
      <c r="N1032" s="12" t="str">
        <f t="shared" si="100"/>
        <v>Dentro del rango</v>
      </c>
      <c r="O1032" s="71">
        <f t="shared" si="101"/>
        <v>2.8061377000000221E-2</v>
      </c>
      <c r="P1032" s="31">
        <v>1</v>
      </c>
      <c r="Q1032" s="32">
        <v>1</v>
      </c>
      <c r="R1032" s="32">
        <v>1</v>
      </c>
      <c r="S1032" s="32">
        <v>1</v>
      </c>
      <c r="T1032" s="32">
        <v>1</v>
      </c>
      <c r="U1032" s="32">
        <v>1</v>
      </c>
      <c r="V1032" s="32">
        <v>1</v>
      </c>
      <c r="W1032" s="32">
        <v>1</v>
      </c>
      <c r="X1032" s="32">
        <v>0</v>
      </c>
      <c r="Y1032" s="32">
        <v>0</v>
      </c>
      <c r="Z1032" s="30" t="s">
        <v>2680</v>
      </c>
    </row>
    <row r="1033" spans="1:26">
      <c r="A1033" s="8">
        <v>1032</v>
      </c>
      <c r="B1033" s="8">
        <v>1228</v>
      </c>
      <c r="C1033" s="11" t="s">
        <v>2841</v>
      </c>
      <c r="D1033" s="8" t="s">
        <v>1457</v>
      </c>
      <c r="E1033" s="8" t="s">
        <v>2678</v>
      </c>
      <c r="F1033" s="8" t="s">
        <v>2842</v>
      </c>
      <c r="G1033" s="8">
        <v>189</v>
      </c>
      <c r="H1033" s="8">
        <v>189.05196775499999</v>
      </c>
      <c r="I1033" s="31">
        <v>189</v>
      </c>
      <c r="J1033" s="56">
        <f t="shared" si="96"/>
        <v>0</v>
      </c>
      <c r="K1033" s="7">
        <f t="shared" si="99"/>
        <v>2.7488608353095647E-4</v>
      </c>
      <c r="L1033" s="58">
        <f t="shared" si="98"/>
        <v>0.06</v>
      </c>
      <c r="M1033" s="60" t="str">
        <f t="shared" si="97"/>
        <v>Dentro del rango</v>
      </c>
      <c r="N1033" s="12" t="str">
        <f t="shared" si="100"/>
        <v>Dentro del rango</v>
      </c>
      <c r="O1033" s="71">
        <f t="shared" si="101"/>
        <v>5.1967754999992621E-2</v>
      </c>
      <c r="P1033" s="31">
        <v>1</v>
      </c>
      <c r="Q1033" s="32">
        <v>1</v>
      </c>
      <c r="R1033" s="32">
        <v>1</v>
      </c>
      <c r="S1033" s="32">
        <v>1</v>
      </c>
      <c r="T1033" s="32">
        <v>1</v>
      </c>
      <c r="U1033" s="32">
        <v>1</v>
      </c>
      <c r="V1033" s="32">
        <v>1</v>
      </c>
      <c r="W1033" s="32">
        <v>1</v>
      </c>
      <c r="X1033" s="32">
        <v>0</v>
      </c>
      <c r="Y1033" s="32">
        <v>0</v>
      </c>
      <c r="Z1033" s="30" t="s">
        <v>2680</v>
      </c>
    </row>
    <row r="1034" spans="1:26">
      <c r="A1034" s="8">
        <v>1033</v>
      </c>
      <c r="B1034" s="8">
        <v>1229</v>
      </c>
      <c r="C1034" s="11" t="s">
        <v>2843</v>
      </c>
      <c r="D1034" s="8" t="s">
        <v>1457</v>
      </c>
      <c r="E1034" s="8" t="s">
        <v>2678</v>
      </c>
      <c r="F1034" s="8" t="s">
        <v>2844</v>
      </c>
      <c r="G1034" s="8">
        <v>205</v>
      </c>
      <c r="H1034" s="8">
        <v>203.93631195099999</v>
      </c>
      <c r="I1034" s="31">
        <v>205</v>
      </c>
      <c r="J1034" s="56">
        <f t="shared" si="96"/>
        <v>0</v>
      </c>
      <c r="K1034" s="7">
        <f t="shared" si="99"/>
        <v>5.2157854519580609E-3</v>
      </c>
      <c r="L1034" s="58">
        <f t="shared" si="98"/>
        <v>0.06</v>
      </c>
      <c r="M1034" s="60" t="str">
        <f t="shared" si="97"/>
        <v>Dentro del rango</v>
      </c>
      <c r="N1034" s="12" t="str">
        <f t="shared" si="100"/>
        <v>Dentro del rango</v>
      </c>
      <c r="O1034" s="71">
        <f t="shared" si="101"/>
        <v>1.0636880490000067</v>
      </c>
      <c r="P1034" s="31">
        <v>1</v>
      </c>
      <c r="Q1034" s="32">
        <v>1</v>
      </c>
      <c r="R1034" s="32">
        <v>1</v>
      </c>
      <c r="S1034" s="32">
        <v>1</v>
      </c>
      <c r="T1034" s="32">
        <v>1</v>
      </c>
      <c r="U1034" s="32">
        <v>1</v>
      </c>
      <c r="V1034" s="32">
        <v>1</v>
      </c>
      <c r="W1034" s="32">
        <v>1</v>
      </c>
      <c r="X1034" s="32">
        <v>1</v>
      </c>
      <c r="Y1034" s="32">
        <v>1</v>
      </c>
      <c r="Z1034" s="30" t="s">
        <v>1509</v>
      </c>
    </row>
    <row r="1035" spans="1:26" ht="45">
      <c r="A1035" s="8">
        <v>1034</v>
      </c>
      <c r="B1035" s="8">
        <v>1230</v>
      </c>
      <c r="C1035" s="11" t="s">
        <v>2845</v>
      </c>
      <c r="D1035" s="8" t="s">
        <v>1457</v>
      </c>
      <c r="E1035" s="8" t="s">
        <v>2678</v>
      </c>
      <c r="F1035" s="8" t="s">
        <v>2846</v>
      </c>
      <c r="G1035" s="8">
        <v>220</v>
      </c>
      <c r="H1035" s="8">
        <v>220.88959375100001</v>
      </c>
      <c r="I1035" s="31">
        <v>220</v>
      </c>
      <c r="J1035" s="56">
        <f t="shared" si="96"/>
        <v>0</v>
      </c>
      <c r="K1035" s="7">
        <f t="shared" si="99"/>
        <v>4.027323043578097E-3</v>
      </c>
      <c r="L1035" s="58">
        <f t="shared" si="98"/>
        <v>0.06</v>
      </c>
      <c r="M1035" s="60" t="str">
        <f t="shared" si="97"/>
        <v>Dentro del rango</v>
      </c>
      <c r="N1035" s="12" t="str">
        <f t="shared" si="100"/>
        <v>Dentro del rango</v>
      </c>
      <c r="O1035" s="71">
        <f t="shared" si="101"/>
        <v>0.8895937510000067</v>
      </c>
      <c r="P1035" s="31">
        <v>1</v>
      </c>
      <c r="Q1035" s="32">
        <v>1</v>
      </c>
      <c r="R1035" s="32">
        <v>1</v>
      </c>
      <c r="S1035" s="32">
        <v>1</v>
      </c>
      <c r="T1035" s="32">
        <v>1</v>
      </c>
      <c r="U1035" s="32">
        <v>1</v>
      </c>
      <c r="V1035" s="32">
        <v>0</v>
      </c>
      <c r="W1035" s="32">
        <v>1</v>
      </c>
      <c r="X1035" s="32">
        <v>0</v>
      </c>
      <c r="Y1035" s="32">
        <v>0</v>
      </c>
      <c r="Z1035" s="30" t="s">
        <v>2847</v>
      </c>
    </row>
    <row r="1036" spans="1:26" ht="45">
      <c r="A1036" s="8">
        <v>1035</v>
      </c>
      <c r="B1036" s="8">
        <v>1231</v>
      </c>
      <c r="C1036" s="11" t="s">
        <v>2848</v>
      </c>
      <c r="D1036" s="8" t="s">
        <v>1457</v>
      </c>
      <c r="E1036" s="8" t="s">
        <v>2678</v>
      </c>
      <c r="F1036" s="8" t="s">
        <v>2849</v>
      </c>
      <c r="G1036" s="8">
        <v>200</v>
      </c>
      <c r="H1036" s="8">
        <v>206.831035773</v>
      </c>
      <c r="I1036" s="31">
        <v>200</v>
      </c>
      <c r="J1036" s="56">
        <f t="shared" si="96"/>
        <v>0</v>
      </c>
      <c r="K1036" s="7">
        <f t="shared" si="99"/>
        <v>3.3027131288445297E-2</v>
      </c>
      <c r="L1036" s="58">
        <f t="shared" si="98"/>
        <v>0.06</v>
      </c>
      <c r="M1036" s="60" t="str">
        <f t="shared" si="97"/>
        <v>Dentro del rango</v>
      </c>
      <c r="N1036" s="12" t="str">
        <f t="shared" si="100"/>
        <v>Dentro del rango</v>
      </c>
      <c r="O1036" s="71">
        <f t="shared" si="101"/>
        <v>6.8310357729999964</v>
      </c>
      <c r="P1036" s="31">
        <v>1</v>
      </c>
      <c r="Q1036" s="32">
        <v>1</v>
      </c>
      <c r="R1036" s="32">
        <v>1</v>
      </c>
      <c r="S1036" s="32">
        <v>1</v>
      </c>
      <c r="T1036" s="32">
        <v>1</v>
      </c>
      <c r="U1036" s="32">
        <v>1</v>
      </c>
      <c r="V1036" s="32">
        <v>0</v>
      </c>
      <c r="W1036" s="32">
        <v>1</v>
      </c>
      <c r="X1036" s="32">
        <v>0</v>
      </c>
      <c r="Y1036" s="32">
        <v>0</v>
      </c>
      <c r="Z1036" s="30" t="s">
        <v>2850</v>
      </c>
    </row>
    <row r="1037" spans="1:26" ht="45">
      <c r="A1037" s="8">
        <v>1036</v>
      </c>
      <c r="B1037" s="8">
        <v>1232</v>
      </c>
      <c r="C1037" s="11" t="s">
        <v>2851</v>
      </c>
      <c r="D1037" s="8" t="s">
        <v>1457</v>
      </c>
      <c r="E1037" s="8" t="s">
        <v>2678</v>
      </c>
      <c r="F1037" s="8" t="s">
        <v>2852</v>
      </c>
      <c r="G1037" s="8">
        <v>185</v>
      </c>
      <c r="H1037" s="8">
        <v>188.952688505</v>
      </c>
      <c r="I1037" s="31">
        <v>185</v>
      </c>
      <c r="J1037" s="56">
        <f t="shared" si="96"/>
        <v>0</v>
      </c>
      <c r="K1037" s="7">
        <f t="shared" si="99"/>
        <v>2.0918932333134826E-2</v>
      </c>
      <c r="L1037" s="58">
        <f t="shared" si="98"/>
        <v>0.06</v>
      </c>
      <c r="M1037" s="60" t="str">
        <f t="shared" si="97"/>
        <v>Dentro del rango</v>
      </c>
      <c r="N1037" s="12" t="str">
        <f t="shared" si="100"/>
        <v>Dentro del rango</v>
      </c>
      <c r="O1037" s="71">
        <f t="shared" si="101"/>
        <v>3.9526885049999976</v>
      </c>
      <c r="P1037" s="31">
        <v>1</v>
      </c>
      <c r="Q1037" s="32">
        <v>1</v>
      </c>
      <c r="R1037" s="32">
        <v>1</v>
      </c>
      <c r="S1037" s="32">
        <v>1</v>
      </c>
      <c r="T1037" s="32">
        <v>1</v>
      </c>
      <c r="U1037" s="32">
        <v>1</v>
      </c>
      <c r="V1037" s="32">
        <v>0</v>
      </c>
      <c r="W1037" s="32">
        <v>1</v>
      </c>
      <c r="X1037" s="32">
        <v>0</v>
      </c>
      <c r="Y1037" s="32">
        <v>0</v>
      </c>
      <c r="Z1037" s="30" t="s">
        <v>2853</v>
      </c>
    </row>
    <row r="1038" spans="1:26">
      <c r="A1038" s="8">
        <v>1037</v>
      </c>
      <c r="B1038" s="8">
        <v>1233</v>
      </c>
      <c r="C1038" s="11" t="s">
        <v>2854</v>
      </c>
      <c r="D1038" s="8" t="s">
        <v>1457</v>
      </c>
      <c r="E1038" s="8" t="s">
        <v>2678</v>
      </c>
      <c r="F1038" s="8" t="s">
        <v>2855</v>
      </c>
      <c r="G1038" s="8">
        <v>262</v>
      </c>
      <c r="H1038" s="8">
        <v>271.75771095099998</v>
      </c>
      <c r="I1038" s="31">
        <v>262</v>
      </c>
      <c r="J1038" s="56">
        <f t="shared" si="96"/>
        <v>0</v>
      </c>
      <c r="K1038" s="7">
        <f t="shared" si="99"/>
        <v>3.5905921185652646E-2</v>
      </c>
      <c r="L1038" s="58">
        <f t="shared" si="98"/>
        <v>0.04</v>
      </c>
      <c r="M1038" s="60" t="str">
        <f t="shared" si="97"/>
        <v>Dentro del rango</v>
      </c>
      <c r="N1038" s="12" t="str">
        <f t="shared" si="100"/>
        <v>Dentro del rango</v>
      </c>
      <c r="O1038" s="71">
        <f t="shared" si="101"/>
        <v>9.7577109509999786</v>
      </c>
      <c r="P1038" s="31">
        <v>1</v>
      </c>
      <c r="Q1038" s="32">
        <v>1</v>
      </c>
      <c r="R1038" s="32">
        <v>1</v>
      </c>
      <c r="S1038" s="32">
        <v>1</v>
      </c>
      <c r="T1038" s="32">
        <v>1</v>
      </c>
      <c r="U1038" s="32">
        <v>1</v>
      </c>
      <c r="V1038" s="32">
        <v>1</v>
      </c>
      <c r="W1038" s="32">
        <v>1</v>
      </c>
      <c r="X1038" s="32">
        <v>0</v>
      </c>
      <c r="Y1038" s="32">
        <v>0</v>
      </c>
      <c r="Z1038" s="30" t="s">
        <v>2680</v>
      </c>
    </row>
    <row r="1039" spans="1:26" ht="45">
      <c r="A1039" s="8">
        <v>1038</v>
      </c>
      <c r="B1039" s="8">
        <v>1234</v>
      </c>
      <c r="C1039" s="11" t="s">
        <v>2856</v>
      </c>
      <c r="D1039" s="8" t="s">
        <v>1457</v>
      </c>
      <c r="E1039" s="8" t="s">
        <v>2678</v>
      </c>
      <c r="F1039" s="8" t="s">
        <v>2857</v>
      </c>
      <c r="G1039" s="8">
        <v>190</v>
      </c>
      <c r="H1039" s="8">
        <v>193.17075418600001</v>
      </c>
      <c r="I1039" s="31">
        <v>190</v>
      </c>
      <c r="J1039" s="56">
        <f t="shared" si="96"/>
        <v>0</v>
      </c>
      <c r="K1039" s="7">
        <f t="shared" si="99"/>
        <v>1.6414255870984273E-2</v>
      </c>
      <c r="L1039" s="58">
        <f t="shared" si="98"/>
        <v>0.06</v>
      </c>
      <c r="M1039" s="60" t="str">
        <f t="shared" si="97"/>
        <v>Dentro del rango</v>
      </c>
      <c r="N1039" s="12" t="str">
        <f t="shared" si="100"/>
        <v>Dentro del rango</v>
      </c>
      <c r="O1039" s="71">
        <f t="shared" si="101"/>
        <v>3.1707541860000106</v>
      </c>
      <c r="P1039" s="31">
        <v>1</v>
      </c>
      <c r="Q1039" s="32">
        <v>1</v>
      </c>
      <c r="R1039" s="32">
        <v>1</v>
      </c>
      <c r="S1039" s="32">
        <v>1</v>
      </c>
      <c r="T1039" s="32">
        <v>1</v>
      </c>
      <c r="U1039" s="32">
        <v>1</v>
      </c>
      <c r="V1039" s="32">
        <v>0</v>
      </c>
      <c r="W1039" s="32">
        <v>1</v>
      </c>
      <c r="X1039" s="32">
        <v>0</v>
      </c>
      <c r="Y1039" s="32">
        <v>0</v>
      </c>
      <c r="Z1039" s="30" t="s">
        <v>2796</v>
      </c>
    </row>
    <row r="1040" spans="1:26" ht="45">
      <c r="A1040" s="8">
        <v>1039</v>
      </c>
      <c r="B1040" s="8">
        <v>1235</v>
      </c>
      <c r="C1040" s="11" t="s">
        <v>2858</v>
      </c>
      <c r="D1040" s="8" t="s">
        <v>1457</v>
      </c>
      <c r="E1040" s="8" t="s">
        <v>2678</v>
      </c>
      <c r="F1040" s="8" t="s">
        <v>2859</v>
      </c>
      <c r="G1040" s="8">
        <v>220</v>
      </c>
      <c r="H1040" s="8">
        <v>220.01419883599999</v>
      </c>
      <c r="I1040" s="31">
        <v>220</v>
      </c>
      <c r="J1040" s="56">
        <f t="shared" si="96"/>
        <v>0</v>
      </c>
      <c r="K1040" s="7">
        <f t="shared" si="99"/>
        <v>6.4535998472422653E-5</v>
      </c>
      <c r="L1040" s="58">
        <f t="shared" si="98"/>
        <v>0.06</v>
      </c>
      <c r="M1040" s="60" t="str">
        <f t="shared" si="97"/>
        <v>Dentro del rango</v>
      </c>
      <c r="N1040" s="12" t="str">
        <f t="shared" si="100"/>
        <v>Dentro del rango</v>
      </c>
      <c r="O1040" s="71">
        <f t="shared" si="101"/>
        <v>1.4198835999991388E-2</v>
      </c>
      <c r="P1040" s="31">
        <v>1</v>
      </c>
      <c r="Q1040" s="32">
        <v>1</v>
      </c>
      <c r="R1040" s="32">
        <v>1</v>
      </c>
      <c r="S1040" s="32">
        <v>1</v>
      </c>
      <c r="T1040" s="32">
        <v>1</v>
      </c>
      <c r="U1040" s="32">
        <v>1</v>
      </c>
      <c r="V1040" s="32">
        <v>0</v>
      </c>
      <c r="W1040" s="32">
        <v>1</v>
      </c>
      <c r="X1040" s="32">
        <v>0</v>
      </c>
      <c r="Y1040" s="32">
        <v>0</v>
      </c>
      <c r="Z1040" s="30" t="s">
        <v>2860</v>
      </c>
    </row>
    <row r="1041" spans="1:26" ht="45">
      <c r="A1041" s="8">
        <v>1040</v>
      </c>
      <c r="B1041" s="8">
        <v>1236</v>
      </c>
      <c r="C1041" s="11" t="s">
        <v>2861</v>
      </c>
      <c r="D1041" s="8" t="s">
        <v>1457</v>
      </c>
      <c r="E1041" s="8" t="s">
        <v>2678</v>
      </c>
      <c r="F1041" s="8" t="s">
        <v>2862</v>
      </c>
      <c r="G1041" s="8">
        <v>220</v>
      </c>
      <c r="H1041" s="8">
        <v>220.181110709</v>
      </c>
      <c r="I1041" s="31">
        <v>220</v>
      </c>
      <c r="J1041" s="56">
        <f t="shared" si="96"/>
        <v>0</v>
      </c>
      <c r="K1041" s="7">
        <f t="shared" si="99"/>
        <v>8.2255334445722756E-4</v>
      </c>
      <c r="L1041" s="58">
        <f t="shared" si="98"/>
        <v>0.06</v>
      </c>
      <c r="M1041" s="60" t="str">
        <f t="shared" si="97"/>
        <v>Dentro del rango</v>
      </c>
      <c r="N1041" s="12" t="str">
        <f t="shared" si="100"/>
        <v>Dentro del rango</v>
      </c>
      <c r="O1041" s="71">
        <f t="shared" si="101"/>
        <v>0.18111070899999504</v>
      </c>
      <c r="P1041" s="31">
        <v>1</v>
      </c>
      <c r="Q1041" s="32">
        <v>1</v>
      </c>
      <c r="R1041" s="32">
        <v>1</v>
      </c>
      <c r="S1041" s="32">
        <v>1</v>
      </c>
      <c r="T1041" s="32">
        <v>1</v>
      </c>
      <c r="U1041" s="32">
        <v>1</v>
      </c>
      <c r="V1041" s="32">
        <v>0</v>
      </c>
      <c r="W1041" s="32">
        <v>1</v>
      </c>
      <c r="X1041" s="32">
        <v>0</v>
      </c>
      <c r="Y1041" s="32">
        <v>0</v>
      </c>
      <c r="Z1041" s="30" t="s">
        <v>2863</v>
      </c>
    </row>
    <row r="1042" spans="1:26">
      <c r="A1042" s="8">
        <v>1041</v>
      </c>
      <c r="B1042" s="8">
        <v>1237</v>
      </c>
      <c r="C1042" s="11" t="s">
        <v>2864</v>
      </c>
      <c r="D1042" s="8" t="s">
        <v>1457</v>
      </c>
      <c r="E1042" s="8" t="s">
        <v>2678</v>
      </c>
      <c r="F1042" s="8" t="s">
        <v>2865</v>
      </c>
      <c r="G1042" s="8">
        <v>185</v>
      </c>
      <c r="H1042" s="8">
        <v>191.13386654300001</v>
      </c>
      <c r="I1042" s="31">
        <v>185</v>
      </c>
      <c r="J1042" s="56">
        <f t="shared" si="96"/>
        <v>0</v>
      </c>
      <c r="K1042" s="7">
        <f t="shared" si="99"/>
        <v>3.209199214112092E-2</v>
      </c>
      <c r="L1042" s="58">
        <f t="shared" si="98"/>
        <v>0.06</v>
      </c>
      <c r="M1042" s="60" t="str">
        <f t="shared" si="97"/>
        <v>Dentro del rango</v>
      </c>
      <c r="N1042" s="12" t="str">
        <f t="shared" si="100"/>
        <v>Dentro del rango</v>
      </c>
      <c r="O1042" s="71">
        <f t="shared" si="101"/>
        <v>6.1338665430000106</v>
      </c>
      <c r="P1042" s="31">
        <v>1</v>
      </c>
      <c r="Q1042" s="32">
        <v>1</v>
      </c>
      <c r="R1042" s="32">
        <v>1</v>
      </c>
      <c r="S1042" s="32">
        <v>1</v>
      </c>
      <c r="T1042" s="32">
        <v>1</v>
      </c>
      <c r="U1042" s="32">
        <v>1</v>
      </c>
      <c r="V1042" s="32">
        <v>1</v>
      </c>
      <c r="W1042" s="32">
        <v>1</v>
      </c>
      <c r="X1042" s="32">
        <v>0</v>
      </c>
      <c r="Y1042" s="32">
        <v>0</v>
      </c>
      <c r="Z1042" s="30" t="s">
        <v>2680</v>
      </c>
    </row>
    <row r="1043" spans="1:26">
      <c r="A1043" s="8">
        <v>1042</v>
      </c>
      <c r="B1043" s="8">
        <v>1238</v>
      </c>
      <c r="C1043" s="11" t="s">
        <v>2866</v>
      </c>
      <c r="D1043" s="8" t="s">
        <v>1457</v>
      </c>
      <c r="E1043" s="8" t="s">
        <v>2678</v>
      </c>
      <c r="F1043" s="8" t="s">
        <v>2867</v>
      </c>
      <c r="G1043" s="8">
        <v>189</v>
      </c>
      <c r="H1043" s="8">
        <v>189.03425331299999</v>
      </c>
      <c r="I1043" s="31">
        <v>189</v>
      </c>
      <c r="J1043" s="56">
        <f t="shared" si="96"/>
        <v>0</v>
      </c>
      <c r="K1043" s="7">
        <f t="shared" si="99"/>
        <v>1.8120162033955541E-4</v>
      </c>
      <c r="L1043" s="58">
        <f t="shared" si="98"/>
        <v>0.06</v>
      </c>
      <c r="M1043" s="60" t="str">
        <f t="shared" si="97"/>
        <v>Dentro del rango</v>
      </c>
      <c r="N1043" s="12" t="str">
        <f t="shared" si="100"/>
        <v>Dentro del rango</v>
      </c>
      <c r="O1043" s="71">
        <f t="shared" si="101"/>
        <v>3.4253312999993568E-2</v>
      </c>
      <c r="P1043" s="31">
        <v>1</v>
      </c>
      <c r="Q1043" s="32">
        <v>1</v>
      </c>
      <c r="R1043" s="32">
        <v>1</v>
      </c>
      <c r="S1043" s="32">
        <v>1</v>
      </c>
      <c r="T1043" s="32">
        <v>1</v>
      </c>
      <c r="U1043" s="32">
        <v>1</v>
      </c>
      <c r="V1043" s="32">
        <v>1</v>
      </c>
      <c r="W1043" s="32">
        <v>1</v>
      </c>
      <c r="X1043" s="32">
        <v>0</v>
      </c>
      <c r="Y1043" s="32">
        <v>0</v>
      </c>
      <c r="Z1043" s="30" t="s">
        <v>2680</v>
      </c>
    </row>
    <row r="1044" spans="1:26">
      <c r="A1044" s="8">
        <v>1043</v>
      </c>
      <c r="B1044" s="8">
        <v>1239</v>
      </c>
      <c r="C1044" s="11" t="s">
        <v>2868</v>
      </c>
      <c r="D1044" s="8" t="s">
        <v>1457</v>
      </c>
      <c r="E1044" s="8" t="s">
        <v>2678</v>
      </c>
      <c r="F1044" s="8" t="s">
        <v>2869</v>
      </c>
      <c r="G1044" s="8">
        <v>189</v>
      </c>
      <c r="H1044" s="8">
        <v>189.0632603</v>
      </c>
      <c r="I1044" s="31">
        <v>189</v>
      </c>
      <c r="J1044" s="56">
        <f t="shared" si="96"/>
        <v>0</v>
      </c>
      <c r="K1044" s="7">
        <f t="shared" si="99"/>
        <v>3.3459858832232382E-4</v>
      </c>
      <c r="L1044" s="58">
        <f t="shared" si="98"/>
        <v>0.06</v>
      </c>
      <c r="M1044" s="60" t="str">
        <f t="shared" si="97"/>
        <v>Dentro del rango</v>
      </c>
      <c r="N1044" s="12" t="str">
        <f t="shared" si="100"/>
        <v>Dentro del rango</v>
      </c>
      <c r="O1044" s="71">
        <f t="shared" si="101"/>
        <v>6.326029999999605E-2</v>
      </c>
      <c r="P1044" s="31">
        <v>1</v>
      </c>
      <c r="Q1044" s="32">
        <v>1</v>
      </c>
      <c r="R1044" s="32">
        <v>1</v>
      </c>
      <c r="S1044" s="32">
        <v>1</v>
      </c>
      <c r="T1044" s="32">
        <v>1</v>
      </c>
      <c r="U1044" s="32">
        <v>1</v>
      </c>
      <c r="V1044" s="32">
        <v>1</v>
      </c>
      <c r="W1044" s="32">
        <v>1</v>
      </c>
      <c r="X1044" s="32">
        <v>0</v>
      </c>
      <c r="Y1044" s="32">
        <v>0</v>
      </c>
      <c r="Z1044" s="30" t="s">
        <v>2680</v>
      </c>
    </row>
    <row r="1045" spans="1:26">
      <c r="A1045" s="8">
        <v>1044</v>
      </c>
      <c r="B1045" s="8">
        <v>1240</v>
      </c>
      <c r="C1045" s="11" t="s">
        <v>2870</v>
      </c>
      <c r="D1045" s="8" t="s">
        <v>1457</v>
      </c>
      <c r="E1045" s="8" t="s">
        <v>2678</v>
      </c>
      <c r="F1045" s="8" t="s">
        <v>2871</v>
      </c>
      <c r="G1045" s="8">
        <v>189</v>
      </c>
      <c r="H1045" s="8">
        <v>189.034570925</v>
      </c>
      <c r="I1045" s="31">
        <v>189</v>
      </c>
      <c r="J1045" s="56">
        <f t="shared" si="96"/>
        <v>0</v>
      </c>
      <c r="K1045" s="7">
        <f t="shared" si="99"/>
        <v>1.8288149533088921E-4</v>
      </c>
      <c r="L1045" s="58">
        <f t="shared" si="98"/>
        <v>0.06</v>
      </c>
      <c r="M1045" s="60" t="str">
        <f t="shared" si="97"/>
        <v>Dentro del rango</v>
      </c>
      <c r="N1045" s="12" t="str">
        <f t="shared" si="100"/>
        <v>Dentro del rango</v>
      </c>
      <c r="O1045" s="71">
        <f t="shared" si="101"/>
        <v>3.4570924999997033E-2</v>
      </c>
      <c r="P1045" s="31">
        <v>1</v>
      </c>
      <c r="Q1045" s="32">
        <v>1</v>
      </c>
      <c r="R1045" s="32">
        <v>1</v>
      </c>
      <c r="S1045" s="32">
        <v>1</v>
      </c>
      <c r="T1045" s="32">
        <v>1</v>
      </c>
      <c r="U1045" s="32">
        <v>1</v>
      </c>
      <c r="V1045" s="32">
        <v>1</v>
      </c>
      <c r="W1045" s="32">
        <v>1</v>
      </c>
      <c r="X1045" s="32">
        <v>0</v>
      </c>
      <c r="Y1045" s="32">
        <v>0</v>
      </c>
      <c r="Z1045" s="30" t="s">
        <v>2680</v>
      </c>
    </row>
    <row r="1046" spans="1:26" ht="45">
      <c r="A1046" s="8">
        <v>1045</v>
      </c>
      <c r="B1046" s="8">
        <v>1241</v>
      </c>
      <c r="C1046" s="11" t="s">
        <v>2872</v>
      </c>
      <c r="D1046" s="8" t="s">
        <v>1457</v>
      </c>
      <c r="E1046" s="8" t="s">
        <v>2678</v>
      </c>
      <c r="F1046" s="8" t="s">
        <v>2873</v>
      </c>
      <c r="G1046" s="8">
        <v>189</v>
      </c>
      <c r="H1046" s="8">
        <v>200.36916321199999</v>
      </c>
      <c r="I1046" s="31">
        <v>189</v>
      </c>
      <c r="J1046" s="56">
        <f t="shared" si="96"/>
        <v>0</v>
      </c>
      <c r="K1046" s="7">
        <f t="shared" si="99"/>
        <v>5.6741082458735832E-2</v>
      </c>
      <c r="L1046" s="58">
        <f t="shared" si="98"/>
        <v>0.06</v>
      </c>
      <c r="M1046" s="60" t="str">
        <f t="shared" si="97"/>
        <v>Dentro del rango</v>
      </c>
      <c r="N1046" s="12" t="str">
        <f t="shared" si="100"/>
        <v>Dentro del rango</v>
      </c>
      <c r="O1046" s="71">
        <f t="shared" si="101"/>
        <v>11.369163211999989</v>
      </c>
      <c r="P1046" s="31">
        <v>1</v>
      </c>
      <c r="Q1046" s="32">
        <v>1</v>
      </c>
      <c r="R1046" s="32">
        <v>1</v>
      </c>
      <c r="S1046" s="32">
        <v>1</v>
      </c>
      <c r="T1046" s="32">
        <v>1</v>
      </c>
      <c r="U1046" s="32">
        <v>1</v>
      </c>
      <c r="V1046" s="32">
        <v>0</v>
      </c>
      <c r="W1046" s="32">
        <v>1</v>
      </c>
      <c r="X1046" s="32">
        <v>0</v>
      </c>
      <c r="Y1046" s="32">
        <v>0</v>
      </c>
      <c r="Z1046" s="30" t="s">
        <v>2874</v>
      </c>
    </row>
    <row r="1047" spans="1:26" ht="30">
      <c r="A1047" s="8">
        <v>1046</v>
      </c>
      <c r="B1047" s="8">
        <v>1242</v>
      </c>
      <c r="C1047" s="11" t="s">
        <v>2875</v>
      </c>
      <c r="D1047" s="8" t="s">
        <v>1457</v>
      </c>
      <c r="E1047" s="8" t="s">
        <v>2678</v>
      </c>
      <c r="F1047" s="8" t="s">
        <v>2876</v>
      </c>
      <c r="G1047" s="8">
        <v>247</v>
      </c>
      <c r="H1047" s="8">
        <v>250.04124711399999</v>
      </c>
      <c r="I1047" s="31">
        <v>247</v>
      </c>
      <c r="J1047" s="56">
        <f t="shared" si="96"/>
        <v>0</v>
      </c>
      <c r="K1047" s="7">
        <f t="shared" si="99"/>
        <v>1.2162981704428177E-2</v>
      </c>
      <c r="L1047" s="58">
        <f t="shared" si="98"/>
        <v>0.06</v>
      </c>
      <c r="M1047" s="60" t="str">
        <f t="shared" si="97"/>
        <v>Dentro del rango</v>
      </c>
      <c r="N1047" s="12" t="str">
        <f t="shared" si="100"/>
        <v>Dentro del rango</v>
      </c>
      <c r="O1047" s="71">
        <f t="shared" si="101"/>
        <v>3.0412471139999866</v>
      </c>
      <c r="P1047" s="31">
        <v>1</v>
      </c>
      <c r="Q1047" s="32">
        <v>1</v>
      </c>
      <c r="R1047" s="32">
        <v>1</v>
      </c>
      <c r="S1047" s="32">
        <v>1</v>
      </c>
      <c r="T1047" s="32">
        <v>1</v>
      </c>
      <c r="U1047" s="32">
        <v>1</v>
      </c>
      <c r="V1047" s="32">
        <v>1</v>
      </c>
      <c r="W1047" s="32">
        <v>1</v>
      </c>
      <c r="X1047" s="32">
        <v>0</v>
      </c>
      <c r="Y1047" s="32">
        <v>0</v>
      </c>
      <c r="Z1047" s="30" t="s">
        <v>2877</v>
      </c>
    </row>
    <row r="1048" spans="1:26">
      <c r="A1048" s="8">
        <v>1047</v>
      </c>
      <c r="B1048" s="8">
        <v>1243</v>
      </c>
      <c r="C1048" s="11" t="s">
        <v>2878</v>
      </c>
      <c r="D1048" s="8" t="s">
        <v>1457</v>
      </c>
      <c r="E1048" s="8" t="s">
        <v>2678</v>
      </c>
      <c r="F1048" s="8" t="s">
        <v>2879</v>
      </c>
      <c r="G1048" s="8">
        <v>180</v>
      </c>
      <c r="H1048" s="8">
        <v>178.66780973300001</v>
      </c>
      <c r="I1048" s="31">
        <v>180</v>
      </c>
      <c r="J1048" s="56">
        <f t="shared" si="96"/>
        <v>0</v>
      </c>
      <c r="K1048" s="7">
        <f t="shared" si="99"/>
        <v>7.4562411045996672E-3</v>
      </c>
      <c r="L1048" s="58">
        <f t="shared" si="98"/>
        <v>0.06</v>
      </c>
      <c r="M1048" s="60" t="str">
        <f t="shared" si="97"/>
        <v>Dentro del rango</v>
      </c>
      <c r="N1048" s="12" t="str">
        <f t="shared" si="100"/>
        <v>Dentro del rango</v>
      </c>
      <c r="O1048" s="71">
        <f t="shared" si="101"/>
        <v>1.3321902669999872</v>
      </c>
      <c r="P1048" s="31">
        <v>1</v>
      </c>
      <c r="Q1048" s="32">
        <v>1</v>
      </c>
      <c r="R1048" s="32">
        <v>1</v>
      </c>
      <c r="S1048" s="32">
        <v>1</v>
      </c>
      <c r="T1048" s="32">
        <v>1</v>
      </c>
      <c r="U1048" s="32">
        <v>1</v>
      </c>
      <c r="V1048" s="32">
        <v>1</v>
      </c>
      <c r="W1048" s="32">
        <v>1</v>
      </c>
      <c r="X1048" s="32">
        <v>0</v>
      </c>
      <c r="Y1048" s="32">
        <v>0</v>
      </c>
      <c r="Z1048" s="30" t="s">
        <v>2680</v>
      </c>
    </row>
    <row r="1049" spans="1:26" ht="45">
      <c r="A1049" s="8">
        <v>1048</v>
      </c>
      <c r="B1049" s="8">
        <v>1244</v>
      </c>
      <c r="C1049" s="11" t="s">
        <v>2880</v>
      </c>
      <c r="D1049" s="8" t="s">
        <v>1457</v>
      </c>
      <c r="E1049" s="8" t="s">
        <v>2678</v>
      </c>
      <c r="F1049" s="8" t="s">
        <v>2881</v>
      </c>
      <c r="G1049" s="8">
        <v>248</v>
      </c>
      <c r="H1049" s="8">
        <v>247.55846950500001</v>
      </c>
      <c r="I1049" s="31">
        <v>248</v>
      </c>
      <c r="J1049" s="56">
        <f t="shared" si="96"/>
        <v>0</v>
      </c>
      <c r="K1049" s="7">
        <f t="shared" si="99"/>
        <v>1.7835402516538715E-3</v>
      </c>
      <c r="L1049" s="58">
        <f t="shared" si="98"/>
        <v>0.06</v>
      </c>
      <c r="M1049" s="60" t="str">
        <f t="shared" si="97"/>
        <v>Dentro del rango</v>
      </c>
      <c r="N1049" s="12" t="str">
        <f t="shared" si="100"/>
        <v>Dentro del rango</v>
      </c>
      <c r="O1049" s="71">
        <f t="shared" si="101"/>
        <v>0.44153049499999497</v>
      </c>
      <c r="P1049" s="31">
        <v>1</v>
      </c>
      <c r="Q1049" s="32">
        <v>1</v>
      </c>
      <c r="R1049" s="32">
        <v>1</v>
      </c>
      <c r="S1049" s="32">
        <v>1</v>
      </c>
      <c r="T1049" s="32">
        <v>0</v>
      </c>
      <c r="U1049" s="32">
        <v>1</v>
      </c>
      <c r="V1049" s="32">
        <v>0</v>
      </c>
      <c r="W1049" s="32">
        <v>1</v>
      </c>
      <c r="X1049" s="32">
        <v>0</v>
      </c>
      <c r="Y1049" s="32">
        <v>0</v>
      </c>
      <c r="Z1049" s="30" t="s">
        <v>2882</v>
      </c>
    </row>
    <row r="1050" spans="1:26">
      <c r="A1050" s="8">
        <v>1049</v>
      </c>
      <c r="B1050" s="8">
        <v>1245</v>
      </c>
      <c r="C1050" s="11" t="s">
        <v>2883</v>
      </c>
      <c r="D1050" s="8" t="s">
        <v>1457</v>
      </c>
      <c r="E1050" s="8" t="s">
        <v>2678</v>
      </c>
      <c r="F1050" s="8" t="s">
        <v>2884</v>
      </c>
      <c r="G1050" s="8">
        <v>248</v>
      </c>
      <c r="H1050" s="8">
        <v>247.56712850700001</v>
      </c>
      <c r="I1050" s="31">
        <v>248</v>
      </c>
      <c r="J1050" s="56">
        <f t="shared" si="96"/>
        <v>0</v>
      </c>
      <c r="K1050" s="7">
        <f t="shared" si="99"/>
        <v>1.7485014897191966E-3</v>
      </c>
      <c r="L1050" s="58">
        <f t="shared" si="98"/>
        <v>0.06</v>
      </c>
      <c r="M1050" s="60" t="str">
        <f t="shared" si="97"/>
        <v>Dentro del rango</v>
      </c>
      <c r="N1050" s="12" t="str">
        <f t="shared" si="100"/>
        <v>Dentro del rango</v>
      </c>
      <c r="O1050" s="71">
        <f t="shared" si="101"/>
        <v>0.43287149299999328</v>
      </c>
      <c r="P1050" s="31">
        <v>1</v>
      </c>
      <c r="Q1050" s="32">
        <v>1</v>
      </c>
      <c r="R1050" s="32">
        <v>1</v>
      </c>
      <c r="S1050" s="32">
        <v>1</v>
      </c>
      <c r="T1050" s="32">
        <v>1</v>
      </c>
      <c r="U1050" s="32">
        <v>1</v>
      </c>
      <c r="V1050" s="32">
        <v>1</v>
      </c>
      <c r="W1050" s="32">
        <v>1</v>
      </c>
      <c r="X1050" s="32">
        <v>0</v>
      </c>
      <c r="Y1050" s="32">
        <v>0</v>
      </c>
      <c r="Z1050" s="30" t="s">
        <v>2680</v>
      </c>
    </row>
    <row r="1051" spans="1:26">
      <c r="A1051" s="8">
        <v>1050</v>
      </c>
      <c r="B1051" s="8">
        <v>1246</v>
      </c>
      <c r="C1051" s="11" t="s">
        <v>2885</v>
      </c>
      <c r="D1051" s="8" t="s">
        <v>1457</v>
      </c>
      <c r="E1051" s="8" t="s">
        <v>2678</v>
      </c>
      <c r="F1051" s="8" t="s">
        <v>2886</v>
      </c>
      <c r="G1051" s="8">
        <v>171</v>
      </c>
      <c r="H1051" s="8">
        <v>171.04699250499999</v>
      </c>
      <c r="I1051" s="31">
        <v>171</v>
      </c>
      <c r="J1051" s="56">
        <f t="shared" si="96"/>
        <v>0</v>
      </c>
      <c r="K1051" s="7">
        <f t="shared" si="99"/>
        <v>2.7473447098824526E-4</v>
      </c>
      <c r="L1051" s="58">
        <f t="shared" si="98"/>
        <v>0.06</v>
      </c>
      <c r="M1051" s="60" t="str">
        <f t="shared" si="97"/>
        <v>Dentro del rango</v>
      </c>
      <c r="N1051" s="12" t="str">
        <f t="shared" si="100"/>
        <v>Dentro del rango</v>
      </c>
      <c r="O1051" s="71">
        <f t="shared" si="101"/>
        <v>4.6992504999991525E-2</v>
      </c>
      <c r="P1051" s="31">
        <v>1</v>
      </c>
      <c r="Q1051" s="32">
        <v>1</v>
      </c>
      <c r="R1051" s="32">
        <v>1</v>
      </c>
      <c r="S1051" s="32">
        <v>1</v>
      </c>
      <c r="T1051" s="32">
        <v>1</v>
      </c>
      <c r="U1051" s="32">
        <v>1</v>
      </c>
      <c r="V1051" s="32">
        <v>1</v>
      </c>
      <c r="W1051" s="32">
        <v>1</v>
      </c>
      <c r="X1051" s="32">
        <v>0</v>
      </c>
      <c r="Y1051" s="32">
        <v>0</v>
      </c>
      <c r="Z1051" s="30" t="s">
        <v>2680</v>
      </c>
    </row>
    <row r="1052" spans="1:26">
      <c r="A1052" s="8">
        <v>1051</v>
      </c>
      <c r="B1052" s="8">
        <v>1247</v>
      </c>
      <c r="C1052" s="11" t="s">
        <v>2887</v>
      </c>
      <c r="D1052" s="8" t="s">
        <v>1457</v>
      </c>
      <c r="E1052" s="8" t="s">
        <v>2678</v>
      </c>
      <c r="F1052" s="8" t="s">
        <v>2888</v>
      </c>
      <c r="G1052" s="8">
        <v>171</v>
      </c>
      <c r="H1052" s="8">
        <v>171.04106250500001</v>
      </c>
      <c r="I1052" s="31">
        <v>171</v>
      </c>
      <c r="J1052" s="56">
        <f t="shared" si="96"/>
        <v>0</v>
      </c>
      <c r="K1052" s="7">
        <f t="shared" si="99"/>
        <v>2.400739588413931E-4</v>
      </c>
      <c r="L1052" s="58">
        <f t="shared" si="98"/>
        <v>0.06</v>
      </c>
      <c r="M1052" s="60" t="str">
        <f t="shared" si="97"/>
        <v>Dentro del rango</v>
      </c>
      <c r="N1052" s="12" t="str">
        <f t="shared" si="100"/>
        <v>Dentro del rango</v>
      </c>
      <c r="O1052" s="71">
        <f t="shared" si="101"/>
        <v>4.1062505000013516E-2</v>
      </c>
      <c r="P1052" s="31">
        <v>1</v>
      </c>
      <c r="Q1052" s="32">
        <v>1</v>
      </c>
      <c r="R1052" s="32">
        <v>1</v>
      </c>
      <c r="S1052" s="32">
        <v>1</v>
      </c>
      <c r="T1052" s="32">
        <v>1</v>
      </c>
      <c r="U1052" s="32">
        <v>1</v>
      </c>
      <c r="V1052" s="32">
        <v>1</v>
      </c>
      <c r="W1052" s="32">
        <v>1</v>
      </c>
      <c r="X1052" s="32">
        <v>0</v>
      </c>
      <c r="Y1052" s="32">
        <v>0</v>
      </c>
      <c r="Z1052" s="30" t="s">
        <v>2680</v>
      </c>
    </row>
    <row r="1053" spans="1:26">
      <c r="A1053" s="8">
        <v>1052</v>
      </c>
      <c r="B1053" s="8">
        <v>1248</v>
      </c>
      <c r="C1053" s="11" t="s">
        <v>2889</v>
      </c>
      <c r="D1053" s="8" t="s">
        <v>1457</v>
      </c>
      <c r="E1053" s="8" t="s">
        <v>2678</v>
      </c>
      <c r="F1053" s="8" t="s">
        <v>2890</v>
      </c>
      <c r="G1053" s="8">
        <v>171</v>
      </c>
      <c r="H1053" s="8">
        <v>169.975861503</v>
      </c>
      <c r="I1053" s="31">
        <v>171</v>
      </c>
      <c r="J1053" s="56">
        <f t="shared" si="96"/>
        <v>0</v>
      </c>
      <c r="K1053" s="7">
        <f t="shared" si="99"/>
        <v>6.0251996250768819E-3</v>
      </c>
      <c r="L1053" s="58">
        <f t="shared" si="98"/>
        <v>0.06</v>
      </c>
      <c r="M1053" s="60" t="str">
        <f t="shared" si="97"/>
        <v>Dentro del rango</v>
      </c>
      <c r="N1053" s="12" t="str">
        <f t="shared" si="100"/>
        <v>Dentro del rango</v>
      </c>
      <c r="O1053" s="71">
        <f t="shared" si="101"/>
        <v>1.0241384969999956</v>
      </c>
      <c r="P1053" s="31">
        <v>1</v>
      </c>
      <c r="Q1053" s="32">
        <v>1</v>
      </c>
      <c r="R1053" s="32">
        <v>1</v>
      </c>
      <c r="S1053" s="32">
        <v>1</v>
      </c>
      <c r="T1053" s="32">
        <v>1</v>
      </c>
      <c r="U1053" s="32">
        <v>1</v>
      </c>
      <c r="V1053" s="32">
        <v>1</v>
      </c>
      <c r="W1053" s="32">
        <v>1</v>
      </c>
      <c r="X1053" s="32">
        <v>0</v>
      </c>
      <c r="Y1053" s="32">
        <v>0</v>
      </c>
      <c r="Z1053" s="30" t="s">
        <v>2680</v>
      </c>
    </row>
    <row r="1054" spans="1:26">
      <c r="A1054" s="8">
        <v>1053</v>
      </c>
      <c r="B1054" s="8">
        <v>1249</v>
      </c>
      <c r="C1054" s="11" t="s">
        <v>2891</v>
      </c>
      <c r="D1054" s="8" t="s">
        <v>1457</v>
      </c>
      <c r="E1054" s="8" t="s">
        <v>2678</v>
      </c>
      <c r="F1054" s="8" t="s">
        <v>2892</v>
      </c>
      <c r="G1054" s="8">
        <v>216</v>
      </c>
      <c r="H1054" s="8">
        <v>217.25605751000001</v>
      </c>
      <c r="I1054" s="31">
        <v>216</v>
      </c>
      <c r="J1054" s="56">
        <f t="shared" si="96"/>
        <v>0</v>
      </c>
      <c r="K1054" s="7">
        <f t="shared" si="99"/>
        <v>5.7814613981117214E-3</v>
      </c>
      <c r="L1054" s="58">
        <f t="shared" si="98"/>
        <v>0.06</v>
      </c>
      <c r="M1054" s="60" t="str">
        <f t="shared" si="97"/>
        <v>Dentro del rango</v>
      </c>
      <c r="N1054" s="12" t="str">
        <f t="shared" si="100"/>
        <v>Dentro del rango</v>
      </c>
      <c r="O1054" s="71">
        <f t="shared" si="101"/>
        <v>1.2560575100000051</v>
      </c>
      <c r="P1054" s="31">
        <v>1</v>
      </c>
      <c r="Q1054" s="32">
        <v>1</v>
      </c>
      <c r="R1054" s="32">
        <v>1</v>
      </c>
      <c r="S1054" s="32">
        <v>1</v>
      </c>
      <c r="T1054" s="32">
        <v>1</v>
      </c>
      <c r="U1054" s="32">
        <v>1</v>
      </c>
      <c r="V1054" s="32">
        <v>1</v>
      </c>
      <c r="W1054" s="32">
        <v>1</v>
      </c>
      <c r="X1054" s="32">
        <v>0</v>
      </c>
      <c r="Y1054" s="32">
        <v>0</v>
      </c>
      <c r="Z1054" s="30" t="s">
        <v>2680</v>
      </c>
    </row>
    <row r="1055" spans="1:26">
      <c r="A1055" s="8">
        <v>1054</v>
      </c>
      <c r="B1055" s="8">
        <v>1250</v>
      </c>
      <c r="C1055" s="11" t="s">
        <v>2893</v>
      </c>
      <c r="D1055" s="8" t="s">
        <v>1457</v>
      </c>
      <c r="E1055" s="8" t="s">
        <v>2678</v>
      </c>
      <c r="F1055" s="8" t="s">
        <v>2894</v>
      </c>
      <c r="G1055" s="8">
        <v>263</v>
      </c>
      <c r="H1055" s="8">
        <v>267.52624049899998</v>
      </c>
      <c r="I1055" s="31">
        <v>263</v>
      </c>
      <c r="J1055" s="56">
        <f t="shared" si="96"/>
        <v>0</v>
      </c>
      <c r="K1055" s="7">
        <f t="shared" si="99"/>
        <v>1.6918865568317593E-2</v>
      </c>
      <c r="L1055" s="58">
        <f t="shared" si="98"/>
        <v>0.04</v>
      </c>
      <c r="M1055" s="60" t="str">
        <f t="shared" si="97"/>
        <v>Dentro del rango</v>
      </c>
      <c r="N1055" s="12" t="str">
        <f t="shared" si="100"/>
        <v>Dentro del rango</v>
      </c>
      <c r="O1055" s="71">
        <f t="shared" si="101"/>
        <v>4.5262404989999823</v>
      </c>
      <c r="P1055" s="31">
        <v>1</v>
      </c>
      <c r="Q1055" s="32">
        <v>1</v>
      </c>
      <c r="R1055" s="32">
        <v>1</v>
      </c>
      <c r="S1055" s="32">
        <v>1</v>
      </c>
      <c r="T1055" s="32">
        <v>1</v>
      </c>
      <c r="U1055" s="32">
        <v>1</v>
      </c>
      <c r="V1055" s="32">
        <v>1</v>
      </c>
      <c r="W1055" s="32">
        <v>1</v>
      </c>
      <c r="X1055" s="32">
        <v>0</v>
      </c>
      <c r="Y1055" s="32">
        <v>0</v>
      </c>
      <c r="Z1055" s="30" t="s">
        <v>2680</v>
      </c>
    </row>
    <row r="1056" spans="1:26">
      <c r="A1056" s="8">
        <v>1055</v>
      </c>
      <c r="B1056" s="8">
        <v>1251</v>
      </c>
      <c r="C1056" s="11" t="s">
        <v>2895</v>
      </c>
      <c r="D1056" s="8" t="s">
        <v>1457</v>
      </c>
      <c r="E1056" s="8" t="s">
        <v>2678</v>
      </c>
      <c r="F1056" s="8" t="s">
        <v>2896</v>
      </c>
      <c r="G1056" s="8">
        <v>148</v>
      </c>
      <c r="H1056" s="8">
        <v>146.04833649700001</v>
      </c>
      <c r="I1056" s="31">
        <v>148</v>
      </c>
      <c r="J1056" s="56">
        <f t="shared" si="96"/>
        <v>0</v>
      </c>
      <c r="K1056" s="7">
        <f t="shared" si="99"/>
        <v>1.3363134081572241E-2</v>
      </c>
      <c r="L1056" s="58">
        <f t="shared" si="98"/>
        <v>0.06</v>
      </c>
      <c r="M1056" s="60" t="str">
        <f t="shared" si="97"/>
        <v>Dentro del rango</v>
      </c>
      <c r="N1056" s="12" t="str">
        <f t="shared" si="100"/>
        <v>Dentro del rango</v>
      </c>
      <c r="O1056" s="71">
        <f t="shared" si="101"/>
        <v>1.9516635029999918</v>
      </c>
      <c r="P1056" s="31">
        <v>1</v>
      </c>
      <c r="Q1056" s="32">
        <v>1</v>
      </c>
      <c r="R1056" s="32">
        <v>1</v>
      </c>
      <c r="S1056" s="32">
        <v>1</v>
      </c>
      <c r="T1056" s="32">
        <v>1</v>
      </c>
      <c r="U1056" s="32">
        <v>1</v>
      </c>
      <c r="V1056" s="32">
        <v>1</v>
      </c>
      <c r="W1056" s="32">
        <v>1</v>
      </c>
      <c r="X1056" s="32">
        <v>1</v>
      </c>
      <c r="Y1056" s="32">
        <v>1</v>
      </c>
      <c r="Z1056" s="30" t="s">
        <v>1509</v>
      </c>
    </row>
    <row r="1057" spans="1:26">
      <c r="A1057" s="8">
        <v>1056</v>
      </c>
      <c r="B1057" s="8">
        <v>1252</v>
      </c>
      <c r="C1057" s="11" t="s">
        <v>2897</v>
      </c>
      <c r="D1057" s="8" t="s">
        <v>1457</v>
      </c>
      <c r="E1057" s="8" t="s">
        <v>2678</v>
      </c>
      <c r="F1057" s="8" t="s">
        <v>2898</v>
      </c>
      <c r="G1057" s="8">
        <v>171</v>
      </c>
      <c r="H1057" s="8">
        <v>165.581292999</v>
      </c>
      <c r="I1057" s="31">
        <v>171</v>
      </c>
      <c r="J1057" s="56">
        <f t="shared" si="96"/>
        <v>0</v>
      </c>
      <c r="K1057" s="7">
        <f t="shared" si="99"/>
        <v>3.2725357453469862E-2</v>
      </c>
      <c r="L1057" s="58">
        <f t="shared" si="98"/>
        <v>0.06</v>
      </c>
      <c r="M1057" s="60" t="str">
        <f t="shared" si="97"/>
        <v>Dentro del rango</v>
      </c>
      <c r="N1057" s="12" t="str">
        <f t="shared" si="100"/>
        <v>Dentro del rango</v>
      </c>
      <c r="O1057" s="71">
        <f t="shared" si="101"/>
        <v>5.4187070010000014</v>
      </c>
      <c r="P1057" s="31">
        <v>1</v>
      </c>
      <c r="Q1057" s="32">
        <v>1</v>
      </c>
      <c r="R1057" s="32">
        <v>1</v>
      </c>
      <c r="S1057" s="32">
        <v>1</v>
      </c>
      <c r="T1057" s="32">
        <v>1</v>
      </c>
      <c r="U1057" s="32">
        <v>1</v>
      </c>
      <c r="V1057" s="32">
        <v>1</v>
      </c>
      <c r="W1057" s="32">
        <v>1</v>
      </c>
      <c r="X1057" s="32">
        <v>0</v>
      </c>
      <c r="Y1057" s="32">
        <v>0</v>
      </c>
      <c r="Z1057" s="30" t="s">
        <v>2680</v>
      </c>
    </row>
    <row r="1058" spans="1:26">
      <c r="A1058" s="8">
        <v>1057</v>
      </c>
      <c r="B1058" s="8">
        <v>1253</v>
      </c>
      <c r="C1058" s="11" t="s">
        <v>2899</v>
      </c>
      <c r="D1058" s="8" t="s">
        <v>1457</v>
      </c>
      <c r="E1058" s="8" t="s">
        <v>2678</v>
      </c>
      <c r="F1058" s="8" t="s">
        <v>2900</v>
      </c>
      <c r="G1058" s="8">
        <v>197</v>
      </c>
      <c r="H1058" s="8">
        <v>193.309791999</v>
      </c>
      <c r="I1058" s="31">
        <v>197</v>
      </c>
      <c r="J1058" s="56">
        <f t="shared" si="96"/>
        <v>0</v>
      </c>
      <c r="K1058" s="7">
        <f t="shared" si="99"/>
        <v>1.9089607219788907E-2</v>
      </c>
      <c r="L1058" s="58">
        <f t="shared" si="98"/>
        <v>0.06</v>
      </c>
      <c r="M1058" s="60" t="str">
        <f t="shared" si="97"/>
        <v>Dentro del rango</v>
      </c>
      <c r="N1058" s="12" t="str">
        <f t="shared" si="100"/>
        <v>Dentro del rango</v>
      </c>
      <c r="O1058" s="71">
        <f t="shared" si="101"/>
        <v>3.690208001000002</v>
      </c>
      <c r="P1058" s="31">
        <v>1</v>
      </c>
      <c r="Q1058" s="32">
        <v>1</v>
      </c>
      <c r="R1058" s="32">
        <v>1</v>
      </c>
      <c r="S1058" s="32">
        <v>1</v>
      </c>
      <c r="T1058" s="32">
        <v>1</v>
      </c>
      <c r="U1058" s="32">
        <v>1</v>
      </c>
      <c r="V1058" s="32">
        <v>1</v>
      </c>
      <c r="W1058" s="32">
        <v>1</v>
      </c>
      <c r="X1058" s="32">
        <v>0</v>
      </c>
      <c r="Y1058" s="32">
        <v>0</v>
      </c>
      <c r="Z1058" s="30" t="s">
        <v>2680</v>
      </c>
    </row>
    <row r="1059" spans="1:26">
      <c r="A1059" s="8">
        <v>1058</v>
      </c>
      <c r="B1059" s="8">
        <v>1254</v>
      </c>
      <c r="C1059" s="11" t="s">
        <v>2901</v>
      </c>
      <c r="D1059" s="8" t="s">
        <v>1457</v>
      </c>
      <c r="E1059" s="8" t="s">
        <v>2678</v>
      </c>
      <c r="F1059" s="8" t="s">
        <v>2902</v>
      </c>
      <c r="G1059" s="8">
        <v>222</v>
      </c>
      <c r="H1059" s="8">
        <v>216.43411701299999</v>
      </c>
      <c r="I1059" s="31">
        <v>222</v>
      </c>
      <c r="J1059" s="56">
        <f t="shared" si="96"/>
        <v>0</v>
      </c>
      <c r="K1059" s="7">
        <f t="shared" si="99"/>
        <v>2.5716292162319757E-2</v>
      </c>
      <c r="L1059" s="58">
        <f t="shared" si="98"/>
        <v>0.06</v>
      </c>
      <c r="M1059" s="60" t="str">
        <f t="shared" si="97"/>
        <v>Dentro del rango</v>
      </c>
      <c r="N1059" s="12" t="str">
        <f t="shared" si="100"/>
        <v>Dentro del rango</v>
      </c>
      <c r="O1059" s="71">
        <f t="shared" si="101"/>
        <v>5.5658829870000091</v>
      </c>
      <c r="P1059" s="31">
        <v>1</v>
      </c>
      <c r="Q1059" s="32">
        <v>1</v>
      </c>
      <c r="R1059" s="32">
        <v>1</v>
      </c>
      <c r="S1059" s="32">
        <v>1</v>
      </c>
      <c r="T1059" s="32">
        <v>1</v>
      </c>
      <c r="U1059" s="32">
        <v>1</v>
      </c>
      <c r="V1059" s="32">
        <v>1</v>
      </c>
      <c r="W1059" s="32">
        <v>1</v>
      </c>
      <c r="X1059" s="32">
        <v>0</v>
      </c>
      <c r="Y1059" s="32">
        <v>0</v>
      </c>
      <c r="Z1059" s="30" t="s">
        <v>2680</v>
      </c>
    </row>
    <row r="1060" spans="1:26" ht="45">
      <c r="A1060" s="8">
        <v>1059</v>
      </c>
      <c r="B1060" s="8">
        <v>1255</v>
      </c>
      <c r="C1060" s="11" t="s">
        <v>2903</v>
      </c>
      <c r="D1060" s="8" t="s">
        <v>1457</v>
      </c>
      <c r="E1060" s="8" t="s">
        <v>2678</v>
      </c>
      <c r="F1060" s="8" t="s">
        <v>2904</v>
      </c>
      <c r="G1060" s="8">
        <v>247</v>
      </c>
      <c r="H1060" s="8">
        <v>243.42753048399999</v>
      </c>
      <c r="I1060" s="31">
        <v>247</v>
      </c>
      <c r="J1060" s="56">
        <f t="shared" si="96"/>
        <v>0</v>
      </c>
      <c r="K1060" s="7">
        <f t="shared" si="99"/>
        <v>1.467570043904637E-2</v>
      </c>
      <c r="L1060" s="58">
        <f t="shared" si="98"/>
        <v>0.06</v>
      </c>
      <c r="M1060" s="60" t="str">
        <f t="shared" si="97"/>
        <v>Dentro del rango</v>
      </c>
      <c r="N1060" s="12" t="str">
        <f t="shared" si="100"/>
        <v>Dentro del rango</v>
      </c>
      <c r="O1060" s="71">
        <f t="shared" si="101"/>
        <v>3.5724695160000124</v>
      </c>
      <c r="P1060" s="31">
        <v>1</v>
      </c>
      <c r="Q1060" s="32">
        <v>1</v>
      </c>
      <c r="R1060" s="32">
        <v>1</v>
      </c>
      <c r="S1060" s="32">
        <v>1</v>
      </c>
      <c r="T1060" s="32">
        <v>1</v>
      </c>
      <c r="U1060" s="32">
        <v>1</v>
      </c>
      <c r="V1060" s="32">
        <v>0</v>
      </c>
      <c r="W1060" s="32">
        <v>1</v>
      </c>
      <c r="X1060" s="32">
        <v>0</v>
      </c>
      <c r="Y1060" s="32">
        <v>0</v>
      </c>
      <c r="Z1060" s="30" t="s">
        <v>2905</v>
      </c>
    </row>
    <row r="1061" spans="1:26">
      <c r="A1061" s="8">
        <v>1060</v>
      </c>
      <c r="B1061" s="8">
        <v>1256</v>
      </c>
      <c r="C1061" s="11" t="s">
        <v>2906</v>
      </c>
      <c r="D1061" s="8" t="s">
        <v>1457</v>
      </c>
      <c r="E1061" s="8" t="s">
        <v>2678</v>
      </c>
      <c r="F1061" s="8" t="s">
        <v>2907</v>
      </c>
      <c r="G1061" s="8">
        <v>217</v>
      </c>
      <c r="H1061" s="8">
        <v>211.45942099000001</v>
      </c>
      <c r="I1061" s="31">
        <v>217</v>
      </c>
      <c r="J1061" s="56">
        <f t="shared" si="96"/>
        <v>0</v>
      </c>
      <c r="K1061" s="7">
        <f t="shared" si="99"/>
        <v>2.6201618183102862E-2</v>
      </c>
      <c r="L1061" s="58">
        <f t="shared" si="98"/>
        <v>0.06</v>
      </c>
      <c r="M1061" s="60" t="str">
        <f t="shared" si="97"/>
        <v>Dentro del rango</v>
      </c>
      <c r="N1061" s="12" t="str">
        <f t="shared" si="100"/>
        <v>Dentro del rango</v>
      </c>
      <c r="O1061" s="71">
        <f t="shared" si="101"/>
        <v>5.5405790099999876</v>
      </c>
      <c r="P1061" s="31">
        <v>1</v>
      </c>
      <c r="Q1061" s="32">
        <v>1</v>
      </c>
      <c r="R1061" s="32">
        <v>1</v>
      </c>
      <c r="S1061" s="32">
        <v>1</v>
      </c>
      <c r="T1061" s="32">
        <v>1</v>
      </c>
      <c r="U1061" s="32">
        <v>1</v>
      </c>
      <c r="V1061" s="32">
        <v>1</v>
      </c>
      <c r="W1061" s="32">
        <v>1</v>
      </c>
      <c r="X1061" s="32">
        <v>1</v>
      </c>
      <c r="Y1061" s="32">
        <v>1</v>
      </c>
      <c r="Z1061" s="30" t="s">
        <v>1509</v>
      </c>
    </row>
    <row r="1062" spans="1:26" ht="75">
      <c r="A1062" s="8">
        <v>1061</v>
      </c>
      <c r="B1062" s="8">
        <v>1257</v>
      </c>
      <c r="C1062" s="11" t="s">
        <v>2908</v>
      </c>
      <c r="D1062" s="8" t="s">
        <v>1457</v>
      </c>
      <c r="E1062" s="8" t="s">
        <v>2678</v>
      </c>
      <c r="F1062" s="8" t="s">
        <v>2909</v>
      </c>
      <c r="G1062" s="21">
        <v>252</v>
      </c>
      <c r="H1062" s="21">
        <v>237.84381201799999</v>
      </c>
      <c r="I1062" s="77">
        <v>252</v>
      </c>
      <c r="J1062" s="56">
        <f t="shared" si="96"/>
        <v>0</v>
      </c>
      <c r="K1062" s="7">
        <f t="shared" si="99"/>
        <v>5.9518840796785863E-2</v>
      </c>
      <c r="L1062" s="58">
        <f t="shared" si="98"/>
        <v>0.04</v>
      </c>
      <c r="M1062" s="60" t="str">
        <f t="shared" si="97"/>
        <v>Dentro del rango</v>
      </c>
      <c r="N1062" s="12" t="str">
        <f t="shared" si="100"/>
        <v>Supera el rango</v>
      </c>
      <c r="O1062" s="71">
        <f t="shared" si="101"/>
        <v>14.156187982000006</v>
      </c>
      <c r="P1062" s="31">
        <v>1</v>
      </c>
      <c r="Q1062" s="32">
        <v>1</v>
      </c>
      <c r="R1062" s="32">
        <v>1</v>
      </c>
      <c r="S1062" s="32">
        <v>1</v>
      </c>
      <c r="T1062" s="32">
        <v>0</v>
      </c>
      <c r="U1062" s="32">
        <v>1</v>
      </c>
      <c r="V1062" s="32">
        <v>0</v>
      </c>
      <c r="W1062" s="32">
        <v>1</v>
      </c>
      <c r="X1062" s="32">
        <v>0</v>
      </c>
      <c r="Y1062" s="32">
        <v>0</v>
      </c>
      <c r="Z1062" s="88" t="s">
        <v>2910</v>
      </c>
    </row>
    <row r="1063" spans="1:26" ht="45">
      <c r="A1063" s="8">
        <v>1062</v>
      </c>
      <c r="B1063" s="8">
        <v>1258</v>
      </c>
      <c r="C1063" s="11" t="s">
        <v>2911</v>
      </c>
      <c r="D1063" s="8" t="s">
        <v>1457</v>
      </c>
      <c r="E1063" s="8" t="s">
        <v>2678</v>
      </c>
      <c r="F1063" s="8" t="s">
        <v>2912</v>
      </c>
      <c r="G1063" s="8">
        <v>220</v>
      </c>
      <c r="H1063" s="8">
        <v>220.05232500700001</v>
      </c>
      <c r="I1063" s="31">
        <v>220</v>
      </c>
      <c r="J1063" s="56">
        <f t="shared" si="96"/>
        <v>0</v>
      </c>
      <c r="K1063" s="7">
        <f t="shared" si="99"/>
        <v>2.3778438604701369E-4</v>
      </c>
      <c r="L1063" s="58">
        <f t="shared" si="98"/>
        <v>0.06</v>
      </c>
      <c r="M1063" s="60" t="str">
        <f t="shared" si="97"/>
        <v>Dentro del rango</v>
      </c>
      <c r="N1063" s="12" t="str">
        <f t="shared" si="100"/>
        <v>Dentro del rango</v>
      </c>
      <c r="O1063" s="71">
        <f t="shared" si="101"/>
        <v>5.2325007000007417E-2</v>
      </c>
      <c r="P1063" s="31">
        <v>1</v>
      </c>
      <c r="Q1063" s="32">
        <v>1</v>
      </c>
      <c r="R1063" s="32">
        <v>1</v>
      </c>
      <c r="S1063" s="32">
        <v>1</v>
      </c>
      <c r="T1063" s="32">
        <v>1</v>
      </c>
      <c r="U1063" s="32">
        <v>1</v>
      </c>
      <c r="V1063" s="32">
        <v>0</v>
      </c>
      <c r="W1063" s="32">
        <v>1</v>
      </c>
      <c r="X1063" s="32">
        <v>0</v>
      </c>
      <c r="Y1063" s="32">
        <v>0</v>
      </c>
      <c r="Z1063" s="30" t="s">
        <v>2913</v>
      </c>
    </row>
    <row r="1064" spans="1:26">
      <c r="A1064" s="8">
        <v>1063</v>
      </c>
      <c r="B1064" s="8">
        <v>1259</v>
      </c>
      <c r="C1064" s="11" t="s">
        <v>2914</v>
      </c>
      <c r="D1064" s="8" t="s">
        <v>1457</v>
      </c>
      <c r="E1064" s="8" t="s">
        <v>2678</v>
      </c>
      <c r="F1064" s="8" t="s">
        <v>2915</v>
      </c>
      <c r="G1064" s="8">
        <v>220</v>
      </c>
      <c r="H1064" s="8">
        <v>220.0557695</v>
      </c>
      <c r="I1064" s="31">
        <v>220</v>
      </c>
      <c r="J1064" s="56">
        <f t="shared" si="96"/>
        <v>0</v>
      </c>
      <c r="K1064" s="7">
        <f t="shared" si="99"/>
        <v>2.5343348246089362E-4</v>
      </c>
      <c r="L1064" s="58">
        <f t="shared" si="98"/>
        <v>0.06</v>
      </c>
      <c r="M1064" s="60" t="str">
        <f t="shared" si="97"/>
        <v>Dentro del rango</v>
      </c>
      <c r="N1064" s="12" t="str">
        <f t="shared" si="100"/>
        <v>Dentro del rango</v>
      </c>
      <c r="O1064" s="71">
        <f t="shared" si="101"/>
        <v>5.5769499999996697E-2</v>
      </c>
      <c r="P1064" s="31">
        <v>1</v>
      </c>
      <c r="Q1064" s="32">
        <v>1</v>
      </c>
      <c r="R1064" s="32">
        <v>1</v>
      </c>
      <c r="S1064" s="32">
        <v>1</v>
      </c>
      <c r="T1064" s="32">
        <v>1</v>
      </c>
      <c r="U1064" s="32">
        <v>1</v>
      </c>
      <c r="V1064" s="32">
        <v>1</v>
      </c>
      <c r="W1064" s="32">
        <v>1</v>
      </c>
      <c r="X1064" s="32">
        <v>0</v>
      </c>
      <c r="Y1064" s="32">
        <v>0</v>
      </c>
      <c r="Z1064" s="30" t="s">
        <v>2680</v>
      </c>
    </row>
    <row r="1065" spans="1:26">
      <c r="A1065" s="8">
        <v>1064</v>
      </c>
      <c r="B1065" s="8">
        <v>1260</v>
      </c>
      <c r="C1065" s="11" t="s">
        <v>2916</v>
      </c>
      <c r="D1065" s="8" t="s">
        <v>1457</v>
      </c>
      <c r="E1065" s="8" t="s">
        <v>2678</v>
      </c>
      <c r="F1065" s="8" t="s">
        <v>2917</v>
      </c>
      <c r="G1065" s="8">
        <v>275</v>
      </c>
      <c r="H1065" s="8">
        <v>268.13669498399997</v>
      </c>
      <c r="I1065" s="31">
        <v>275</v>
      </c>
      <c r="J1065" s="56">
        <f t="shared" si="96"/>
        <v>0</v>
      </c>
      <c r="K1065" s="7">
        <f t="shared" si="99"/>
        <v>2.5596291534844075E-2</v>
      </c>
      <c r="L1065" s="58">
        <f t="shared" si="98"/>
        <v>0.04</v>
      </c>
      <c r="M1065" s="60" t="str">
        <f t="shared" si="97"/>
        <v>Dentro del rango</v>
      </c>
      <c r="N1065" s="12" t="str">
        <f t="shared" si="100"/>
        <v>Dentro del rango</v>
      </c>
      <c r="O1065" s="71">
        <f t="shared" si="101"/>
        <v>6.8633050160000266</v>
      </c>
      <c r="P1065" s="31">
        <v>1</v>
      </c>
      <c r="Q1065" s="32">
        <v>1</v>
      </c>
      <c r="R1065" s="32">
        <v>1</v>
      </c>
      <c r="S1065" s="32">
        <v>1</v>
      </c>
      <c r="T1065" s="32">
        <v>1</v>
      </c>
      <c r="U1065" s="32">
        <v>1</v>
      </c>
      <c r="V1065" s="32">
        <v>1</v>
      </c>
      <c r="W1065" s="32">
        <v>1</v>
      </c>
      <c r="X1065" s="32">
        <v>0</v>
      </c>
      <c r="Y1065" s="32">
        <v>0</v>
      </c>
      <c r="Z1065" s="30" t="s">
        <v>2680</v>
      </c>
    </row>
    <row r="1066" spans="1:26" ht="75">
      <c r="A1066" s="8">
        <v>1065</v>
      </c>
      <c r="B1066" s="8">
        <v>1261</v>
      </c>
      <c r="C1066" s="11" t="s">
        <v>2918</v>
      </c>
      <c r="D1066" s="8" t="s">
        <v>1457</v>
      </c>
      <c r="E1066" s="8" t="s">
        <v>2678</v>
      </c>
      <c r="F1066" s="8" t="s">
        <v>2919</v>
      </c>
      <c r="G1066" s="8">
        <v>189</v>
      </c>
      <c r="H1066" s="8">
        <v>189.04089350199999</v>
      </c>
      <c r="I1066" s="31">
        <v>189</v>
      </c>
      <c r="J1066" s="56">
        <f t="shared" si="96"/>
        <v>0</v>
      </c>
      <c r="K1066" s="7">
        <f t="shared" si="99"/>
        <v>2.1632093057979604E-4</v>
      </c>
      <c r="L1066" s="58">
        <f t="shared" si="98"/>
        <v>0.06</v>
      </c>
      <c r="M1066" s="60" t="str">
        <f t="shared" si="97"/>
        <v>Dentro del rango</v>
      </c>
      <c r="N1066" s="12" t="str">
        <f t="shared" si="100"/>
        <v>Dentro del rango</v>
      </c>
      <c r="O1066" s="71">
        <f t="shared" si="101"/>
        <v>4.0893501999988757E-2</v>
      </c>
      <c r="P1066" s="31">
        <v>1</v>
      </c>
      <c r="Q1066" s="32">
        <v>1</v>
      </c>
      <c r="R1066" s="32">
        <v>1</v>
      </c>
      <c r="S1066" s="32">
        <v>1</v>
      </c>
      <c r="T1066" s="32">
        <v>0</v>
      </c>
      <c r="U1066" s="32">
        <v>1</v>
      </c>
      <c r="V1066" s="32">
        <v>0</v>
      </c>
      <c r="W1066" s="32">
        <v>1</v>
      </c>
      <c r="X1066" s="32">
        <v>0</v>
      </c>
      <c r="Y1066" s="32">
        <v>0</v>
      </c>
      <c r="Z1066" s="30" t="s">
        <v>2920</v>
      </c>
    </row>
    <row r="1067" spans="1:26" ht="45">
      <c r="A1067" s="8">
        <v>1066</v>
      </c>
      <c r="B1067" s="8">
        <v>1262</v>
      </c>
      <c r="C1067" s="11" t="s">
        <v>2921</v>
      </c>
      <c r="D1067" s="8" t="s">
        <v>1457</v>
      </c>
      <c r="E1067" s="8" t="s">
        <v>2678</v>
      </c>
      <c r="F1067" s="8" t="s">
        <v>2922</v>
      </c>
      <c r="G1067" s="8">
        <v>189</v>
      </c>
      <c r="H1067" s="8">
        <v>189.048957989</v>
      </c>
      <c r="I1067" s="31">
        <v>189</v>
      </c>
      <c r="J1067" s="56">
        <f t="shared" si="96"/>
        <v>0</v>
      </c>
      <c r="K1067" s="7">
        <f t="shared" si="99"/>
        <v>2.5896989605650331E-4</v>
      </c>
      <c r="L1067" s="58">
        <f t="shared" si="98"/>
        <v>0.06</v>
      </c>
      <c r="M1067" s="60" t="str">
        <f t="shared" si="97"/>
        <v>Dentro del rango</v>
      </c>
      <c r="N1067" s="12" t="str">
        <f t="shared" si="100"/>
        <v>Dentro del rango</v>
      </c>
      <c r="O1067" s="71">
        <f t="shared" si="101"/>
        <v>4.8957989000001589E-2</v>
      </c>
      <c r="P1067" s="31">
        <v>1</v>
      </c>
      <c r="Q1067" s="32">
        <v>1</v>
      </c>
      <c r="R1067" s="32">
        <v>1</v>
      </c>
      <c r="S1067" s="32">
        <v>1</v>
      </c>
      <c r="T1067" s="32">
        <v>0</v>
      </c>
      <c r="U1067" s="32">
        <v>1</v>
      </c>
      <c r="V1067" s="32">
        <v>1</v>
      </c>
      <c r="W1067" s="32">
        <v>1</v>
      </c>
      <c r="X1067" s="32">
        <v>0</v>
      </c>
      <c r="Y1067" s="32">
        <v>0</v>
      </c>
      <c r="Z1067" s="30" t="s">
        <v>2923</v>
      </c>
    </row>
    <row r="1068" spans="1:26" ht="45">
      <c r="A1068" s="8">
        <v>1067</v>
      </c>
      <c r="B1068" s="8">
        <v>1263</v>
      </c>
      <c r="C1068" s="11" t="s">
        <v>2924</v>
      </c>
      <c r="D1068" s="8" t="s">
        <v>1457</v>
      </c>
      <c r="E1068" s="8" t="s">
        <v>2678</v>
      </c>
      <c r="F1068" s="8" t="s">
        <v>2925</v>
      </c>
      <c r="G1068" s="8">
        <v>189</v>
      </c>
      <c r="H1068" s="8">
        <v>189.055222509</v>
      </c>
      <c r="I1068" s="31">
        <v>189</v>
      </c>
      <c r="J1068" s="56">
        <f t="shared" si="96"/>
        <v>0</v>
      </c>
      <c r="K1068" s="7">
        <f t="shared" si="99"/>
        <v>2.9209724157381955E-4</v>
      </c>
      <c r="L1068" s="58">
        <f t="shared" si="98"/>
        <v>0.06</v>
      </c>
      <c r="M1068" s="60" t="str">
        <f t="shared" si="97"/>
        <v>Dentro del rango</v>
      </c>
      <c r="N1068" s="12" t="str">
        <f t="shared" si="100"/>
        <v>Dentro del rango</v>
      </c>
      <c r="O1068" s="71">
        <f t="shared" si="101"/>
        <v>5.5222509000003583E-2</v>
      </c>
      <c r="P1068" s="31">
        <v>1</v>
      </c>
      <c r="Q1068" s="32">
        <v>1</v>
      </c>
      <c r="R1068" s="32">
        <v>1</v>
      </c>
      <c r="S1068" s="32">
        <v>1</v>
      </c>
      <c r="T1068" s="32">
        <v>0</v>
      </c>
      <c r="U1068" s="32">
        <v>1</v>
      </c>
      <c r="V1068" s="32">
        <v>1</v>
      </c>
      <c r="W1068" s="32">
        <v>1</v>
      </c>
      <c r="X1068" s="32">
        <v>0</v>
      </c>
      <c r="Y1068" s="32">
        <v>0</v>
      </c>
      <c r="Z1068" s="30" t="s">
        <v>2926</v>
      </c>
    </row>
    <row r="1069" spans="1:26" ht="45">
      <c r="A1069" s="8">
        <v>1068</v>
      </c>
      <c r="B1069" s="8">
        <v>1264</v>
      </c>
      <c r="C1069" s="11" t="s">
        <v>2927</v>
      </c>
      <c r="D1069" s="8" t="s">
        <v>1457</v>
      </c>
      <c r="E1069" s="8" t="s">
        <v>2678</v>
      </c>
      <c r="F1069" s="8" t="s">
        <v>2928</v>
      </c>
      <c r="G1069" s="8">
        <v>189</v>
      </c>
      <c r="H1069" s="8">
        <v>189.04715700400001</v>
      </c>
      <c r="I1069" s="31">
        <v>189</v>
      </c>
      <c r="J1069" s="56">
        <f t="shared" si="96"/>
        <v>0</v>
      </c>
      <c r="K1069" s="7">
        <f t="shared" si="99"/>
        <v>2.4944571898013421E-4</v>
      </c>
      <c r="L1069" s="58">
        <f t="shared" si="98"/>
        <v>0.06</v>
      </c>
      <c r="M1069" s="60" t="str">
        <f t="shared" si="97"/>
        <v>Dentro del rango</v>
      </c>
      <c r="N1069" s="12" t="str">
        <f t="shared" si="100"/>
        <v>Dentro del rango</v>
      </c>
      <c r="O1069" s="71">
        <f t="shared" si="101"/>
        <v>4.7157004000013103E-2</v>
      </c>
      <c r="P1069" s="31">
        <v>1</v>
      </c>
      <c r="Q1069" s="32">
        <v>1</v>
      </c>
      <c r="R1069" s="32">
        <v>1</v>
      </c>
      <c r="S1069" s="32">
        <v>1</v>
      </c>
      <c r="T1069" s="32">
        <v>0</v>
      </c>
      <c r="U1069" s="32">
        <v>1</v>
      </c>
      <c r="V1069" s="32">
        <v>1</v>
      </c>
      <c r="W1069" s="32">
        <v>1</v>
      </c>
      <c r="X1069" s="32">
        <v>0</v>
      </c>
      <c r="Y1069" s="32">
        <v>0</v>
      </c>
      <c r="Z1069" s="30" t="s">
        <v>2714</v>
      </c>
    </row>
    <row r="1070" spans="1:26" ht="45">
      <c r="A1070" s="8">
        <v>1069</v>
      </c>
      <c r="B1070" s="8">
        <v>1265</v>
      </c>
      <c r="C1070" s="11" t="s">
        <v>2929</v>
      </c>
      <c r="D1070" s="8" t="s">
        <v>1457</v>
      </c>
      <c r="E1070" s="8" t="s">
        <v>2678</v>
      </c>
      <c r="F1070" s="8" t="s">
        <v>2930</v>
      </c>
      <c r="G1070" s="8">
        <v>189</v>
      </c>
      <c r="H1070" s="8">
        <v>189.03746900199999</v>
      </c>
      <c r="I1070" s="31">
        <v>189</v>
      </c>
      <c r="J1070" s="56">
        <f t="shared" si="96"/>
        <v>0</v>
      </c>
      <c r="K1070" s="7">
        <f t="shared" si="99"/>
        <v>1.9820939307856565E-4</v>
      </c>
      <c r="L1070" s="58">
        <f t="shared" si="98"/>
        <v>0.06</v>
      </c>
      <c r="M1070" s="60" t="str">
        <f t="shared" si="97"/>
        <v>Dentro del rango</v>
      </c>
      <c r="N1070" s="12" t="str">
        <f t="shared" si="100"/>
        <v>Dentro del rango</v>
      </c>
      <c r="O1070" s="71">
        <f t="shared" si="101"/>
        <v>3.7469001999994589E-2</v>
      </c>
      <c r="P1070" s="31">
        <v>1</v>
      </c>
      <c r="Q1070" s="32">
        <v>1</v>
      </c>
      <c r="R1070" s="32">
        <v>1</v>
      </c>
      <c r="S1070" s="32">
        <v>1</v>
      </c>
      <c r="T1070" s="32">
        <v>0</v>
      </c>
      <c r="U1070" s="32">
        <v>1</v>
      </c>
      <c r="V1070" s="32">
        <v>1</v>
      </c>
      <c r="W1070" s="32">
        <v>1</v>
      </c>
      <c r="X1070" s="32">
        <v>0</v>
      </c>
      <c r="Y1070" s="32">
        <v>0</v>
      </c>
      <c r="Z1070" s="30" t="s">
        <v>2931</v>
      </c>
    </row>
    <row r="1071" spans="1:26" ht="45">
      <c r="A1071" s="8">
        <v>1070</v>
      </c>
      <c r="B1071" s="8">
        <v>1266</v>
      </c>
      <c r="C1071" s="11" t="s">
        <v>2932</v>
      </c>
      <c r="D1071" s="8" t="s">
        <v>1457</v>
      </c>
      <c r="E1071" s="8" t="s">
        <v>2678</v>
      </c>
      <c r="F1071" s="8" t="s">
        <v>2933</v>
      </c>
      <c r="G1071" s="8">
        <v>189</v>
      </c>
      <c r="H1071" s="8">
        <v>189.031885493</v>
      </c>
      <c r="I1071" s="31">
        <v>189</v>
      </c>
      <c r="J1071" s="56">
        <f t="shared" si="96"/>
        <v>0</v>
      </c>
      <c r="K1071" s="7">
        <f t="shared" si="99"/>
        <v>1.6867785515044796E-4</v>
      </c>
      <c r="L1071" s="58">
        <f t="shared" si="98"/>
        <v>0.06</v>
      </c>
      <c r="M1071" s="60" t="str">
        <f t="shared" si="97"/>
        <v>Dentro del rango</v>
      </c>
      <c r="N1071" s="12" t="str">
        <f t="shared" si="100"/>
        <v>Dentro del rango</v>
      </c>
      <c r="O1071" s="71">
        <f t="shared" si="101"/>
        <v>3.1885493000004317E-2</v>
      </c>
      <c r="P1071" s="31">
        <v>1</v>
      </c>
      <c r="Q1071" s="32">
        <v>1</v>
      </c>
      <c r="R1071" s="32">
        <v>1</v>
      </c>
      <c r="S1071" s="32">
        <v>1</v>
      </c>
      <c r="T1071" s="32">
        <v>0</v>
      </c>
      <c r="U1071" s="32">
        <v>1</v>
      </c>
      <c r="V1071" s="32">
        <v>1</v>
      </c>
      <c r="W1071" s="32">
        <v>1</v>
      </c>
      <c r="X1071" s="32">
        <v>0</v>
      </c>
      <c r="Y1071" s="32">
        <v>0</v>
      </c>
      <c r="Z1071" s="30" t="s">
        <v>2931</v>
      </c>
    </row>
    <row r="1072" spans="1:26" ht="45">
      <c r="A1072" s="8">
        <v>1071</v>
      </c>
      <c r="B1072" s="8">
        <v>1267</v>
      </c>
      <c r="C1072" s="11" t="s">
        <v>2934</v>
      </c>
      <c r="D1072" s="8" t="s">
        <v>1457</v>
      </c>
      <c r="E1072" s="8" t="s">
        <v>2678</v>
      </c>
      <c r="F1072" s="8" t="s">
        <v>2935</v>
      </c>
      <c r="G1072" s="8">
        <v>189</v>
      </c>
      <c r="H1072" s="8">
        <v>189.04208598599999</v>
      </c>
      <c r="I1072" s="31">
        <v>189</v>
      </c>
      <c r="J1072" s="56">
        <f t="shared" si="96"/>
        <v>0</v>
      </c>
      <c r="K1072" s="7">
        <f t="shared" si="99"/>
        <v>2.226276005180463E-4</v>
      </c>
      <c r="L1072" s="58">
        <f t="shared" si="98"/>
        <v>0.06</v>
      </c>
      <c r="M1072" s="60" t="str">
        <f t="shared" si="97"/>
        <v>Dentro del rango</v>
      </c>
      <c r="N1072" s="12" t="str">
        <f t="shared" si="100"/>
        <v>Dentro del rango</v>
      </c>
      <c r="O1072" s="71">
        <f t="shared" si="101"/>
        <v>4.2085985999989362E-2</v>
      </c>
      <c r="P1072" s="31">
        <v>1</v>
      </c>
      <c r="Q1072" s="32">
        <v>1</v>
      </c>
      <c r="R1072" s="32">
        <v>1</v>
      </c>
      <c r="S1072" s="32">
        <v>1</v>
      </c>
      <c r="T1072" s="32">
        <v>0</v>
      </c>
      <c r="U1072" s="32">
        <v>1</v>
      </c>
      <c r="V1072" s="32">
        <v>1</v>
      </c>
      <c r="W1072" s="32">
        <v>1</v>
      </c>
      <c r="X1072" s="32">
        <v>0</v>
      </c>
      <c r="Y1072" s="32">
        <v>0</v>
      </c>
      <c r="Z1072" s="30" t="s">
        <v>2936</v>
      </c>
    </row>
    <row r="1073" spans="1:26">
      <c r="A1073" s="8">
        <v>1072</v>
      </c>
      <c r="B1073" s="8">
        <v>1268</v>
      </c>
      <c r="C1073" s="11" t="s">
        <v>2937</v>
      </c>
      <c r="D1073" s="8" t="s">
        <v>1457</v>
      </c>
      <c r="E1073" s="8" t="s">
        <v>2678</v>
      </c>
      <c r="F1073" s="8" t="s">
        <v>2938</v>
      </c>
      <c r="G1073" s="8">
        <v>189</v>
      </c>
      <c r="H1073" s="8">
        <v>189.050806005</v>
      </c>
      <c r="I1073" s="31">
        <v>189</v>
      </c>
      <c r="J1073" s="56">
        <f t="shared" si="96"/>
        <v>0</v>
      </c>
      <c r="K1073" s="7">
        <f t="shared" si="99"/>
        <v>2.6874259927066698E-4</v>
      </c>
      <c r="L1073" s="58">
        <f t="shared" si="98"/>
        <v>0.06</v>
      </c>
      <c r="M1073" s="60" t="str">
        <f t="shared" si="97"/>
        <v>Dentro del rango</v>
      </c>
      <c r="N1073" s="12" t="str">
        <f t="shared" si="100"/>
        <v>Dentro del rango</v>
      </c>
      <c r="O1073" s="71">
        <f t="shared" si="101"/>
        <v>5.0806004999998322E-2</v>
      </c>
      <c r="P1073" s="31">
        <v>1</v>
      </c>
      <c r="Q1073" s="32">
        <v>1</v>
      </c>
      <c r="R1073" s="32">
        <v>1</v>
      </c>
      <c r="S1073" s="32">
        <v>1</v>
      </c>
      <c r="T1073" s="32">
        <v>1</v>
      </c>
      <c r="U1073" s="32">
        <v>1</v>
      </c>
      <c r="V1073" s="32">
        <v>1</v>
      </c>
      <c r="W1073" s="32">
        <v>1</v>
      </c>
      <c r="X1073" s="32">
        <v>0</v>
      </c>
      <c r="Y1073" s="32">
        <v>0</v>
      </c>
      <c r="Z1073" s="30" t="s">
        <v>2680</v>
      </c>
    </row>
    <row r="1074" spans="1:26">
      <c r="A1074" s="8">
        <v>1073</v>
      </c>
      <c r="B1074" s="8">
        <v>1269</v>
      </c>
      <c r="C1074" s="11" t="s">
        <v>2939</v>
      </c>
      <c r="D1074" s="8" t="s">
        <v>1457</v>
      </c>
      <c r="E1074" s="8" t="s">
        <v>2678</v>
      </c>
      <c r="F1074" s="8" t="s">
        <v>2940</v>
      </c>
      <c r="G1074" s="8">
        <v>181</v>
      </c>
      <c r="H1074" s="8">
        <v>189.04220848099999</v>
      </c>
      <c r="I1074" s="31">
        <v>181</v>
      </c>
      <c r="J1074" s="56">
        <f t="shared" ref="J1074:J1137" si="102">(((ABS(I1074-G1074))/G1074))</f>
        <v>0</v>
      </c>
      <c r="K1074" s="7">
        <f t="shared" si="99"/>
        <v>4.2541866949297118E-2</v>
      </c>
      <c r="L1074" s="58">
        <f t="shared" si="98"/>
        <v>0.06</v>
      </c>
      <c r="M1074" s="60" t="str">
        <f t="shared" ref="M1074:M1137" si="103">IF(ABS(J1074)&lt;=L1074,"Dentro del rango","Supera el rango")</f>
        <v>Dentro del rango</v>
      </c>
      <c r="N1074" s="12" t="str">
        <f t="shared" si="100"/>
        <v>Dentro del rango</v>
      </c>
      <c r="O1074" s="71">
        <f t="shared" si="101"/>
        <v>8.0422084809999888</v>
      </c>
      <c r="P1074" s="31">
        <v>1</v>
      </c>
      <c r="Q1074" s="32">
        <v>1</v>
      </c>
      <c r="R1074" s="32">
        <v>1</v>
      </c>
      <c r="S1074" s="32">
        <v>1</v>
      </c>
      <c r="T1074" s="32">
        <v>1</v>
      </c>
      <c r="U1074" s="32">
        <v>1</v>
      </c>
      <c r="V1074" s="32">
        <v>1</v>
      </c>
      <c r="W1074" s="32">
        <v>1</v>
      </c>
      <c r="X1074" s="32">
        <v>0</v>
      </c>
      <c r="Y1074" s="32">
        <v>0</v>
      </c>
      <c r="Z1074" s="30" t="s">
        <v>2680</v>
      </c>
    </row>
    <row r="1075" spans="1:26" ht="45">
      <c r="A1075" s="8">
        <v>1074</v>
      </c>
      <c r="B1075" s="8">
        <v>1270</v>
      </c>
      <c r="C1075" s="11" t="s">
        <v>2941</v>
      </c>
      <c r="D1075" s="8" t="s">
        <v>1457</v>
      </c>
      <c r="E1075" s="8" t="s">
        <v>2678</v>
      </c>
      <c r="F1075" s="8" t="s">
        <v>2942</v>
      </c>
      <c r="G1075" s="8">
        <v>189</v>
      </c>
      <c r="H1075" s="8">
        <v>189.04221350200001</v>
      </c>
      <c r="I1075" s="31">
        <v>189</v>
      </c>
      <c r="J1075" s="56">
        <f t="shared" si="102"/>
        <v>0</v>
      </c>
      <c r="K1075" s="7">
        <f t="shared" si="99"/>
        <v>2.233019875191169E-4</v>
      </c>
      <c r="L1075" s="58">
        <f t="shared" si="98"/>
        <v>0.06</v>
      </c>
      <c r="M1075" s="60" t="str">
        <f t="shared" si="103"/>
        <v>Dentro del rango</v>
      </c>
      <c r="N1075" s="12" t="str">
        <f t="shared" si="100"/>
        <v>Dentro del rango</v>
      </c>
      <c r="O1075" s="71">
        <f t="shared" si="101"/>
        <v>4.2213502000009839E-2</v>
      </c>
      <c r="P1075" s="31">
        <v>1</v>
      </c>
      <c r="Q1075" s="32">
        <v>1</v>
      </c>
      <c r="R1075" s="32">
        <v>1</v>
      </c>
      <c r="S1075" s="32">
        <v>1</v>
      </c>
      <c r="T1075" s="32">
        <v>0</v>
      </c>
      <c r="U1075" s="32">
        <v>1</v>
      </c>
      <c r="V1075" s="32">
        <v>1</v>
      </c>
      <c r="W1075" s="32">
        <v>1</v>
      </c>
      <c r="X1075" s="32">
        <v>0</v>
      </c>
      <c r="Y1075" s="32">
        <v>0</v>
      </c>
      <c r="Z1075" s="30" t="s">
        <v>2936</v>
      </c>
    </row>
    <row r="1076" spans="1:26">
      <c r="A1076" s="8">
        <v>1075</v>
      </c>
      <c r="B1076" s="8">
        <v>1271</v>
      </c>
      <c r="C1076" s="11" t="s">
        <v>2943</v>
      </c>
      <c r="D1076" s="8" t="s">
        <v>1457</v>
      </c>
      <c r="E1076" s="8" t="s">
        <v>2678</v>
      </c>
      <c r="F1076" s="8" t="s">
        <v>2944</v>
      </c>
      <c r="G1076" s="8">
        <v>171</v>
      </c>
      <c r="H1076" s="8">
        <v>171.04540787600001</v>
      </c>
      <c r="I1076" s="31">
        <v>171</v>
      </c>
      <c r="J1076" s="56">
        <f t="shared" si="102"/>
        <v>0</v>
      </c>
      <c r="K1076" s="7">
        <f t="shared" si="99"/>
        <v>2.6547264006603175E-4</v>
      </c>
      <c r="L1076" s="58">
        <f t="shared" si="98"/>
        <v>0.06</v>
      </c>
      <c r="M1076" s="60" t="str">
        <f t="shared" si="103"/>
        <v>Dentro del rango</v>
      </c>
      <c r="N1076" s="12" t="str">
        <f t="shared" si="100"/>
        <v>Dentro del rango</v>
      </c>
      <c r="O1076" s="71">
        <f t="shared" si="101"/>
        <v>4.5407876000012948E-2</v>
      </c>
      <c r="P1076" s="31">
        <v>1</v>
      </c>
      <c r="Q1076" s="32">
        <v>1</v>
      </c>
      <c r="R1076" s="32">
        <v>1</v>
      </c>
      <c r="S1076" s="32">
        <v>1</v>
      </c>
      <c r="T1076" s="32">
        <v>1</v>
      </c>
      <c r="U1076" s="32">
        <v>1</v>
      </c>
      <c r="V1076" s="32">
        <v>1</v>
      </c>
      <c r="W1076" s="32">
        <v>1</v>
      </c>
      <c r="X1076" s="32">
        <v>0</v>
      </c>
      <c r="Y1076" s="32">
        <v>0</v>
      </c>
      <c r="Z1076" s="30" t="s">
        <v>2680</v>
      </c>
    </row>
    <row r="1077" spans="1:26">
      <c r="A1077" s="8">
        <v>1076</v>
      </c>
      <c r="B1077" s="8">
        <v>1272</v>
      </c>
      <c r="C1077" s="11" t="s">
        <v>2945</v>
      </c>
      <c r="D1077" s="8" t="s">
        <v>1457</v>
      </c>
      <c r="E1077" s="8" t="s">
        <v>2678</v>
      </c>
      <c r="F1077" s="8" t="s">
        <v>2946</v>
      </c>
      <c r="G1077" s="8">
        <v>171</v>
      </c>
      <c r="H1077" s="8">
        <v>171.03671633499999</v>
      </c>
      <c r="I1077" s="31">
        <v>171</v>
      </c>
      <c r="J1077" s="56">
        <f t="shared" si="102"/>
        <v>0</v>
      </c>
      <c r="K1077" s="7">
        <f t="shared" si="99"/>
        <v>2.1466931654651238E-4</v>
      </c>
      <c r="L1077" s="58">
        <f t="shared" si="98"/>
        <v>0.06</v>
      </c>
      <c r="M1077" s="60" t="str">
        <f t="shared" si="103"/>
        <v>Dentro del rango</v>
      </c>
      <c r="N1077" s="12" t="str">
        <f t="shared" si="100"/>
        <v>Dentro del rango</v>
      </c>
      <c r="O1077" s="71">
        <f t="shared" si="101"/>
        <v>3.671633499999416E-2</v>
      </c>
      <c r="P1077" s="31">
        <v>1</v>
      </c>
      <c r="Q1077" s="32">
        <v>1</v>
      </c>
      <c r="R1077" s="32">
        <v>1</v>
      </c>
      <c r="S1077" s="32">
        <v>1</v>
      </c>
      <c r="T1077" s="32">
        <v>1</v>
      </c>
      <c r="U1077" s="32">
        <v>1</v>
      </c>
      <c r="V1077" s="32">
        <v>1</v>
      </c>
      <c r="W1077" s="32">
        <v>1</v>
      </c>
      <c r="X1077" s="32">
        <v>0</v>
      </c>
      <c r="Y1077" s="32">
        <v>0</v>
      </c>
      <c r="Z1077" s="30" t="s">
        <v>2680</v>
      </c>
    </row>
    <row r="1078" spans="1:26">
      <c r="A1078" s="8">
        <v>1077</v>
      </c>
      <c r="B1078" s="8">
        <v>1273</v>
      </c>
      <c r="C1078" s="11" t="s">
        <v>2947</v>
      </c>
      <c r="D1078" s="8" t="s">
        <v>1457</v>
      </c>
      <c r="E1078" s="8" t="s">
        <v>2678</v>
      </c>
      <c r="F1078" s="8" t="s">
        <v>2948</v>
      </c>
      <c r="G1078" s="8">
        <v>171</v>
      </c>
      <c r="H1078" s="8">
        <v>171.04208557999999</v>
      </c>
      <c r="I1078" s="31">
        <v>171</v>
      </c>
      <c r="J1078" s="56">
        <f t="shared" si="102"/>
        <v>0</v>
      </c>
      <c r="K1078" s="7">
        <f t="shared" si="99"/>
        <v>2.4605394547944158E-4</v>
      </c>
      <c r="L1078" s="58">
        <f t="shared" si="98"/>
        <v>0.06</v>
      </c>
      <c r="M1078" s="60" t="str">
        <f t="shared" si="103"/>
        <v>Dentro del rango</v>
      </c>
      <c r="N1078" s="12" t="str">
        <f t="shared" si="100"/>
        <v>Dentro del rango</v>
      </c>
      <c r="O1078" s="71">
        <f t="shared" si="101"/>
        <v>4.2085579999991296E-2</v>
      </c>
      <c r="P1078" s="31">
        <v>1</v>
      </c>
      <c r="Q1078" s="32">
        <v>1</v>
      </c>
      <c r="R1078" s="32">
        <v>1</v>
      </c>
      <c r="S1078" s="32">
        <v>1</v>
      </c>
      <c r="T1078" s="32">
        <v>1</v>
      </c>
      <c r="U1078" s="32">
        <v>1</v>
      </c>
      <c r="V1078" s="32">
        <v>1</v>
      </c>
      <c r="W1078" s="32">
        <v>1</v>
      </c>
      <c r="X1078" s="32">
        <v>0</v>
      </c>
      <c r="Y1078" s="32">
        <v>0</v>
      </c>
      <c r="Z1078" s="30" t="s">
        <v>2680</v>
      </c>
    </row>
    <row r="1079" spans="1:26">
      <c r="A1079" s="8">
        <v>1078</v>
      </c>
      <c r="B1079" s="8">
        <v>1274</v>
      </c>
      <c r="C1079" s="11" t="s">
        <v>2949</v>
      </c>
      <c r="D1079" s="8" t="s">
        <v>1457</v>
      </c>
      <c r="E1079" s="8" t="s">
        <v>2678</v>
      </c>
      <c r="F1079" s="8" t="s">
        <v>2950</v>
      </c>
      <c r="G1079" s="8">
        <v>171</v>
      </c>
      <c r="H1079" s="8">
        <v>171.03393631599999</v>
      </c>
      <c r="I1079" s="31">
        <v>171</v>
      </c>
      <c r="J1079" s="56">
        <f t="shared" si="102"/>
        <v>0</v>
      </c>
      <c r="K1079" s="7">
        <f t="shared" si="99"/>
        <v>1.9841861054577218E-4</v>
      </c>
      <c r="L1079" s="58">
        <f t="shared" si="98"/>
        <v>0.06</v>
      </c>
      <c r="M1079" s="60" t="str">
        <f t="shared" si="103"/>
        <v>Dentro del rango</v>
      </c>
      <c r="N1079" s="12" t="str">
        <f t="shared" si="100"/>
        <v>Dentro del rango</v>
      </c>
      <c r="O1079" s="71">
        <f t="shared" si="101"/>
        <v>3.3936315999994804E-2</v>
      </c>
      <c r="P1079" s="31">
        <v>1</v>
      </c>
      <c r="Q1079" s="32">
        <v>1</v>
      </c>
      <c r="R1079" s="32">
        <v>1</v>
      </c>
      <c r="S1079" s="32">
        <v>1</v>
      </c>
      <c r="T1079" s="32">
        <v>1</v>
      </c>
      <c r="U1079" s="32">
        <v>1</v>
      </c>
      <c r="V1079" s="32">
        <v>1</v>
      </c>
      <c r="W1079" s="32">
        <v>1</v>
      </c>
      <c r="X1079" s="32">
        <v>0</v>
      </c>
      <c r="Y1079" s="32">
        <v>0</v>
      </c>
      <c r="Z1079" s="30" t="s">
        <v>2680</v>
      </c>
    </row>
    <row r="1080" spans="1:26">
      <c r="A1080" s="8">
        <v>1079</v>
      </c>
      <c r="B1080" s="8">
        <v>1275</v>
      </c>
      <c r="C1080" s="11" t="s">
        <v>2951</v>
      </c>
      <c r="D1080" s="8" t="s">
        <v>1457</v>
      </c>
      <c r="E1080" s="8" t="s">
        <v>2678</v>
      </c>
      <c r="F1080" s="8" t="s">
        <v>2952</v>
      </c>
      <c r="G1080" s="8">
        <v>171</v>
      </c>
      <c r="H1080" s="8">
        <v>171.034874148</v>
      </c>
      <c r="I1080" s="31">
        <v>171</v>
      </c>
      <c r="J1080" s="56">
        <f t="shared" si="102"/>
        <v>0</v>
      </c>
      <c r="K1080" s="7">
        <f t="shared" si="99"/>
        <v>2.039008019488633E-4</v>
      </c>
      <c r="L1080" s="58">
        <f t="shared" si="98"/>
        <v>0.06</v>
      </c>
      <c r="M1080" s="60" t="str">
        <f t="shared" si="103"/>
        <v>Dentro del rango</v>
      </c>
      <c r="N1080" s="12" t="str">
        <f t="shared" si="100"/>
        <v>Dentro del rango</v>
      </c>
      <c r="O1080" s="71">
        <f t="shared" si="101"/>
        <v>3.4874148000000105E-2</v>
      </c>
      <c r="P1080" s="31">
        <v>1</v>
      </c>
      <c r="Q1080" s="32">
        <v>1</v>
      </c>
      <c r="R1080" s="32">
        <v>1</v>
      </c>
      <c r="S1080" s="32">
        <v>1</v>
      </c>
      <c r="T1080" s="32">
        <v>1</v>
      </c>
      <c r="U1080" s="32">
        <v>1</v>
      </c>
      <c r="V1080" s="32">
        <v>1</v>
      </c>
      <c r="W1080" s="32">
        <v>1</v>
      </c>
      <c r="X1080" s="32">
        <v>0</v>
      </c>
      <c r="Y1080" s="32">
        <v>0</v>
      </c>
      <c r="Z1080" s="30" t="s">
        <v>2680</v>
      </c>
    </row>
    <row r="1081" spans="1:26" ht="45">
      <c r="A1081" s="8">
        <v>1080</v>
      </c>
      <c r="B1081" s="8">
        <v>1276</v>
      </c>
      <c r="C1081" s="11" t="s">
        <v>2953</v>
      </c>
      <c r="D1081" s="8" t="s">
        <v>1457</v>
      </c>
      <c r="E1081" s="8" t="s">
        <v>2678</v>
      </c>
      <c r="F1081" s="8" t="s">
        <v>2954</v>
      </c>
      <c r="G1081" s="8">
        <v>240</v>
      </c>
      <c r="H1081" s="8">
        <v>237.952781655</v>
      </c>
      <c r="I1081" s="31">
        <v>240</v>
      </c>
      <c r="J1081" s="56">
        <f t="shared" si="102"/>
        <v>0</v>
      </c>
      <c r="K1081" s="7">
        <f t="shared" si="99"/>
        <v>8.6034646485797332E-3</v>
      </c>
      <c r="L1081" s="58">
        <f t="shared" si="98"/>
        <v>0.06</v>
      </c>
      <c r="M1081" s="60" t="str">
        <f t="shared" si="103"/>
        <v>Dentro del rango</v>
      </c>
      <c r="N1081" s="12" t="str">
        <f t="shared" si="100"/>
        <v>Dentro del rango</v>
      </c>
      <c r="O1081" s="71">
        <f t="shared" si="101"/>
        <v>2.0472183450000045</v>
      </c>
      <c r="P1081" s="31">
        <v>1</v>
      </c>
      <c r="Q1081" s="32">
        <v>1</v>
      </c>
      <c r="R1081" s="32">
        <v>1</v>
      </c>
      <c r="S1081" s="32">
        <v>1</v>
      </c>
      <c r="T1081" s="32">
        <v>1</v>
      </c>
      <c r="U1081" s="32">
        <v>1</v>
      </c>
      <c r="V1081" s="32">
        <v>0</v>
      </c>
      <c r="W1081" s="32">
        <v>1</v>
      </c>
      <c r="X1081" s="32">
        <v>0</v>
      </c>
      <c r="Y1081" s="32">
        <v>0</v>
      </c>
      <c r="Z1081" s="30" t="s">
        <v>2955</v>
      </c>
    </row>
    <row r="1082" spans="1:26" ht="30">
      <c r="A1082" s="8">
        <v>1081</v>
      </c>
      <c r="B1082" s="8">
        <v>1277</v>
      </c>
      <c r="C1082" s="11" t="s">
        <v>2956</v>
      </c>
      <c r="D1082" s="8" t="s">
        <v>1457</v>
      </c>
      <c r="E1082" s="8" t="s">
        <v>2678</v>
      </c>
      <c r="F1082" s="8" t="s">
        <v>2957</v>
      </c>
      <c r="G1082" s="8">
        <v>230</v>
      </c>
      <c r="H1082" s="8">
        <v>226.98209395999999</v>
      </c>
      <c r="I1082" s="31">
        <v>230</v>
      </c>
      <c r="J1082" s="56">
        <f t="shared" si="102"/>
        <v>0</v>
      </c>
      <c r="K1082" s="7">
        <f t="shared" si="99"/>
        <v>1.3295789052557801E-2</v>
      </c>
      <c r="L1082" s="58">
        <f t="shared" si="98"/>
        <v>0.06</v>
      </c>
      <c r="M1082" s="60" t="str">
        <f t="shared" si="103"/>
        <v>Dentro del rango</v>
      </c>
      <c r="N1082" s="12" t="str">
        <f t="shared" si="100"/>
        <v>Dentro del rango</v>
      </c>
      <c r="O1082" s="71">
        <f t="shared" si="101"/>
        <v>3.0179060400000139</v>
      </c>
      <c r="P1082" s="31">
        <v>1</v>
      </c>
      <c r="Q1082" s="32">
        <v>1</v>
      </c>
      <c r="R1082" s="32">
        <v>1</v>
      </c>
      <c r="S1082" s="32">
        <v>0</v>
      </c>
      <c r="T1082" s="32">
        <v>1</v>
      </c>
      <c r="U1082" s="32">
        <v>1</v>
      </c>
      <c r="V1082" s="32">
        <v>1</v>
      </c>
      <c r="W1082" s="32">
        <v>1</v>
      </c>
      <c r="X1082" s="32">
        <v>0</v>
      </c>
      <c r="Y1082" s="32">
        <v>0</v>
      </c>
      <c r="Z1082" s="30" t="s">
        <v>2958</v>
      </c>
    </row>
    <row r="1083" spans="1:26" ht="60">
      <c r="A1083" s="8">
        <v>1082</v>
      </c>
      <c r="B1083" s="8">
        <v>1278</v>
      </c>
      <c r="C1083" s="11" t="s">
        <v>2959</v>
      </c>
      <c r="D1083" s="8" t="s">
        <v>1457</v>
      </c>
      <c r="E1083" s="8" t="s">
        <v>2678</v>
      </c>
      <c r="F1083" s="8" t="s">
        <v>2960</v>
      </c>
      <c r="G1083" s="8">
        <v>180</v>
      </c>
      <c r="H1083" s="8">
        <v>180.03156719399999</v>
      </c>
      <c r="I1083" s="31">
        <v>180</v>
      </c>
      <c r="J1083" s="56">
        <f t="shared" si="102"/>
        <v>0</v>
      </c>
      <c r="K1083" s="7">
        <f t="shared" si="99"/>
        <v>1.7534254959839207E-4</v>
      </c>
      <c r="L1083" s="58">
        <f t="shared" si="98"/>
        <v>0.06</v>
      </c>
      <c r="M1083" s="60" t="str">
        <f t="shared" si="103"/>
        <v>Dentro del rango</v>
      </c>
      <c r="N1083" s="12" t="str">
        <f t="shared" si="100"/>
        <v>Dentro del rango</v>
      </c>
      <c r="O1083" s="71">
        <f t="shared" si="101"/>
        <v>3.1567193999990195E-2</v>
      </c>
      <c r="P1083" s="31">
        <v>1</v>
      </c>
      <c r="Q1083" s="32">
        <v>1</v>
      </c>
      <c r="R1083" s="32">
        <v>1</v>
      </c>
      <c r="S1083" s="32">
        <v>0</v>
      </c>
      <c r="T1083" s="32">
        <v>1</v>
      </c>
      <c r="U1083" s="32">
        <v>1</v>
      </c>
      <c r="V1083" s="32">
        <v>0</v>
      </c>
      <c r="W1083" s="32">
        <v>1</v>
      </c>
      <c r="X1083" s="32">
        <v>0</v>
      </c>
      <c r="Y1083" s="32">
        <v>0</v>
      </c>
      <c r="Z1083" s="30" t="s">
        <v>2961</v>
      </c>
    </row>
    <row r="1084" spans="1:26" ht="30">
      <c r="A1084" s="8">
        <v>1083</v>
      </c>
      <c r="B1084" s="8">
        <v>1279</v>
      </c>
      <c r="C1084" s="11" t="s">
        <v>2962</v>
      </c>
      <c r="D1084" s="8" t="s">
        <v>1457</v>
      </c>
      <c r="E1084" s="8" t="s">
        <v>2678</v>
      </c>
      <c r="F1084" s="8" t="s">
        <v>2963</v>
      </c>
      <c r="G1084" s="8">
        <v>180</v>
      </c>
      <c r="H1084" s="8">
        <v>180.04264462200001</v>
      </c>
      <c r="I1084" s="31">
        <v>180</v>
      </c>
      <c r="J1084" s="56">
        <f t="shared" si="102"/>
        <v>0</v>
      </c>
      <c r="K1084" s="7">
        <f t="shared" si="99"/>
        <v>2.3685845144934476E-4</v>
      </c>
      <c r="L1084" s="58">
        <f t="shared" si="98"/>
        <v>0.06</v>
      </c>
      <c r="M1084" s="60" t="str">
        <f t="shared" si="103"/>
        <v>Dentro del rango</v>
      </c>
      <c r="N1084" s="12" t="str">
        <f t="shared" si="100"/>
        <v>Dentro del rango</v>
      </c>
      <c r="O1084" s="71">
        <f t="shared" si="101"/>
        <v>4.2644622000011623E-2</v>
      </c>
      <c r="P1084" s="31">
        <v>1</v>
      </c>
      <c r="Q1084" s="32">
        <v>1</v>
      </c>
      <c r="R1084" s="32">
        <v>1</v>
      </c>
      <c r="S1084" s="32">
        <v>0</v>
      </c>
      <c r="T1084" s="32">
        <v>1</v>
      </c>
      <c r="U1084" s="32">
        <v>1</v>
      </c>
      <c r="V1084" s="32">
        <v>1</v>
      </c>
      <c r="W1084" s="32">
        <v>1</v>
      </c>
      <c r="X1084" s="32">
        <v>0</v>
      </c>
      <c r="Y1084" s="32">
        <v>0</v>
      </c>
      <c r="Z1084" s="30" t="s">
        <v>2958</v>
      </c>
    </row>
    <row r="1085" spans="1:26" ht="30">
      <c r="A1085" s="8">
        <v>1084</v>
      </c>
      <c r="B1085" s="8">
        <v>1280</v>
      </c>
      <c r="C1085" s="11" t="s">
        <v>2964</v>
      </c>
      <c r="D1085" s="8" t="s">
        <v>1457</v>
      </c>
      <c r="E1085" s="8" t="s">
        <v>2678</v>
      </c>
      <c r="F1085" s="8" t="s">
        <v>2965</v>
      </c>
      <c r="G1085" s="8">
        <v>180</v>
      </c>
      <c r="H1085" s="8">
        <v>180.046881603</v>
      </c>
      <c r="I1085" s="31">
        <v>180</v>
      </c>
      <c r="J1085" s="56">
        <f t="shared" si="102"/>
        <v>0</v>
      </c>
      <c r="K1085" s="7">
        <f t="shared" si="99"/>
        <v>2.6038553171598843E-4</v>
      </c>
      <c r="L1085" s="58">
        <f t="shared" si="98"/>
        <v>0.06</v>
      </c>
      <c r="M1085" s="60" t="str">
        <f t="shared" si="103"/>
        <v>Dentro del rango</v>
      </c>
      <c r="N1085" s="12" t="str">
        <f t="shared" si="100"/>
        <v>Dentro del rango</v>
      </c>
      <c r="O1085" s="71">
        <f t="shared" si="101"/>
        <v>4.6881603000002769E-2</v>
      </c>
      <c r="P1085" s="31">
        <v>1</v>
      </c>
      <c r="Q1085" s="32">
        <v>1</v>
      </c>
      <c r="R1085" s="32">
        <v>1</v>
      </c>
      <c r="S1085" s="32">
        <v>0</v>
      </c>
      <c r="T1085" s="32">
        <v>1</v>
      </c>
      <c r="U1085" s="32">
        <v>1</v>
      </c>
      <c r="V1085" s="32">
        <v>1</v>
      </c>
      <c r="W1085" s="32">
        <v>1</v>
      </c>
      <c r="X1085" s="32">
        <v>0</v>
      </c>
      <c r="Y1085" s="32">
        <v>0</v>
      </c>
      <c r="Z1085" s="30" t="s">
        <v>2958</v>
      </c>
    </row>
    <row r="1086" spans="1:26" ht="30">
      <c r="A1086" s="8">
        <v>1085</v>
      </c>
      <c r="B1086" s="8">
        <v>1281</v>
      </c>
      <c r="C1086" s="11" t="s">
        <v>2966</v>
      </c>
      <c r="D1086" s="8" t="s">
        <v>1457</v>
      </c>
      <c r="E1086" s="8" t="s">
        <v>2678</v>
      </c>
      <c r="F1086" s="8" t="s">
        <v>2967</v>
      </c>
      <c r="G1086" s="8">
        <v>180</v>
      </c>
      <c r="H1086" s="8">
        <v>180.05315495100001</v>
      </c>
      <c r="I1086" s="31">
        <v>180</v>
      </c>
      <c r="J1086" s="56">
        <f t="shared" si="102"/>
        <v>0</v>
      </c>
      <c r="K1086" s="7">
        <f t="shared" si="99"/>
        <v>2.9521810386758357E-4</v>
      </c>
      <c r="L1086" s="58">
        <f t="shared" si="98"/>
        <v>0.06</v>
      </c>
      <c r="M1086" s="60" t="str">
        <f t="shared" si="103"/>
        <v>Dentro del rango</v>
      </c>
      <c r="N1086" s="12" t="str">
        <f t="shared" si="100"/>
        <v>Dentro del rango</v>
      </c>
      <c r="O1086" s="71">
        <f t="shared" si="101"/>
        <v>5.3154951000010442E-2</v>
      </c>
      <c r="P1086" s="31">
        <v>1</v>
      </c>
      <c r="Q1086" s="32">
        <v>1</v>
      </c>
      <c r="R1086" s="32">
        <v>1</v>
      </c>
      <c r="S1086" s="32">
        <v>0</v>
      </c>
      <c r="T1086" s="32">
        <v>1</v>
      </c>
      <c r="U1086" s="32">
        <v>1</v>
      </c>
      <c r="V1086" s="32">
        <v>1</v>
      </c>
      <c r="W1086" s="32">
        <v>1</v>
      </c>
      <c r="X1086" s="32">
        <v>0</v>
      </c>
      <c r="Y1086" s="32">
        <v>0</v>
      </c>
      <c r="Z1086" s="30" t="s">
        <v>2958</v>
      </c>
    </row>
    <row r="1087" spans="1:26">
      <c r="A1087" s="8">
        <v>1086</v>
      </c>
      <c r="B1087" s="8">
        <v>1282</v>
      </c>
      <c r="C1087" s="11" t="s">
        <v>2968</v>
      </c>
      <c r="D1087" s="8" t="s">
        <v>1457</v>
      </c>
      <c r="E1087" s="8" t="s">
        <v>2969</v>
      </c>
      <c r="F1087" s="8" t="s">
        <v>2970</v>
      </c>
      <c r="G1087" s="8">
        <v>180</v>
      </c>
      <c r="H1087" s="8">
        <v>180.050721216</v>
      </c>
      <c r="I1087" s="8">
        <v>180</v>
      </c>
      <c r="J1087" s="7">
        <f t="shared" si="102"/>
        <v>0</v>
      </c>
      <c r="K1087" s="7">
        <f t="shared" si="99"/>
        <v>2.8170515317820443E-4</v>
      </c>
      <c r="L1087" s="55">
        <f t="shared" si="98"/>
        <v>0.06</v>
      </c>
      <c r="M1087" s="12" t="str">
        <f t="shared" si="103"/>
        <v>Dentro del rango</v>
      </c>
      <c r="N1087" s="12" t="str">
        <f t="shared" si="100"/>
        <v>Dentro del rango</v>
      </c>
      <c r="O1087" s="71">
        <f t="shared" si="101"/>
        <v>5.0721215999999458E-2</v>
      </c>
      <c r="P1087" s="8">
        <v>1</v>
      </c>
      <c r="Q1087" s="8">
        <v>1</v>
      </c>
      <c r="R1087" s="8">
        <v>1</v>
      </c>
      <c r="S1087" s="8">
        <v>1</v>
      </c>
      <c r="T1087" s="8">
        <v>1</v>
      </c>
      <c r="U1087" s="8">
        <v>1</v>
      </c>
      <c r="V1087" s="8">
        <v>1</v>
      </c>
      <c r="W1087" s="8">
        <v>1</v>
      </c>
      <c r="X1087" s="8">
        <v>0</v>
      </c>
      <c r="Y1087" s="8">
        <v>1</v>
      </c>
      <c r="Z1087" s="13" t="s">
        <v>2971</v>
      </c>
    </row>
    <row r="1088" spans="1:26">
      <c r="A1088" s="8">
        <v>1087</v>
      </c>
      <c r="B1088" s="8">
        <v>1283</v>
      </c>
      <c r="C1088" s="11" t="s">
        <v>2972</v>
      </c>
      <c r="D1088" s="8" t="s">
        <v>1457</v>
      </c>
      <c r="E1088" s="8" t="s">
        <v>2969</v>
      </c>
      <c r="F1088" s="8" t="s">
        <v>2973</v>
      </c>
      <c r="G1088" s="8">
        <v>180</v>
      </c>
      <c r="H1088" s="8">
        <v>180.048558972</v>
      </c>
      <c r="I1088" s="8">
        <v>180</v>
      </c>
      <c r="J1088" s="7">
        <f t="shared" si="102"/>
        <v>0</v>
      </c>
      <c r="K1088" s="7">
        <f t="shared" si="99"/>
        <v>2.6969930932658348E-4</v>
      </c>
      <c r="L1088" s="55">
        <f t="shared" si="98"/>
        <v>0.06</v>
      </c>
      <c r="M1088" s="12" t="str">
        <f t="shared" si="103"/>
        <v>Dentro del rango</v>
      </c>
      <c r="N1088" s="12" t="str">
        <f t="shared" si="100"/>
        <v>Dentro del rango</v>
      </c>
      <c r="O1088" s="71">
        <f t="shared" si="101"/>
        <v>4.8558971999995038E-2</v>
      </c>
      <c r="P1088" s="8">
        <v>1</v>
      </c>
      <c r="Q1088" s="8">
        <v>1</v>
      </c>
      <c r="R1088" s="8">
        <v>1</v>
      </c>
      <c r="S1088" s="8">
        <v>1</v>
      </c>
      <c r="T1088" s="8">
        <v>1</v>
      </c>
      <c r="U1088" s="8">
        <v>1</v>
      </c>
      <c r="V1088" s="8">
        <v>1</v>
      </c>
      <c r="W1088" s="8">
        <v>1</v>
      </c>
      <c r="X1088" s="8">
        <v>0</v>
      </c>
      <c r="Y1088" s="8">
        <v>1</v>
      </c>
      <c r="Z1088" s="13" t="s">
        <v>2971</v>
      </c>
    </row>
    <row r="1089" spans="1:26" ht="30">
      <c r="A1089" s="8">
        <v>1088</v>
      </c>
      <c r="B1089" s="8">
        <v>1284</v>
      </c>
      <c r="C1089" s="11" t="s">
        <v>2974</v>
      </c>
      <c r="D1089" s="8" t="s">
        <v>1457</v>
      </c>
      <c r="E1089" s="8" t="s">
        <v>2969</v>
      </c>
      <c r="F1089" s="8" t="s">
        <v>2975</v>
      </c>
      <c r="G1089" s="8">
        <v>245</v>
      </c>
      <c r="H1089" s="8">
        <v>241.827045951</v>
      </c>
      <c r="I1089" s="8">
        <v>245</v>
      </c>
      <c r="J1089" s="7">
        <f t="shared" si="102"/>
        <v>0</v>
      </c>
      <c r="K1089" s="7">
        <f t="shared" si="99"/>
        <v>1.3120757591534716E-2</v>
      </c>
      <c r="L1089" s="55">
        <f t="shared" si="98"/>
        <v>0.06</v>
      </c>
      <c r="M1089" s="12" t="str">
        <f t="shared" si="103"/>
        <v>Dentro del rango</v>
      </c>
      <c r="N1089" s="12" t="str">
        <f t="shared" si="100"/>
        <v>Dentro del rango</v>
      </c>
      <c r="O1089" s="71">
        <f t="shared" si="101"/>
        <v>3.1729540489999977</v>
      </c>
      <c r="P1089" s="8">
        <v>1</v>
      </c>
      <c r="Q1089" s="8">
        <v>1</v>
      </c>
      <c r="R1089" s="8">
        <v>1</v>
      </c>
      <c r="S1089" s="8">
        <v>1</v>
      </c>
      <c r="T1089" s="8">
        <v>1</v>
      </c>
      <c r="U1089" s="8">
        <v>1</v>
      </c>
      <c r="V1089" s="8">
        <v>0</v>
      </c>
      <c r="W1089" s="8">
        <v>1</v>
      </c>
      <c r="X1089" s="8">
        <v>0</v>
      </c>
      <c r="Y1089" s="8">
        <v>1</v>
      </c>
      <c r="Z1089" s="13" t="s">
        <v>2976</v>
      </c>
    </row>
    <row r="1090" spans="1:26" ht="45">
      <c r="A1090" s="8">
        <v>1089</v>
      </c>
      <c r="B1090" s="8">
        <v>1285</v>
      </c>
      <c r="C1090" s="11" t="s">
        <v>2977</v>
      </c>
      <c r="D1090" s="8" t="s">
        <v>1457</v>
      </c>
      <c r="E1090" s="8" t="s">
        <v>2969</v>
      </c>
      <c r="F1090" s="8" t="s">
        <v>2978</v>
      </c>
      <c r="G1090" s="8">
        <v>180</v>
      </c>
      <c r="H1090" s="8">
        <v>180.05049993200001</v>
      </c>
      <c r="I1090" s="8">
        <v>180</v>
      </c>
      <c r="J1090" s="7">
        <f t="shared" si="102"/>
        <v>0</v>
      </c>
      <c r="K1090" s="7">
        <f t="shared" si="99"/>
        <v>2.8047648864668815E-4</v>
      </c>
      <c r="L1090" s="55">
        <f t="shared" ref="L1090:L1153" si="104">IF(I1090&lt;=80,7,IF(AND(I1090&gt;80,I1090&lt;=250),6,IF(AND(I1090&gt;250,I1090&lt;=500),4,IF(I1090&gt;500,3,0))))/100</f>
        <v>0.06</v>
      </c>
      <c r="M1090" s="12" t="str">
        <f t="shared" si="103"/>
        <v>Dentro del rango</v>
      </c>
      <c r="N1090" s="12" t="str">
        <f t="shared" si="100"/>
        <v>Dentro del rango</v>
      </c>
      <c r="O1090" s="71">
        <f t="shared" si="101"/>
        <v>5.049993200000813E-2</v>
      </c>
      <c r="P1090" s="8">
        <v>1</v>
      </c>
      <c r="Q1090" s="8">
        <v>1</v>
      </c>
      <c r="R1090" s="8">
        <v>1</v>
      </c>
      <c r="S1090" s="8">
        <v>1</v>
      </c>
      <c r="T1090" s="8">
        <v>0</v>
      </c>
      <c r="U1090" s="8">
        <v>1</v>
      </c>
      <c r="V1090" s="8">
        <v>1</v>
      </c>
      <c r="W1090" s="8">
        <v>1</v>
      </c>
      <c r="X1090" s="8">
        <v>0</v>
      </c>
      <c r="Y1090" s="8">
        <v>1</v>
      </c>
      <c r="Z1090" s="13" t="s">
        <v>2979</v>
      </c>
    </row>
    <row r="1091" spans="1:26">
      <c r="A1091" s="8">
        <v>1090</v>
      </c>
      <c r="B1091" s="8">
        <v>1286</v>
      </c>
      <c r="C1091" s="11" t="s">
        <v>2980</v>
      </c>
      <c r="D1091" s="8" t="s">
        <v>1457</v>
      </c>
      <c r="E1091" s="8" t="s">
        <v>2969</v>
      </c>
      <c r="F1091" s="8" t="s">
        <v>2981</v>
      </c>
      <c r="G1091" s="8">
        <v>180</v>
      </c>
      <c r="H1091" s="8">
        <v>180.04921763900001</v>
      </c>
      <c r="I1091" s="8">
        <v>180</v>
      </c>
      <c r="J1091" s="7">
        <f t="shared" si="102"/>
        <v>0</v>
      </c>
      <c r="K1091" s="7">
        <f t="shared" ref="K1091:K1154" si="105">(((ABS(I1091-H1091))/H1091))</f>
        <v>2.7335658352421803E-4</v>
      </c>
      <c r="L1091" s="55">
        <f t="shared" si="104"/>
        <v>0.06</v>
      </c>
      <c r="M1091" s="12" t="str">
        <f t="shared" si="103"/>
        <v>Dentro del rango</v>
      </c>
      <c r="N1091" s="12" t="str">
        <f t="shared" ref="N1091:N1154" si="106">IF(ABS(K1091)&lt;=L1091,"Dentro del rango","Supera el rango")</f>
        <v>Dentro del rango</v>
      </c>
      <c r="O1091" s="71">
        <f t="shared" ref="O1091:O1154" si="107">ABS(I1091-H1091)</f>
        <v>4.921763900000542E-2</v>
      </c>
      <c r="P1091" s="8">
        <v>1</v>
      </c>
      <c r="Q1091" s="8">
        <v>1</v>
      </c>
      <c r="R1091" s="8">
        <v>1</v>
      </c>
      <c r="S1091" s="8">
        <v>1</v>
      </c>
      <c r="T1091" s="8">
        <v>1</v>
      </c>
      <c r="U1091" s="8">
        <v>1</v>
      </c>
      <c r="V1091" s="8">
        <v>1</v>
      </c>
      <c r="W1091" s="8">
        <v>1</v>
      </c>
      <c r="X1091" s="8">
        <v>0</v>
      </c>
      <c r="Y1091" s="8">
        <v>1</v>
      </c>
      <c r="Z1091" s="13" t="s">
        <v>2971</v>
      </c>
    </row>
    <row r="1092" spans="1:26" ht="45">
      <c r="A1092" s="8">
        <v>1091</v>
      </c>
      <c r="B1092" s="8">
        <v>1287</v>
      </c>
      <c r="C1092" s="11" t="s">
        <v>2982</v>
      </c>
      <c r="D1092" s="8" t="s">
        <v>1457</v>
      </c>
      <c r="E1092" s="8" t="s">
        <v>2969</v>
      </c>
      <c r="F1092" s="8" t="s">
        <v>2983</v>
      </c>
      <c r="G1092" s="8">
        <v>180</v>
      </c>
      <c r="H1092" s="8">
        <v>180.04104531499999</v>
      </c>
      <c r="I1092" s="8">
        <v>180</v>
      </c>
      <c r="J1092" s="7">
        <f t="shared" si="102"/>
        <v>0</v>
      </c>
      <c r="K1092" s="7">
        <f t="shared" si="105"/>
        <v>2.2797754216644352E-4</v>
      </c>
      <c r="L1092" s="55">
        <f t="shared" si="104"/>
        <v>0.06</v>
      </c>
      <c r="M1092" s="12" t="str">
        <f t="shared" si="103"/>
        <v>Dentro del rango</v>
      </c>
      <c r="N1092" s="12" t="str">
        <f t="shared" si="106"/>
        <v>Dentro del rango</v>
      </c>
      <c r="O1092" s="71">
        <f t="shared" si="107"/>
        <v>4.1045314999990978E-2</v>
      </c>
      <c r="P1092" s="8">
        <v>1</v>
      </c>
      <c r="Q1092" s="8">
        <v>1</v>
      </c>
      <c r="R1092" s="8">
        <v>1</v>
      </c>
      <c r="S1092" s="8">
        <v>1</v>
      </c>
      <c r="T1092" s="8">
        <v>0</v>
      </c>
      <c r="U1092" s="8">
        <v>1</v>
      </c>
      <c r="V1092" s="8">
        <v>1</v>
      </c>
      <c r="W1092" s="8">
        <v>1</v>
      </c>
      <c r="X1092" s="8">
        <v>0</v>
      </c>
      <c r="Y1092" s="8">
        <v>1</v>
      </c>
      <c r="Z1092" s="13" t="s">
        <v>2979</v>
      </c>
    </row>
    <row r="1093" spans="1:26" ht="60">
      <c r="A1093" s="8">
        <v>1092</v>
      </c>
      <c r="B1093" s="8">
        <v>1288</v>
      </c>
      <c r="C1093" s="11" t="s">
        <v>2984</v>
      </c>
      <c r="D1093" s="8" t="s">
        <v>1457</v>
      </c>
      <c r="E1093" s="8" t="s">
        <v>2969</v>
      </c>
      <c r="F1093" s="8" t="s">
        <v>2985</v>
      </c>
      <c r="G1093" s="8">
        <v>180</v>
      </c>
      <c r="H1093" s="8">
        <v>180.03954906300001</v>
      </c>
      <c r="I1093" s="8">
        <v>180</v>
      </c>
      <c r="J1093" s="7">
        <f t="shared" si="102"/>
        <v>0</v>
      </c>
      <c r="K1093" s="7">
        <f t="shared" si="105"/>
        <v>2.1966875170394132E-4</v>
      </c>
      <c r="L1093" s="55">
        <f t="shared" si="104"/>
        <v>0.06</v>
      </c>
      <c r="M1093" s="12" t="str">
        <f t="shared" si="103"/>
        <v>Dentro del rango</v>
      </c>
      <c r="N1093" s="12" t="str">
        <f t="shared" si="106"/>
        <v>Dentro del rango</v>
      </c>
      <c r="O1093" s="71">
        <f t="shared" si="107"/>
        <v>3.954906300000971E-2</v>
      </c>
      <c r="P1093" s="8">
        <v>1</v>
      </c>
      <c r="Q1093" s="8">
        <v>1</v>
      </c>
      <c r="R1093" s="8">
        <v>1</v>
      </c>
      <c r="S1093" s="8">
        <v>1</v>
      </c>
      <c r="T1093" s="8">
        <v>0</v>
      </c>
      <c r="U1093" s="8">
        <v>1</v>
      </c>
      <c r="V1093" s="8">
        <v>0</v>
      </c>
      <c r="W1093" s="8">
        <v>1</v>
      </c>
      <c r="X1093" s="8">
        <v>0</v>
      </c>
      <c r="Y1093" s="8">
        <v>0</v>
      </c>
      <c r="Z1093" s="13" t="s">
        <v>2986</v>
      </c>
    </row>
    <row r="1094" spans="1:26" ht="45">
      <c r="A1094" s="8">
        <v>1093</v>
      </c>
      <c r="B1094" s="8">
        <v>1289</v>
      </c>
      <c r="C1094" s="11" t="s">
        <v>2987</v>
      </c>
      <c r="D1094" s="8" t="s">
        <v>1457</v>
      </c>
      <c r="E1094" s="8" t="s">
        <v>2969</v>
      </c>
      <c r="F1094" s="8" t="s">
        <v>2988</v>
      </c>
      <c r="G1094" s="8">
        <v>180</v>
      </c>
      <c r="H1094" s="8">
        <v>180.04144765800001</v>
      </c>
      <c r="I1094" s="8">
        <v>180</v>
      </c>
      <c r="J1094" s="7">
        <f t="shared" si="102"/>
        <v>0</v>
      </c>
      <c r="K1094" s="7">
        <f t="shared" si="105"/>
        <v>2.3021175701020934E-4</v>
      </c>
      <c r="L1094" s="55">
        <f t="shared" si="104"/>
        <v>0.06</v>
      </c>
      <c r="M1094" s="12" t="str">
        <f t="shared" si="103"/>
        <v>Dentro del rango</v>
      </c>
      <c r="N1094" s="12" t="str">
        <f t="shared" si="106"/>
        <v>Dentro del rango</v>
      </c>
      <c r="O1094" s="71">
        <f t="shared" si="107"/>
        <v>4.1447658000009824E-2</v>
      </c>
      <c r="P1094" s="8">
        <v>1</v>
      </c>
      <c r="Q1094" s="8">
        <v>1</v>
      </c>
      <c r="R1094" s="8">
        <v>1</v>
      </c>
      <c r="S1094" s="8">
        <v>1</v>
      </c>
      <c r="T1094" s="8">
        <v>0</v>
      </c>
      <c r="U1094" s="8">
        <v>1</v>
      </c>
      <c r="V1094" s="8">
        <v>1</v>
      </c>
      <c r="W1094" s="8">
        <v>1</v>
      </c>
      <c r="X1094" s="8">
        <v>0</v>
      </c>
      <c r="Y1094" s="8">
        <v>1</v>
      </c>
      <c r="Z1094" s="13" t="s">
        <v>2979</v>
      </c>
    </row>
    <row r="1095" spans="1:26" ht="45">
      <c r="A1095" s="8">
        <v>1094</v>
      </c>
      <c r="B1095" s="8">
        <v>1290</v>
      </c>
      <c r="C1095" s="11" t="s">
        <v>2989</v>
      </c>
      <c r="D1095" s="8" t="s">
        <v>1457</v>
      </c>
      <c r="E1095" s="8" t="s">
        <v>2969</v>
      </c>
      <c r="F1095" s="8" t="s">
        <v>2990</v>
      </c>
      <c r="G1095" s="8">
        <v>180</v>
      </c>
      <c r="H1095" s="8">
        <v>180.04471931699999</v>
      </c>
      <c r="I1095" s="8">
        <v>180</v>
      </c>
      <c r="J1095" s="7">
        <f t="shared" si="102"/>
        <v>0</v>
      </c>
      <c r="K1095" s="7">
        <f t="shared" si="105"/>
        <v>2.4837894257399265E-4</v>
      </c>
      <c r="L1095" s="55">
        <f t="shared" si="104"/>
        <v>0.06</v>
      </c>
      <c r="M1095" s="12" t="str">
        <f t="shared" si="103"/>
        <v>Dentro del rango</v>
      </c>
      <c r="N1095" s="12" t="str">
        <f t="shared" si="106"/>
        <v>Dentro del rango</v>
      </c>
      <c r="O1095" s="71">
        <f t="shared" si="107"/>
        <v>4.4719316999987768E-2</v>
      </c>
      <c r="P1095" s="8">
        <v>1</v>
      </c>
      <c r="Q1095" s="8">
        <v>1</v>
      </c>
      <c r="R1095" s="8">
        <v>1</v>
      </c>
      <c r="S1095" s="8">
        <v>1</v>
      </c>
      <c r="T1095" s="8">
        <v>0</v>
      </c>
      <c r="U1095" s="8">
        <v>1</v>
      </c>
      <c r="V1095" s="8">
        <v>1</v>
      </c>
      <c r="W1095" s="8">
        <v>1</v>
      </c>
      <c r="X1095" s="8">
        <v>0</v>
      </c>
      <c r="Y1095" s="8">
        <v>1</v>
      </c>
      <c r="Z1095" s="13" t="s">
        <v>2979</v>
      </c>
    </row>
    <row r="1096" spans="1:26">
      <c r="A1096" s="8">
        <v>1095</v>
      </c>
      <c r="B1096" s="8">
        <v>1291</v>
      </c>
      <c r="C1096" s="11" t="s">
        <v>2991</v>
      </c>
      <c r="D1096" s="8" t="s">
        <v>1457</v>
      </c>
      <c r="E1096" s="8" t="s">
        <v>2969</v>
      </c>
      <c r="F1096" s="8" t="s">
        <v>2992</v>
      </c>
      <c r="G1096" s="8">
        <v>180</v>
      </c>
      <c r="H1096" s="8">
        <v>180.03580891600001</v>
      </c>
      <c r="I1096" s="8">
        <v>180</v>
      </c>
      <c r="J1096" s="7">
        <f t="shared" si="102"/>
        <v>0</v>
      </c>
      <c r="K1096" s="7">
        <f t="shared" si="105"/>
        <v>1.9889885359814828E-4</v>
      </c>
      <c r="L1096" s="55">
        <f t="shared" si="104"/>
        <v>0.06</v>
      </c>
      <c r="M1096" s="12" t="str">
        <f t="shared" si="103"/>
        <v>Dentro del rango</v>
      </c>
      <c r="N1096" s="12" t="str">
        <f t="shared" si="106"/>
        <v>Dentro del rango</v>
      </c>
      <c r="O1096" s="71">
        <f t="shared" si="107"/>
        <v>3.5808916000007684E-2</v>
      </c>
      <c r="P1096" s="8">
        <v>1</v>
      </c>
      <c r="Q1096" s="8">
        <v>1</v>
      </c>
      <c r="R1096" s="8">
        <v>1</v>
      </c>
      <c r="S1096" s="8">
        <v>1</v>
      </c>
      <c r="T1096" s="8">
        <v>1</v>
      </c>
      <c r="U1096" s="8">
        <v>1</v>
      </c>
      <c r="V1096" s="8">
        <v>1</v>
      </c>
      <c r="W1096" s="8">
        <v>1</v>
      </c>
      <c r="X1096" s="8">
        <v>0</v>
      </c>
      <c r="Y1096" s="8">
        <v>1</v>
      </c>
      <c r="Z1096" s="13" t="s">
        <v>2971</v>
      </c>
    </row>
    <row r="1097" spans="1:26" ht="30">
      <c r="A1097" s="8">
        <v>1096</v>
      </c>
      <c r="B1097" s="8">
        <v>1292</v>
      </c>
      <c r="C1097" s="11" t="s">
        <v>2993</v>
      </c>
      <c r="D1097" s="8" t="s">
        <v>1457</v>
      </c>
      <c r="E1097" s="8" t="s">
        <v>2969</v>
      </c>
      <c r="F1097" s="8" t="s">
        <v>2994</v>
      </c>
      <c r="G1097" s="8">
        <v>368</v>
      </c>
      <c r="H1097" s="8">
        <v>370.86516449099997</v>
      </c>
      <c r="I1097" s="8">
        <v>368</v>
      </c>
      <c r="J1097" s="7">
        <f t="shared" si="102"/>
        <v>0</v>
      </c>
      <c r="K1097" s="7">
        <f t="shared" si="105"/>
        <v>7.7256231248688878E-3</v>
      </c>
      <c r="L1097" s="55">
        <f t="shared" si="104"/>
        <v>0.04</v>
      </c>
      <c r="M1097" s="12" t="str">
        <f t="shared" si="103"/>
        <v>Dentro del rango</v>
      </c>
      <c r="N1097" s="12" t="str">
        <f t="shared" si="106"/>
        <v>Dentro del rango</v>
      </c>
      <c r="O1097" s="71">
        <f t="shared" si="107"/>
        <v>2.8651644909999732</v>
      </c>
      <c r="P1097" s="8">
        <v>1</v>
      </c>
      <c r="Q1097" s="8">
        <v>1</v>
      </c>
      <c r="R1097" s="8">
        <v>1</v>
      </c>
      <c r="S1097" s="8">
        <v>1</v>
      </c>
      <c r="T1097" s="8">
        <v>0</v>
      </c>
      <c r="U1097" s="8">
        <v>1</v>
      </c>
      <c r="V1097" s="8">
        <v>1</v>
      </c>
      <c r="W1097" s="8">
        <v>1</v>
      </c>
      <c r="X1097" s="8">
        <v>0</v>
      </c>
      <c r="Y1097" s="8">
        <v>1</v>
      </c>
      <c r="Z1097" s="13" t="s">
        <v>2995</v>
      </c>
    </row>
    <row r="1098" spans="1:26">
      <c r="A1098" s="8">
        <v>1097</v>
      </c>
      <c r="B1098" s="8">
        <v>1293</v>
      </c>
      <c r="C1098" s="11" t="s">
        <v>2996</v>
      </c>
      <c r="D1098" s="8" t="s">
        <v>1457</v>
      </c>
      <c r="E1098" s="8" t="s">
        <v>2969</v>
      </c>
      <c r="F1098" s="8" t="s">
        <v>2997</v>
      </c>
      <c r="G1098" s="8">
        <v>208</v>
      </c>
      <c r="H1098" s="8">
        <v>203.914896003</v>
      </c>
      <c r="I1098" s="8">
        <v>208</v>
      </c>
      <c r="J1098" s="7">
        <f t="shared" si="102"/>
        <v>0</v>
      </c>
      <c r="K1098" s="7">
        <f t="shared" si="105"/>
        <v>2.0033377046372838E-2</v>
      </c>
      <c r="L1098" s="55">
        <f t="shared" si="104"/>
        <v>0.06</v>
      </c>
      <c r="M1098" s="12" t="str">
        <f t="shared" si="103"/>
        <v>Dentro del rango</v>
      </c>
      <c r="N1098" s="12" t="str">
        <f t="shared" si="106"/>
        <v>Dentro del rango</v>
      </c>
      <c r="O1098" s="71">
        <f t="shared" si="107"/>
        <v>4.0851039970000045</v>
      </c>
      <c r="P1098" s="8">
        <v>1</v>
      </c>
      <c r="Q1098" s="8">
        <v>1</v>
      </c>
      <c r="R1098" s="8">
        <v>1</v>
      </c>
      <c r="S1098" s="8">
        <v>1</v>
      </c>
      <c r="T1098" s="8">
        <v>1</v>
      </c>
      <c r="U1098" s="8">
        <v>1</v>
      </c>
      <c r="V1098" s="8">
        <v>1</v>
      </c>
      <c r="W1098" s="8">
        <v>1</v>
      </c>
      <c r="X1098" s="8">
        <v>0</v>
      </c>
      <c r="Y1098" s="8">
        <v>1</v>
      </c>
      <c r="Z1098" s="13" t="s">
        <v>2971</v>
      </c>
    </row>
    <row r="1099" spans="1:26">
      <c r="A1099" s="8">
        <v>1098</v>
      </c>
      <c r="B1099" s="8">
        <v>1294</v>
      </c>
      <c r="C1099" s="11" t="s">
        <v>2998</v>
      </c>
      <c r="D1099" s="8" t="s">
        <v>1457</v>
      </c>
      <c r="E1099" s="8" t="s">
        <v>2969</v>
      </c>
      <c r="F1099" s="8" t="s">
        <v>2999</v>
      </c>
      <c r="G1099" s="8">
        <v>284</v>
      </c>
      <c r="H1099" s="8">
        <v>279.361714495</v>
      </c>
      <c r="I1099" s="8">
        <v>284</v>
      </c>
      <c r="J1099" s="7">
        <f t="shared" si="102"/>
        <v>0</v>
      </c>
      <c r="K1099" s="7">
        <f t="shared" si="105"/>
        <v>1.6603153776402726E-2</v>
      </c>
      <c r="L1099" s="55">
        <f t="shared" si="104"/>
        <v>0.04</v>
      </c>
      <c r="M1099" s="12" t="str">
        <f t="shared" si="103"/>
        <v>Dentro del rango</v>
      </c>
      <c r="N1099" s="12" t="str">
        <f t="shared" si="106"/>
        <v>Dentro del rango</v>
      </c>
      <c r="O1099" s="71">
        <f t="shared" si="107"/>
        <v>4.6382855049999989</v>
      </c>
      <c r="P1099" s="8">
        <v>1</v>
      </c>
      <c r="Q1099" s="8">
        <v>1</v>
      </c>
      <c r="R1099" s="8">
        <v>1</v>
      </c>
      <c r="S1099" s="8">
        <v>1</v>
      </c>
      <c r="T1099" s="8">
        <v>1</v>
      </c>
      <c r="U1099" s="8">
        <v>1</v>
      </c>
      <c r="V1099" s="8">
        <v>1</v>
      </c>
      <c r="W1099" s="8">
        <v>1</v>
      </c>
      <c r="X1099" s="8">
        <v>0</v>
      </c>
      <c r="Y1099" s="8">
        <v>1</v>
      </c>
      <c r="Z1099" s="13" t="s">
        <v>2971</v>
      </c>
    </row>
    <row r="1100" spans="1:26">
      <c r="A1100" s="8">
        <v>1099</v>
      </c>
      <c r="B1100" s="8">
        <v>1295</v>
      </c>
      <c r="C1100" s="11" t="s">
        <v>3000</v>
      </c>
      <c r="D1100" s="8" t="s">
        <v>1457</v>
      </c>
      <c r="E1100" s="8" t="s">
        <v>2969</v>
      </c>
      <c r="F1100" s="8" t="s">
        <v>3001</v>
      </c>
      <c r="G1100" s="8">
        <v>203</v>
      </c>
      <c r="H1100" s="8">
        <v>202.38907399999999</v>
      </c>
      <c r="I1100" s="8">
        <v>203</v>
      </c>
      <c r="J1100" s="7">
        <f t="shared" si="102"/>
        <v>0</v>
      </c>
      <c r="K1100" s="7">
        <f t="shared" si="105"/>
        <v>3.0185720401092716E-3</v>
      </c>
      <c r="L1100" s="55">
        <f t="shared" si="104"/>
        <v>0.06</v>
      </c>
      <c r="M1100" s="12" t="str">
        <f t="shared" si="103"/>
        <v>Dentro del rango</v>
      </c>
      <c r="N1100" s="12" t="str">
        <f t="shared" si="106"/>
        <v>Dentro del rango</v>
      </c>
      <c r="O1100" s="71">
        <f t="shared" si="107"/>
        <v>0.6109260000000063</v>
      </c>
      <c r="P1100" s="8">
        <v>1</v>
      </c>
      <c r="Q1100" s="8">
        <v>1</v>
      </c>
      <c r="R1100" s="8">
        <v>1</v>
      </c>
      <c r="S1100" s="8">
        <v>1</v>
      </c>
      <c r="T1100" s="8">
        <v>1</v>
      </c>
      <c r="U1100" s="8">
        <v>1</v>
      </c>
      <c r="V1100" s="8">
        <v>1</v>
      </c>
      <c r="W1100" s="8">
        <v>1</v>
      </c>
      <c r="X1100" s="8">
        <v>0</v>
      </c>
      <c r="Y1100" s="8">
        <v>1</v>
      </c>
      <c r="Z1100" s="13" t="s">
        <v>2971</v>
      </c>
    </row>
    <row r="1101" spans="1:26">
      <c r="A1101" s="8">
        <v>1100</v>
      </c>
      <c r="B1101" s="8">
        <v>1296</v>
      </c>
      <c r="C1101" s="11" t="s">
        <v>3002</v>
      </c>
      <c r="D1101" s="8" t="s">
        <v>1457</v>
      </c>
      <c r="E1101" s="8" t="s">
        <v>2969</v>
      </c>
      <c r="F1101" s="8" t="s">
        <v>3003</v>
      </c>
      <c r="G1101" s="8">
        <v>203</v>
      </c>
      <c r="H1101" s="8">
        <v>202.43233501200001</v>
      </c>
      <c r="I1101" s="8">
        <v>203</v>
      </c>
      <c r="J1101" s="7">
        <f t="shared" si="102"/>
        <v>0</v>
      </c>
      <c r="K1101" s="7">
        <f t="shared" si="105"/>
        <v>2.8042209164180184E-3</v>
      </c>
      <c r="L1101" s="55">
        <f t="shared" si="104"/>
        <v>0.06</v>
      </c>
      <c r="M1101" s="12" t="str">
        <f t="shared" si="103"/>
        <v>Dentro del rango</v>
      </c>
      <c r="N1101" s="12" t="str">
        <f t="shared" si="106"/>
        <v>Dentro del rango</v>
      </c>
      <c r="O1101" s="71">
        <f t="shared" si="107"/>
        <v>0.56766498799998999</v>
      </c>
      <c r="P1101" s="8">
        <v>1</v>
      </c>
      <c r="Q1101" s="8">
        <v>1</v>
      </c>
      <c r="R1101" s="8">
        <v>1</v>
      </c>
      <c r="S1101" s="8">
        <v>1</v>
      </c>
      <c r="T1101" s="8">
        <v>1</v>
      </c>
      <c r="U1101" s="8">
        <v>1</v>
      </c>
      <c r="V1101" s="8">
        <v>1</v>
      </c>
      <c r="W1101" s="8">
        <v>1</v>
      </c>
      <c r="X1101" s="8">
        <v>0</v>
      </c>
      <c r="Y1101" s="8">
        <v>1</v>
      </c>
      <c r="Z1101" s="13" t="s">
        <v>2971</v>
      </c>
    </row>
    <row r="1102" spans="1:26">
      <c r="A1102" s="8">
        <v>1101</v>
      </c>
      <c r="B1102" s="8">
        <v>1297</v>
      </c>
      <c r="C1102" s="11" t="s">
        <v>3004</v>
      </c>
      <c r="D1102" s="8" t="s">
        <v>1457</v>
      </c>
      <c r="E1102" s="8" t="s">
        <v>2969</v>
      </c>
      <c r="F1102" s="8" t="s">
        <v>3005</v>
      </c>
      <c r="G1102" s="8">
        <v>203</v>
      </c>
      <c r="H1102" s="8">
        <v>202.448791997</v>
      </c>
      <c r="I1102" s="8">
        <v>203</v>
      </c>
      <c r="J1102" s="7">
        <f t="shared" si="102"/>
        <v>0</v>
      </c>
      <c r="K1102" s="7">
        <f t="shared" si="105"/>
        <v>2.7227033442025548E-3</v>
      </c>
      <c r="L1102" s="55">
        <f t="shared" si="104"/>
        <v>0.06</v>
      </c>
      <c r="M1102" s="12" t="str">
        <f t="shared" si="103"/>
        <v>Dentro del rango</v>
      </c>
      <c r="N1102" s="12" t="str">
        <f t="shared" si="106"/>
        <v>Dentro del rango</v>
      </c>
      <c r="O1102" s="71">
        <f t="shared" si="107"/>
        <v>0.55120800299999928</v>
      </c>
      <c r="P1102" s="8">
        <v>1</v>
      </c>
      <c r="Q1102" s="8">
        <v>1</v>
      </c>
      <c r="R1102" s="8">
        <v>1</v>
      </c>
      <c r="S1102" s="8">
        <v>1</v>
      </c>
      <c r="T1102" s="8">
        <v>1</v>
      </c>
      <c r="U1102" s="8">
        <v>1</v>
      </c>
      <c r="V1102" s="8">
        <v>1</v>
      </c>
      <c r="W1102" s="8">
        <v>1</v>
      </c>
      <c r="X1102" s="8">
        <v>0</v>
      </c>
      <c r="Y1102" s="8">
        <v>1</v>
      </c>
      <c r="Z1102" s="13" t="s">
        <v>2971</v>
      </c>
    </row>
    <row r="1103" spans="1:26">
      <c r="A1103" s="8">
        <v>1102</v>
      </c>
      <c r="B1103" s="8">
        <v>1298</v>
      </c>
      <c r="C1103" s="11" t="s">
        <v>3006</v>
      </c>
      <c r="D1103" s="8" t="s">
        <v>1457</v>
      </c>
      <c r="E1103" s="8" t="s">
        <v>2969</v>
      </c>
      <c r="F1103" s="8" t="s">
        <v>3007</v>
      </c>
      <c r="G1103" s="8">
        <v>203</v>
      </c>
      <c r="H1103" s="8">
        <v>202.473437507</v>
      </c>
      <c r="I1103" s="8">
        <v>203</v>
      </c>
      <c r="J1103" s="7">
        <f t="shared" si="102"/>
        <v>0</v>
      </c>
      <c r="K1103" s="7">
        <f t="shared" si="105"/>
        <v>2.600649741928719E-3</v>
      </c>
      <c r="L1103" s="55">
        <f t="shared" si="104"/>
        <v>0.06</v>
      </c>
      <c r="M1103" s="12" t="str">
        <f t="shared" si="103"/>
        <v>Dentro del rango</v>
      </c>
      <c r="N1103" s="12" t="str">
        <f t="shared" si="106"/>
        <v>Dentro del rango</v>
      </c>
      <c r="O1103" s="71">
        <f t="shared" si="107"/>
        <v>0.52656249300000013</v>
      </c>
      <c r="P1103" s="8">
        <v>1</v>
      </c>
      <c r="Q1103" s="8">
        <v>1</v>
      </c>
      <c r="R1103" s="8">
        <v>1</v>
      </c>
      <c r="S1103" s="8">
        <v>1</v>
      </c>
      <c r="T1103" s="8">
        <v>1</v>
      </c>
      <c r="U1103" s="8">
        <v>1</v>
      </c>
      <c r="V1103" s="8">
        <v>1</v>
      </c>
      <c r="W1103" s="8">
        <v>1</v>
      </c>
      <c r="X1103" s="8">
        <v>0</v>
      </c>
      <c r="Y1103" s="8">
        <v>1</v>
      </c>
      <c r="Z1103" s="13" t="s">
        <v>2971</v>
      </c>
    </row>
    <row r="1104" spans="1:26" ht="30">
      <c r="A1104" s="8">
        <v>1103</v>
      </c>
      <c r="B1104" s="8">
        <v>1299</v>
      </c>
      <c r="C1104" s="11" t="s">
        <v>3008</v>
      </c>
      <c r="D1104" s="8" t="s">
        <v>1457</v>
      </c>
      <c r="E1104" s="8" t="s">
        <v>2969</v>
      </c>
      <c r="F1104" s="8" t="s">
        <v>3009</v>
      </c>
      <c r="G1104" s="8">
        <v>203</v>
      </c>
      <c r="H1104" s="8">
        <v>202.48646750699999</v>
      </c>
      <c r="I1104" s="8">
        <v>203</v>
      </c>
      <c r="J1104" s="7">
        <f t="shared" si="102"/>
        <v>0</v>
      </c>
      <c r="K1104" s="7">
        <f t="shared" si="105"/>
        <v>2.5361324108351137E-3</v>
      </c>
      <c r="L1104" s="55">
        <f t="shared" si="104"/>
        <v>0.06</v>
      </c>
      <c r="M1104" s="12" t="str">
        <f t="shared" si="103"/>
        <v>Dentro del rango</v>
      </c>
      <c r="N1104" s="12" t="str">
        <f t="shared" si="106"/>
        <v>Dentro del rango</v>
      </c>
      <c r="O1104" s="71">
        <f t="shared" si="107"/>
        <v>0.5135324930000138</v>
      </c>
      <c r="P1104" s="8">
        <v>1</v>
      </c>
      <c r="Q1104" s="8">
        <v>1</v>
      </c>
      <c r="R1104" s="8">
        <v>1</v>
      </c>
      <c r="S1104" s="8">
        <v>1</v>
      </c>
      <c r="T1104" s="8">
        <v>1</v>
      </c>
      <c r="U1104" s="8">
        <v>1</v>
      </c>
      <c r="V1104" s="8">
        <v>0</v>
      </c>
      <c r="W1104" s="8">
        <v>1</v>
      </c>
      <c r="X1104" s="8">
        <v>0</v>
      </c>
      <c r="Y1104" s="8">
        <v>0</v>
      </c>
      <c r="Z1104" s="13" t="s">
        <v>3010</v>
      </c>
    </row>
    <row r="1105" spans="1:26" ht="30">
      <c r="A1105" s="8">
        <v>1104</v>
      </c>
      <c r="B1105" s="8">
        <v>1300</v>
      </c>
      <c r="C1105" s="11" t="s">
        <v>3011</v>
      </c>
      <c r="D1105" s="8" t="s">
        <v>1457</v>
      </c>
      <c r="E1105" s="8" t="s">
        <v>2969</v>
      </c>
      <c r="F1105" s="8" t="s">
        <v>3012</v>
      </c>
      <c r="G1105" s="8">
        <v>275</v>
      </c>
      <c r="H1105" s="8">
        <v>274.990679994</v>
      </c>
      <c r="I1105" s="8">
        <v>275</v>
      </c>
      <c r="J1105" s="7">
        <f t="shared" si="102"/>
        <v>0</v>
      </c>
      <c r="K1105" s="7">
        <f t="shared" si="105"/>
        <v>3.3892079543201907E-5</v>
      </c>
      <c r="L1105" s="55">
        <f t="shared" si="104"/>
        <v>0.04</v>
      </c>
      <c r="M1105" s="12" t="str">
        <f t="shared" si="103"/>
        <v>Dentro del rango</v>
      </c>
      <c r="N1105" s="12" t="str">
        <f t="shared" si="106"/>
        <v>Dentro del rango</v>
      </c>
      <c r="O1105" s="71">
        <f t="shared" si="107"/>
        <v>9.3200059999958285E-3</v>
      </c>
      <c r="P1105" s="8">
        <v>1</v>
      </c>
      <c r="Q1105" s="8">
        <v>1</v>
      </c>
      <c r="R1105" s="8">
        <v>1</v>
      </c>
      <c r="S1105" s="8">
        <v>1</v>
      </c>
      <c r="T1105" s="8">
        <v>1</v>
      </c>
      <c r="U1105" s="8">
        <v>1</v>
      </c>
      <c r="V1105" s="8">
        <v>1</v>
      </c>
      <c r="W1105" s="8">
        <v>1</v>
      </c>
      <c r="X1105" s="8">
        <v>0</v>
      </c>
      <c r="Y1105" s="8">
        <v>1</v>
      </c>
      <c r="Z1105" s="13" t="s">
        <v>3013</v>
      </c>
    </row>
    <row r="1106" spans="1:26">
      <c r="A1106" s="8">
        <v>1105</v>
      </c>
      <c r="B1106" s="8">
        <v>1301</v>
      </c>
      <c r="C1106" s="11" t="s">
        <v>3014</v>
      </c>
      <c r="D1106" s="8" t="s">
        <v>1457</v>
      </c>
      <c r="E1106" s="8" t="s">
        <v>2969</v>
      </c>
      <c r="F1106" s="8" t="s">
        <v>3015</v>
      </c>
      <c r="G1106" s="8">
        <v>220</v>
      </c>
      <c r="H1106" s="8">
        <v>220.05143900300001</v>
      </c>
      <c r="I1106" s="8">
        <v>220</v>
      </c>
      <c r="J1106" s="7">
        <f t="shared" si="102"/>
        <v>0</v>
      </c>
      <c r="K1106" s="7">
        <f t="shared" si="105"/>
        <v>2.3375899395646142E-4</v>
      </c>
      <c r="L1106" s="55">
        <f t="shared" si="104"/>
        <v>0.06</v>
      </c>
      <c r="M1106" s="12" t="str">
        <f t="shared" si="103"/>
        <v>Dentro del rango</v>
      </c>
      <c r="N1106" s="12" t="str">
        <f t="shared" si="106"/>
        <v>Dentro del rango</v>
      </c>
      <c r="O1106" s="71">
        <f t="shared" si="107"/>
        <v>5.1439003000012917E-2</v>
      </c>
      <c r="P1106" s="8">
        <v>1</v>
      </c>
      <c r="Q1106" s="8">
        <v>1</v>
      </c>
      <c r="R1106" s="8">
        <v>1</v>
      </c>
      <c r="S1106" s="8">
        <v>1</v>
      </c>
      <c r="T1106" s="8">
        <v>1</v>
      </c>
      <c r="U1106" s="8">
        <v>1</v>
      </c>
      <c r="V1106" s="8">
        <v>1</v>
      </c>
      <c r="W1106" s="8">
        <v>1</v>
      </c>
      <c r="X1106" s="8">
        <v>0</v>
      </c>
      <c r="Y1106" s="8">
        <v>1</v>
      </c>
      <c r="Z1106" s="13" t="s">
        <v>2971</v>
      </c>
    </row>
    <row r="1107" spans="1:26">
      <c r="A1107" s="8">
        <v>1106</v>
      </c>
      <c r="B1107" s="8">
        <v>1302</v>
      </c>
      <c r="C1107" s="11" t="s">
        <v>3016</v>
      </c>
      <c r="D1107" s="8" t="s">
        <v>1457</v>
      </c>
      <c r="E1107" s="8" t="s">
        <v>2969</v>
      </c>
      <c r="F1107" s="8" t="s">
        <v>3017</v>
      </c>
      <c r="G1107" s="8">
        <v>220</v>
      </c>
      <c r="H1107" s="8">
        <v>219.98811150099999</v>
      </c>
      <c r="I1107" s="8">
        <v>220</v>
      </c>
      <c r="J1107" s="7">
        <f t="shared" si="102"/>
        <v>0</v>
      </c>
      <c r="K1107" s="7">
        <f t="shared" si="105"/>
        <v>5.4041552149759155E-5</v>
      </c>
      <c r="L1107" s="55">
        <f t="shared" si="104"/>
        <v>0.06</v>
      </c>
      <c r="M1107" s="12" t="str">
        <f t="shared" si="103"/>
        <v>Dentro del rango</v>
      </c>
      <c r="N1107" s="12" t="str">
        <f t="shared" si="106"/>
        <v>Dentro del rango</v>
      </c>
      <c r="O1107" s="71">
        <f t="shared" si="107"/>
        <v>1.1888499000008323E-2</v>
      </c>
      <c r="P1107" s="8">
        <v>1</v>
      </c>
      <c r="Q1107" s="8">
        <v>1</v>
      </c>
      <c r="R1107" s="8">
        <v>1</v>
      </c>
      <c r="S1107" s="8">
        <v>1</v>
      </c>
      <c r="T1107" s="8">
        <v>1</v>
      </c>
      <c r="U1107" s="8">
        <v>1</v>
      </c>
      <c r="V1107" s="8">
        <v>1</v>
      </c>
      <c r="W1107" s="8">
        <v>1</v>
      </c>
      <c r="X1107" s="8">
        <v>0</v>
      </c>
      <c r="Y1107" s="8">
        <v>1</v>
      </c>
      <c r="Z1107" s="13" t="s">
        <v>2971</v>
      </c>
    </row>
    <row r="1108" spans="1:26">
      <c r="A1108" s="8">
        <v>1107</v>
      </c>
      <c r="B1108" s="8">
        <v>1303</v>
      </c>
      <c r="C1108" s="11" t="s">
        <v>3018</v>
      </c>
      <c r="D1108" s="8" t="s">
        <v>1457</v>
      </c>
      <c r="E1108" s="8" t="s">
        <v>2969</v>
      </c>
      <c r="F1108" s="8" t="s">
        <v>3019</v>
      </c>
      <c r="G1108" s="8">
        <v>203</v>
      </c>
      <c r="H1108" s="8">
        <v>202.386757991</v>
      </c>
      <c r="I1108" s="8">
        <v>203</v>
      </c>
      <c r="J1108" s="7">
        <f t="shared" si="102"/>
        <v>0</v>
      </c>
      <c r="K1108" s="7">
        <f t="shared" si="105"/>
        <v>3.0300500639833085E-3</v>
      </c>
      <c r="L1108" s="55">
        <f t="shared" si="104"/>
        <v>0.06</v>
      </c>
      <c r="M1108" s="12" t="str">
        <f t="shared" si="103"/>
        <v>Dentro del rango</v>
      </c>
      <c r="N1108" s="12" t="str">
        <f t="shared" si="106"/>
        <v>Dentro del rango</v>
      </c>
      <c r="O1108" s="71">
        <f t="shared" si="107"/>
        <v>0.61324200900000392</v>
      </c>
      <c r="P1108" s="8">
        <v>1</v>
      </c>
      <c r="Q1108" s="8">
        <v>1</v>
      </c>
      <c r="R1108" s="8">
        <v>1</v>
      </c>
      <c r="S1108" s="8">
        <v>1</v>
      </c>
      <c r="T1108" s="8">
        <v>1</v>
      </c>
      <c r="U1108" s="8">
        <v>1</v>
      </c>
      <c r="V1108" s="8">
        <v>1</v>
      </c>
      <c r="W1108" s="8">
        <v>1</v>
      </c>
      <c r="X1108" s="8">
        <v>0</v>
      </c>
      <c r="Y1108" s="8">
        <v>1</v>
      </c>
      <c r="Z1108" s="13" t="s">
        <v>2971</v>
      </c>
    </row>
    <row r="1109" spans="1:26">
      <c r="A1109" s="8">
        <v>1108</v>
      </c>
      <c r="B1109" s="8">
        <v>1304</v>
      </c>
      <c r="C1109" s="11" t="s">
        <v>3020</v>
      </c>
      <c r="D1109" s="8" t="s">
        <v>1457</v>
      </c>
      <c r="E1109" s="8" t="s">
        <v>2969</v>
      </c>
      <c r="F1109" s="8" t="s">
        <v>3021</v>
      </c>
      <c r="G1109" s="8">
        <v>203</v>
      </c>
      <c r="H1109" s="8">
        <v>202.327636485</v>
      </c>
      <c r="I1109" s="8">
        <v>203</v>
      </c>
      <c r="J1109" s="7">
        <f t="shared" si="102"/>
        <v>0</v>
      </c>
      <c r="K1109" s="7">
        <f t="shared" si="105"/>
        <v>3.3231422393937165E-3</v>
      </c>
      <c r="L1109" s="55">
        <f t="shared" si="104"/>
        <v>0.06</v>
      </c>
      <c r="M1109" s="12" t="str">
        <f t="shared" si="103"/>
        <v>Dentro del rango</v>
      </c>
      <c r="N1109" s="12" t="str">
        <f t="shared" si="106"/>
        <v>Dentro del rango</v>
      </c>
      <c r="O1109" s="71">
        <f t="shared" si="107"/>
        <v>0.67236351500000069</v>
      </c>
      <c r="P1109" s="8">
        <v>1</v>
      </c>
      <c r="Q1109" s="8">
        <v>1</v>
      </c>
      <c r="R1109" s="8">
        <v>1</v>
      </c>
      <c r="S1109" s="8">
        <v>1</v>
      </c>
      <c r="T1109" s="8">
        <v>1</v>
      </c>
      <c r="U1109" s="8">
        <v>1</v>
      </c>
      <c r="V1109" s="8">
        <v>1</v>
      </c>
      <c r="W1109" s="8">
        <v>1</v>
      </c>
      <c r="X1109" s="8">
        <v>0</v>
      </c>
      <c r="Y1109" s="8">
        <v>1</v>
      </c>
      <c r="Z1109" s="13" t="s">
        <v>2971</v>
      </c>
    </row>
    <row r="1110" spans="1:26" ht="30">
      <c r="A1110" s="8">
        <v>1109</v>
      </c>
      <c r="B1110" s="8">
        <v>1305</v>
      </c>
      <c r="C1110" s="11" t="s">
        <v>3022</v>
      </c>
      <c r="D1110" s="8" t="s">
        <v>1457</v>
      </c>
      <c r="E1110" s="8" t="s">
        <v>2969</v>
      </c>
      <c r="F1110" s="8" t="s">
        <v>3023</v>
      </c>
      <c r="G1110" s="8">
        <v>223</v>
      </c>
      <c r="H1110" s="8">
        <v>222.00778350600001</v>
      </c>
      <c r="I1110" s="8">
        <v>223</v>
      </c>
      <c r="J1110" s="7">
        <f t="shared" si="102"/>
        <v>0</v>
      </c>
      <c r="K1110" s="7">
        <f t="shared" si="105"/>
        <v>4.4692869697209262E-3</v>
      </c>
      <c r="L1110" s="55">
        <f t="shared" si="104"/>
        <v>0.06</v>
      </c>
      <c r="M1110" s="12" t="str">
        <f t="shared" si="103"/>
        <v>Dentro del rango</v>
      </c>
      <c r="N1110" s="12" t="str">
        <f t="shared" si="106"/>
        <v>Dentro del rango</v>
      </c>
      <c r="O1110" s="71">
        <f t="shared" si="107"/>
        <v>0.99221649399999023</v>
      </c>
      <c r="P1110" s="8">
        <v>1</v>
      </c>
      <c r="Q1110" s="8">
        <v>1</v>
      </c>
      <c r="R1110" s="8">
        <v>1</v>
      </c>
      <c r="S1110" s="8">
        <v>1</v>
      </c>
      <c r="T1110" s="8">
        <v>1</v>
      </c>
      <c r="U1110" s="8">
        <v>1</v>
      </c>
      <c r="V1110" s="8">
        <v>1</v>
      </c>
      <c r="W1110" s="8">
        <v>1</v>
      </c>
      <c r="X1110" s="8">
        <v>0</v>
      </c>
      <c r="Y1110" s="8">
        <v>0</v>
      </c>
      <c r="Z1110" s="13" t="s">
        <v>3024</v>
      </c>
    </row>
    <row r="1111" spans="1:26" ht="45">
      <c r="A1111" s="8">
        <v>1110</v>
      </c>
      <c r="B1111" s="8">
        <v>1306</v>
      </c>
      <c r="C1111" s="11" t="s">
        <v>3025</v>
      </c>
      <c r="D1111" s="8" t="s">
        <v>1457</v>
      </c>
      <c r="E1111" s="8" t="s">
        <v>2969</v>
      </c>
      <c r="F1111" s="8" t="s">
        <v>3026</v>
      </c>
      <c r="G1111" s="8">
        <v>220</v>
      </c>
      <c r="H1111" s="8">
        <v>220.59760950399999</v>
      </c>
      <c r="I1111" s="8">
        <v>220</v>
      </c>
      <c r="J1111" s="7">
        <f t="shared" si="102"/>
        <v>0</v>
      </c>
      <c r="K1111" s="7">
        <f t="shared" si="105"/>
        <v>2.709047959965107E-3</v>
      </c>
      <c r="L1111" s="55">
        <f t="shared" si="104"/>
        <v>0.06</v>
      </c>
      <c r="M1111" s="12" t="str">
        <f t="shared" si="103"/>
        <v>Dentro del rango</v>
      </c>
      <c r="N1111" s="12" t="str">
        <f t="shared" si="106"/>
        <v>Dentro del rango</v>
      </c>
      <c r="O1111" s="71">
        <f t="shared" si="107"/>
        <v>0.59760950399999047</v>
      </c>
      <c r="P1111" s="8">
        <v>1</v>
      </c>
      <c r="Q1111" s="8">
        <v>1</v>
      </c>
      <c r="R1111" s="8">
        <v>1</v>
      </c>
      <c r="S1111" s="8">
        <v>1</v>
      </c>
      <c r="T1111" s="8">
        <v>0</v>
      </c>
      <c r="U1111" s="8">
        <v>1</v>
      </c>
      <c r="V1111" s="8">
        <v>1</v>
      </c>
      <c r="W1111" s="8">
        <v>1</v>
      </c>
      <c r="X1111" s="8">
        <v>0</v>
      </c>
      <c r="Y1111" s="8">
        <v>1</v>
      </c>
      <c r="Z1111" s="13" t="s">
        <v>2979</v>
      </c>
    </row>
    <row r="1112" spans="1:26">
      <c r="A1112" s="8">
        <v>1111</v>
      </c>
      <c r="B1112" s="8">
        <v>1307</v>
      </c>
      <c r="C1112" s="11" t="s">
        <v>3027</v>
      </c>
      <c r="D1112" s="8" t="s">
        <v>1457</v>
      </c>
      <c r="E1112" s="8" t="s">
        <v>2969</v>
      </c>
      <c r="F1112" s="8" t="s">
        <v>3028</v>
      </c>
      <c r="G1112" s="8">
        <v>281</v>
      </c>
      <c r="H1112" s="8">
        <v>281.15837450100003</v>
      </c>
      <c r="I1112" s="8">
        <v>281</v>
      </c>
      <c r="J1112" s="7">
        <f t="shared" si="102"/>
        <v>0</v>
      </c>
      <c r="K1112" s="7">
        <f t="shared" si="105"/>
        <v>5.6329284618005361E-4</v>
      </c>
      <c r="L1112" s="55">
        <f t="shared" si="104"/>
        <v>0.04</v>
      </c>
      <c r="M1112" s="12" t="str">
        <f t="shared" si="103"/>
        <v>Dentro del rango</v>
      </c>
      <c r="N1112" s="12" t="str">
        <f t="shared" si="106"/>
        <v>Dentro del rango</v>
      </c>
      <c r="O1112" s="71">
        <f t="shared" si="107"/>
        <v>0.1583745010000257</v>
      </c>
      <c r="P1112" s="8">
        <v>1</v>
      </c>
      <c r="Q1112" s="8">
        <v>1</v>
      </c>
      <c r="R1112" s="8">
        <v>1</v>
      </c>
      <c r="S1112" s="8">
        <v>1</v>
      </c>
      <c r="T1112" s="8">
        <v>1</v>
      </c>
      <c r="U1112" s="8">
        <v>1</v>
      </c>
      <c r="V1112" s="8">
        <v>1</v>
      </c>
      <c r="W1112" s="8">
        <v>1</v>
      </c>
      <c r="X1112" s="8">
        <v>0</v>
      </c>
      <c r="Y1112" s="8">
        <v>1</v>
      </c>
      <c r="Z1112" s="13" t="s">
        <v>2971</v>
      </c>
    </row>
    <row r="1113" spans="1:26" ht="45">
      <c r="A1113" s="8">
        <v>1112</v>
      </c>
      <c r="B1113" s="8">
        <v>1308</v>
      </c>
      <c r="C1113" s="11" t="s">
        <v>3029</v>
      </c>
      <c r="D1113" s="8" t="s">
        <v>1457</v>
      </c>
      <c r="E1113" s="8" t="s">
        <v>2969</v>
      </c>
      <c r="F1113" s="8" t="s">
        <v>3030</v>
      </c>
      <c r="G1113" s="8">
        <v>267</v>
      </c>
      <c r="H1113" s="8">
        <v>274.449925006</v>
      </c>
      <c r="I1113" s="8">
        <v>267</v>
      </c>
      <c r="J1113" s="7">
        <f t="shared" si="102"/>
        <v>0</v>
      </c>
      <c r="K1113" s="7">
        <f t="shared" si="105"/>
        <v>2.7144933655336694E-2</v>
      </c>
      <c r="L1113" s="55">
        <f t="shared" si="104"/>
        <v>0.04</v>
      </c>
      <c r="M1113" s="12" t="str">
        <f t="shared" si="103"/>
        <v>Dentro del rango</v>
      </c>
      <c r="N1113" s="12" t="str">
        <f t="shared" si="106"/>
        <v>Dentro del rango</v>
      </c>
      <c r="O1113" s="71">
        <f t="shared" si="107"/>
        <v>7.4499250060000008</v>
      </c>
      <c r="P1113" s="8">
        <v>1</v>
      </c>
      <c r="Q1113" s="8">
        <v>1</v>
      </c>
      <c r="R1113" s="8">
        <v>1</v>
      </c>
      <c r="S1113" s="8">
        <v>1</v>
      </c>
      <c r="T1113" s="8">
        <v>1</v>
      </c>
      <c r="U1113" s="8">
        <v>1</v>
      </c>
      <c r="V1113" s="8">
        <v>0</v>
      </c>
      <c r="W1113" s="8">
        <v>1</v>
      </c>
      <c r="X1113" s="8">
        <v>0</v>
      </c>
      <c r="Y1113" s="8">
        <v>0</v>
      </c>
      <c r="Z1113" s="13" t="s">
        <v>3031</v>
      </c>
    </row>
    <row r="1114" spans="1:26" ht="30">
      <c r="A1114" s="8">
        <v>1113</v>
      </c>
      <c r="B1114" s="8">
        <v>1309</v>
      </c>
      <c r="C1114" s="11" t="s">
        <v>3032</v>
      </c>
      <c r="D1114" s="8" t="s">
        <v>1457</v>
      </c>
      <c r="E1114" s="8" t="s">
        <v>2969</v>
      </c>
      <c r="F1114" s="8" t="s">
        <v>3033</v>
      </c>
      <c r="G1114" s="8">
        <v>281</v>
      </c>
      <c r="H1114" s="8">
        <v>280.40932550899998</v>
      </c>
      <c r="I1114" s="8">
        <v>281</v>
      </c>
      <c r="J1114" s="7">
        <f t="shared" si="102"/>
        <v>0</v>
      </c>
      <c r="K1114" s="7">
        <f t="shared" si="105"/>
        <v>2.1064723504748686E-3</v>
      </c>
      <c r="L1114" s="55">
        <f t="shared" si="104"/>
        <v>0.04</v>
      </c>
      <c r="M1114" s="12" t="str">
        <f t="shared" si="103"/>
        <v>Dentro del rango</v>
      </c>
      <c r="N1114" s="12" t="str">
        <f t="shared" si="106"/>
        <v>Dentro del rango</v>
      </c>
      <c r="O1114" s="71">
        <f t="shared" si="107"/>
        <v>0.59067449100001568</v>
      </c>
      <c r="P1114" s="8">
        <v>1</v>
      </c>
      <c r="Q1114" s="8">
        <v>1</v>
      </c>
      <c r="R1114" s="8">
        <v>1</v>
      </c>
      <c r="S1114" s="8">
        <v>1</v>
      </c>
      <c r="T1114" s="8">
        <v>1</v>
      </c>
      <c r="U1114" s="8">
        <v>1</v>
      </c>
      <c r="V1114" s="8">
        <v>0</v>
      </c>
      <c r="W1114" s="8">
        <v>1</v>
      </c>
      <c r="X1114" s="8">
        <v>0</v>
      </c>
      <c r="Y1114" s="8">
        <v>0</v>
      </c>
      <c r="Z1114" s="13" t="s">
        <v>3034</v>
      </c>
    </row>
    <row r="1115" spans="1:26" ht="30">
      <c r="A1115" s="8">
        <v>1114</v>
      </c>
      <c r="B1115" s="8">
        <v>1310</v>
      </c>
      <c r="C1115" s="11" t="s">
        <v>3035</v>
      </c>
      <c r="D1115" s="8" t="s">
        <v>1457</v>
      </c>
      <c r="E1115" s="8" t="s">
        <v>2969</v>
      </c>
      <c r="F1115" s="8" t="s">
        <v>3036</v>
      </c>
      <c r="G1115" s="8">
        <v>236</v>
      </c>
      <c r="H1115" s="8">
        <v>230.59894749700001</v>
      </c>
      <c r="I1115" s="8">
        <v>236</v>
      </c>
      <c r="J1115" s="7">
        <f t="shared" si="102"/>
        <v>0</v>
      </c>
      <c r="K1115" s="7">
        <f t="shared" si="105"/>
        <v>2.3421843688468065E-2</v>
      </c>
      <c r="L1115" s="55">
        <f t="shared" si="104"/>
        <v>0.06</v>
      </c>
      <c r="M1115" s="12" t="str">
        <f t="shared" si="103"/>
        <v>Dentro del rango</v>
      </c>
      <c r="N1115" s="12" t="str">
        <f t="shared" si="106"/>
        <v>Dentro del rango</v>
      </c>
      <c r="O1115" s="71">
        <f t="shared" si="107"/>
        <v>5.4010525029999883</v>
      </c>
      <c r="P1115" s="8">
        <v>1</v>
      </c>
      <c r="Q1115" s="8">
        <v>1</v>
      </c>
      <c r="R1115" s="8">
        <v>1</v>
      </c>
      <c r="S1115" s="8">
        <v>1</v>
      </c>
      <c r="T1115" s="8">
        <v>1</v>
      </c>
      <c r="U1115" s="8">
        <v>1</v>
      </c>
      <c r="V1115" s="8">
        <v>0</v>
      </c>
      <c r="W1115" s="8">
        <v>1</v>
      </c>
      <c r="X1115" s="8">
        <v>0</v>
      </c>
      <c r="Y1115" s="8">
        <v>0</v>
      </c>
      <c r="Z1115" s="13" t="s">
        <v>3037</v>
      </c>
    </row>
    <row r="1116" spans="1:26" ht="45">
      <c r="A1116" s="8">
        <v>1115</v>
      </c>
      <c r="B1116" s="8">
        <v>1311</v>
      </c>
      <c r="C1116" s="11" t="s">
        <v>3038</v>
      </c>
      <c r="D1116" s="8" t="s">
        <v>1457</v>
      </c>
      <c r="E1116" s="8" t="s">
        <v>2969</v>
      </c>
      <c r="F1116" s="8" t="s">
        <v>3039</v>
      </c>
      <c r="G1116" s="8">
        <v>329</v>
      </c>
      <c r="H1116" s="8">
        <v>325.77977499899998</v>
      </c>
      <c r="I1116" s="8">
        <v>329</v>
      </c>
      <c r="J1116" s="7">
        <f t="shared" si="102"/>
        <v>0</v>
      </c>
      <c r="K1116" s="7">
        <f t="shared" si="105"/>
        <v>9.884668257904905E-3</v>
      </c>
      <c r="L1116" s="55">
        <f t="shared" si="104"/>
        <v>0.04</v>
      </c>
      <c r="M1116" s="12" t="str">
        <f t="shared" si="103"/>
        <v>Dentro del rango</v>
      </c>
      <c r="N1116" s="12" t="str">
        <f t="shared" si="106"/>
        <v>Dentro del rango</v>
      </c>
      <c r="O1116" s="71">
        <f t="shared" si="107"/>
        <v>3.2202250010000171</v>
      </c>
      <c r="P1116" s="8">
        <v>1</v>
      </c>
      <c r="Q1116" s="8">
        <v>1</v>
      </c>
      <c r="R1116" s="8">
        <v>1</v>
      </c>
      <c r="S1116" s="8">
        <v>1</v>
      </c>
      <c r="T1116" s="8">
        <v>0</v>
      </c>
      <c r="U1116" s="8">
        <v>1</v>
      </c>
      <c r="V1116" s="8">
        <v>1</v>
      </c>
      <c r="W1116" s="8">
        <v>1</v>
      </c>
      <c r="X1116" s="8">
        <v>0</v>
      </c>
      <c r="Y1116" s="8">
        <v>0</v>
      </c>
      <c r="Z1116" s="13" t="s">
        <v>3040</v>
      </c>
    </row>
    <row r="1117" spans="1:26" ht="30">
      <c r="A1117" s="8">
        <v>1116</v>
      </c>
      <c r="B1117" s="8">
        <v>1312</v>
      </c>
      <c r="C1117" s="11" t="s">
        <v>3041</v>
      </c>
      <c r="D1117" s="8" t="s">
        <v>1457</v>
      </c>
      <c r="E1117" s="8" t="s">
        <v>2969</v>
      </c>
      <c r="F1117" s="8" t="s">
        <v>3042</v>
      </c>
      <c r="G1117" s="8">
        <v>195</v>
      </c>
      <c r="H1117" s="8">
        <v>188.678241998</v>
      </c>
      <c r="I1117" s="8">
        <v>195</v>
      </c>
      <c r="J1117" s="7">
        <f t="shared" si="102"/>
        <v>0</v>
      </c>
      <c r="K1117" s="7">
        <f t="shared" si="105"/>
        <v>3.3505495573077297E-2</v>
      </c>
      <c r="L1117" s="55">
        <f t="shared" si="104"/>
        <v>0.06</v>
      </c>
      <c r="M1117" s="12" t="str">
        <f t="shared" si="103"/>
        <v>Dentro del rango</v>
      </c>
      <c r="N1117" s="12" t="str">
        <f t="shared" si="106"/>
        <v>Dentro del rango</v>
      </c>
      <c r="O1117" s="71">
        <f t="shared" si="107"/>
        <v>6.3217580019999957</v>
      </c>
      <c r="P1117" s="8">
        <v>1</v>
      </c>
      <c r="Q1117" s="8">
        <v>1</v>
      </c>
      <c r="R1117" s="8">
        <v>1</v>
      </c>
      <c r="S1117" s="8">
        <v>1</v>
      </c>
      <c r="T1117" s="8">
        <v>1</v>
      </c>
      <c r="U1117" s="8">
        <v>1</v>
      </c>
      <c r="V1117" s="8">
        <v>0</v>
      </c>
      <c r="W1117" s="8">
        <v>1</v>
      </c>
      <c r="X1117" s="8">
        <v>0</v>
      </c>
      <c r="Y1117" s="8">
        <v>1</v>
      </c>
      <c r="Z1117" s="13" t="s">
        <v>3043</v>
      </c>
    </row>
    <row r="1118" spans="1:26" ht="30">
      <c r="A1118" s="8">
        <v>1117</v>
      </c>
      <c r="B1118" s="8">
        <v>1313</v>
      </c>
      <c r="C1118" s="11" t="s">
        <v>3044</v>
      </c>
      <c r="D1118" s="8" t="s">
        <v>1457</v>
      </c>
      <c r="E1118" s="8" t="s">
        <v>2969</v>
      </c>
      <c r="F1118" s="8" t="s">
        <v>3045</v>
      </c>
      <c r="G1118" s="8">
        <v>185</v>
      </c>
      <c r="H1118" s="8">
        <v>187.90202198599999</v>
      </c>
      <c r="I1118" s="8">
        <v>185</v>
      </c>
      <c r="J1118" s="7">
        <f t="shared" si="102"/>
        <v>0</v>
      </c>
      <c r="K1118" s="7">
        <f t="shared" si="105"/>
        <v>1.5444336124367065E-2</v>
      </c>
      <c r="L1118" s="55">
        <f t="shared" si="104"/>
        <v>0.06</v>
      </c>
      <c r="M1118" s="12" t="str">
        <f t="shared" si="103"/>
        <v>Dentro del rango</v>
      </c>
      <c r="N1118" s="12" t="str">
        <f t="shared" si="106"/>
        <v>Dentro del rango</v>
      </c>
      <c r="O1118" s="71">
        <f t="shared" si="107"/>
        <v>2.9020219859999941</v>
      </c>
      <c r="P1118" s="8">
        <v>1</v>
      </c>
      <c r="Q1118" s="8">
        <v>1</v>
      </c>
      <c r="R1118" s="8">
        <v>1</v>
      </c>
      <c r="S1118" s="8">
        <v>1</v>
      </c>
      <c r="T1118" s="8">
        <v>1</v>
      </c>
      <c r="U1118" s="8">
        <v>1</v>
      </c>
      <c r="V1118" s="8">
        <v>0</v>
      </c>
      <c r="W1118" s="8">
        <v>1</v>
      </c>
      <c r="X1118" s="8">
        <v>0</v>
      </c>
      <c r="Y1118" s="8">
        <v>1</v>
      </c>
      <c r="Z1118" s="13" t="s">
        <v>3046</v>
      </c>
    </row>
    <row r="1119" spans="1:26">
      <c r="A1119" s="8">
        <v>1118</v>
      </c>
      <c r="B1119" s="8">
        <v>1314</v>
      </c>
      <c r="C1119" s="11" t="s">
        <v>3047</v>
      </c>
      <c r="D1119" s="8" t="s">
        <v>1457</v>
      </c>
      <c r="E1119" s="8" t="s">
        <v>2969</v>
      </c>
      <c r="F1119" s="8" t="s">
        <v>3048</v>
      </c>
      <c r="G1119" s="8">
        <v>333</v>
      </c>
      <c r="H1119" s="8">
        <v>336.058520988</v>
      </c>
      <c r="I1119" s="8">
        <v>333</v>
      </c>
      <c r="J1119" s="7">
        <f t="shared" si="102"/>
        <v>0</v>
      </c>
      <c r="K1119" s="7">
        <f t="shared" si="105"/>
        <v>9.1011558909682034E-3</v>
      </c>
      <c r="L1119" s="55">
        <f t="shared" si="104"/>
        <v>0.04</v>
      </c>
      <c r="M1119" s="12" t="str">
        <f t="shared" si="103"/>
        <v>Dentro del rango</v>
      </c>
      <c r="N1119" s="12" t="str">
        <f t="shared" si="106"/>
        <v>Dentro del rango</v>
      </c>
      <c r="O1119" s="71">
        <f t="shared" si="107"/>
        <v>3.0585209879999979</v>
      </c>
      <c r="P1119" s="8">
        <v>1</v>
      </c>
      <c r="Q1119" s="8">
        <v>1</v>
      </c>
      <c r="R1119" s="8">
        <v>1</v>
      </c>
      <c r="S1119" s="8">
        <v>1</v>
      </c>
      <c r="T1119" s="8">
        <v>1</v>
      </c>
      <c r="U1119" s="8">
        <v>1</v>
      </c>
      <c r="V1119" s="8">
        <v>1</v>
      </c>
      <c r="W1119" s="8">
        <v>1</v>
      </c>
      <c r="X1119" s="8">
        <v>0</v>
      </c>
      <c r="Y1119" s="8">
        <v>1</v>
      </c>
      <c r="Z1119" s="13" t="s">
        <v>2971</v>
      </c>
    </row>
    <row r="1120" spans="1:26" ht="30">
      <c r="A1120" s="8">
        <v>1119</v>
      </c>
      <c r="B1120" s="8">
        <v>1315</v>
      </c>
      <c r="C1120" s="11" t="s">
        <v>3049</v>
      </c>
      <c r="D1120" s="8" t="s">
        <v>1457</v>
      </c>
      <c r="E1120" s="8" t="s">
        <v>2969</v>
      </c>
      <c r="F1120" s="8" t="s">
        <v>3050</v>
      </c>
      <c r="G1120" s="8">
        <v>180</v>
      </c>
      <c r="H1120" s="8">
        <v>179.507759497</v>
      </c>
      <c r="I1120" s="8">
        <v>180</v>
      </c>
      <c r="J1120" s="7">
        <f t="shared" si="102"/>
        <v>0</v>
      </c>
      <c r="K1120" s="7">
        <f t="shared" si="105"/>
        <v>2.7421683852515105E-3</v>
      </c>
      <c r="L1120" s="55">
        <f t="shared" si="104"/>
        <v>0.06</v>
      </c>
      <c r="M1120" s="12" t="str">
        <f t="shared" si="103"/>
        <v>Dentro del rango</v>
      </c>
      <c r="N1120" s="12" t="str">
        <f t="shared" si="106"/>
        <v>Dentro del rango</v>
      </c>
      <c r="O1120" s="71">
        <f t="shared" si="107"/>
        <v>0.49224050300000499</v>
      </c>
      <c r="P1120" s="8">
        <v>1</v>
      </c>
      <c r="Q1120" s="8">
        <v>1</v>
      </c>
      <c r="R1120" s="8">
        <v>1</v>
      </c>
      <c r="S1120" s="8">
        <v>1</v>
      </c>
      <c r="T1120" s="8">
        <v>1</v>
      </c>
      <c r="U1120" s="8">
        <v>1</v>
      </c>
      <c r="V1120" s="8">
        <v>0</v>
      </c>
      <c r="W1120" s="8">
        <v>1</v>
      </c>
      <c r="X1120" s="8">
        <v>0</v>
      </c>
      <c r="Y1120" s="8">
        <v>1</v>
      </c>
      <c r="Z1120" s="13" t="s">
        <v>3051</v>
      </c>
    </row>
    <row r="1121" spans="1:26" ht="45">
      <c r="A1121" s="8">
        <v>1120</v>
      </c>
      <c r="B1121" s="8">
        <v>1316</v>
      </c>
      <c r="C1121" s="11" t="s">
        <v>3052</v>
      </c>
      <c r="D1121" s="8" t="s">
        <v>1457</v>
      </c>
      <c r="E1121" s="8" t="s">
        <v>2969</v>
      </c>
      <c r="F1121" s="8" t="s">
        <v>3053</v>
      </c>
      <c r="G1121" s="8">
        <v>180</v>
      </c>
      <c r="H1121" s="8">
        <v>180.05913650299999</v>
      </c>
      <c r="I1121" s="8">
        <v>180</v>
      </c>
      <c r="J1121" s="7">
        <f t="shared" si="102"/>
        <v>0</v>
      </c>
      <c r="K1121" s="7">
        <f t="shared" si="105"/>
        <v>3.2842822723969545E-4</v>
      </c>
      <c r="L1121" s="55">
        <f t="shared" si="104"/>
        <v>0.06</v>
      </c>
      <c r="M1121" s="12" t="str">
        <f t="shared" si="103"/>
        <v>Dentro del rango</v>
      </c>
      <c r="N1121" s="12" t="str">
        <f t="shared" si="106"/>
        <v>Dentro del rango</v>
      </c>
      <c r="O1121" s="71">
        <f t="shared" si="107"/>
        <v>5.9136502999990626E-2</v>
      </c>
      <c r="P1121" s="8">
        <v>1</v>
      </c>
      <c r="Q1121" s="8">
        <v>1</v>
      </c>
      <c r="R1121" s="8">
        <v>1</v>
      </c>
      <c r="S1121" s="8">
        <v>1</v>
      </c>
      <c r="T1121" s="8">
        <v>1</v>
      </c>
      <c r="U1121" s="8">
        <v>1</v>
      </c>
      <c r="V1121" s="8">
        <v>0</v>
      </c>
      <c r="W1121" s="8">
        <v>1</v>
      </c>
      <c r="X1121" s="8">
        <v>0</v>
      </c>
      <c r="Y1121" s="8">
        <v>0</v>
      </c>
      <c r="Z1121" s="13" t="s">
        <v>3054</v>
      </c>
    </row>
    <row r="1122" spans="1:26">
      <c r="A1122" s="8">
        <v>1121</v>
      </c>
      <c r="B1122" s="8">
        <v>1317</v>
      </c>
      <c r="C1122" s="11" t="s">
        <v>3055</v>
      </c>
      <c r="D1122" s="8" t="s">
        <v>1457</v>
      </c>
      <c r="E1122" s="8" t="s">
        <v>2969</v>
      </c>
      <c r="F1122" s="8" t="s">
        <v>3056</v>
      </c>
      <c r="G1122" s="8">
        <v>180</v>
      </c>
      <c r="H1122" s="8">
        <v>179.91018950500001</v>
      </c>
      <c r="I1122" s="8">
        <v>180</v>
      </c>
      <c r="J1122" s="7">
        <f t="shared" si="102"/>
        <v>0</v>
      </c>
      <c r="K1122" s="7">
        <f t="shared" si="105"/>
        <v>4.9919626702132252E-4</v>
      </c>
      <c r="L1122" s="55">
        <f t="shared" si="104"/>
        <v>0.06</v>
      </c>
      <c r="M1122" s="12" t="str">
        <f t="shared" si="103"/>
        <v>Dentro del rango</v>
      </c>
      <c r="N1122" s="12" t="str">
        <f t="shared" si="106"/>
        <v>Dentro del rango</v>
      </c>
      <c r="O1122" s="71">
        <f t="shared" si="107"/>
        <v>8.9810494999994717E-2</v>
      </c>
      <c r="P1122" s="8">
        <v>1</v>
      </c>
      <c r="Q1122" s="8">
        <v>1</v>
      </c>
      <c r="R1122" s="8">
        <v>1</v>
      </c>
      <c r="S1122" s="8">
        <v>1</v>
      </c>
      <c r="T1122" s="8">
        <v>1</v>
      </c>
      <c r="U1122" s="8">
        <v>1</v>
      </c>
      <c r="V1122" s="8">
        <v>1</v>
      </c>
      <c r="W1122" s="8">
        <v>1</v>
      </c>
      <c r="X1122" s="8">
        <v>0</v>
      </c>
      <c r="Y1122" s="8">
        <v>1</v>
      </c>
      <c r="Z1122" s="13" t="s">
        <v>2971</v>
      </c>
    </row>
    <row r="1123" spans="1:26">
      <c r="A1123" s="8">
        <v>1122</v>
      </c>
      <c r="B1123" s="8">
        <v>1318</v>
      </c>
      <c r="C1123" s="11" t="s">
        <v>3057</v>
      </c>
      <c r="D1123" s="8" t="s">
        <v>1457</v>
      </c>
      <c r="E1123" s="8" t="s">
        <v>2969</v>
      </c>
      <c r="F1123" s="8" t="s">
        <v>3058</v>
      </c>
      <c r="G1123" s="8">
        <v>180</v>
      </c>
      <c r="H1123" s="8">
        <v>179.94234499300001</v>
      </c>
      <c r="I1123" s="8">
        <v>180</v>
      </c>
      <c r="J1123" s="7">
        <f t="shared" si="102"/>
        <v>0</v>
      </c>
      <c r="K1123" s="7">
        <f t="shared" si="105"/>
        <v>3.2040822299074067E-4</v>
      </c>
      <c r="L1123" s="55">
        <f t="shared" si="104"/>
        <v>0.06</v>
      </c>
      <c r="M1123" s="12" t="str">
        <f t="shared" si="103"/>
        <v>Dentro del rango</v>
      </c>
      <c r="N1123" s="12" t="str">
        <f t="shared" si="106"/>
        <v>Dentro del rango</v>
      </c>
      <c r="O1123" s="71">
        <f t="shared" si="107"/>
        <v>5.765500699999393E-2</v>
      </c>
      <c r="P1123" s="8">
        <v>1</v>
      </c>
      <c r="Q1123" s="8">
        <v>1</v>
      </c>
      <c r="R1123" s="8">
        <v>1</v>
      </c>
      <c r="S1123" s="8">
        <v>1</v>
      </c>
      <c r="T1123" s="8">
        <v>1</v>
      </c>
      <c r="U1123" s="8">
        <v>1</v>
      </c>
      <c r="V1123" s="8">
        <v>1</v>
      </c>
      <c r="W1123" s="8">
        <v>1</v>
      </c>
      <c r="X1123" s="8">
        <v>0</v>
      </c>
      <c r="Y1123" s="8">
        <v>1</v>
      </c>
      <c r="Z1123" s="13" t="s">
        <v>2971</v>
      </c>
    </row>
    <row r="1124" spans="1:26" ht="30">
      <c r="A1124" s="8">
        <v>1123</v>
      </c>
      <c r="B1124" s="8">
        <v>1319</v>
      </c>
      <c r="C1124" s="11" t="s">
        <v>3059</v>
      </c>
      <c r="D1124" s="8" t="s">
        <v>1457</v>
      </c>
      <c r="E1124" s="8" t="s">
        <v>2969</v>
      </c>
      <c r="F1124" s="8" t="s">
        <v>3060</v>
      </c>
      <c r="G1124" s="8">
        <v>180</v>
      </c>
      <c r="H1124" s="8">
        <v>180.047784495</v>
      </c>
      <c r="I1124" s="8">
        <v>180</v>
      </c>
      <c r="J1124" s="7">
        <f t="shared" si="102"/>
        <v>0</v>
      </c>
      <c r="K1124" s="7">
        <f t="shared" si="105"/>
        <v>2.6539896135922136E-4</v>
      </c>
      <c r="L1124" s="55">
        <f t="shared" si="104"/>
        <v>0.06</v>
      </c>
      <c r="M1124" s="12" t="str">
        <f t="shared" si="103"/>
        <v>Dentro del rango</v>
      </c>
      <c r="N1124" s="12" t="str">
        <f t="shared" si="106"/>
        <v>Dentro del rango</v>
      </c>
      <c r="O1124" s="71">
        <f t="shared" si="107"/>
        <v>4.7784495000001925E-2</v>
      </c>
      <c r="P1124" s="8">
        <v>1</v>
      </c>
      <c r="Q1124" s="8">
        <v>1</v>
      </c>
      <c r="R1124" s="8">
        <v>1</v>
      </c>
      <c r="S1124" s="8">
        <v>1</v>
      </c>
      <c r="T1124" s="8">
        <v>1</v>
      </c>
      <c r="U1124" s="8">
        <v>1</v>
      </c>
      <c r="V1124" s="8">
        <v>1</v>
      </c>
      <c r="W1124" s="8">
        <v>1</v>
      </c>
      <c r="X1124" s="8">
        <v>0</v>
      </c>
      <c r="Y1124" s="8">
        <v>0</v>
      </c>
      <c r="Z1124" s="13" t="s">
        <v>3061</v>
      </c>
    </row>
    <row r="1125" spans="1:26" ht="30">
      <c r="A1125" s="8">
        <v>1124</v>
      </c>
      <c r="B1125" s="8">
        <v>1320</v>
      </c>
      <c r="C1125" s="11" t="s">
        <v>3062</v>
      </c>
      <c r="D1125" s="8" t="s">
        <v>1457</v>
      </c>
      <c r="E1125" s="8" t="s">
        <v>2969</v>
      </c>
      <c r="F1125" s="8" t="s">
        <v>3063</v>
      </c>
      <c r="G1125" s="8">
        <v>180</v>
      </c>
      <c r="H1125" s="8">
        <v>180.038151005</v>
      </c>
      <c r="I1125" s="8">
        <v>180</v>
      </c>
      <c r="J1125" s="7">
        <f t="shared" si="102"/>
        <v>0</v>
      </c>
      <c r="K1125" s="7">
        <f t="shared" si="105"/>
        <v>2.1190511448289422E-4</v>
      </c>
      <c r="L1125" s="55">
        <f t="shared" si="104"/>
        <v>0.06</v>
      </c>
      <c r="M1125" s="12" t="str">
        <f t="shared" si="103"/>
        <v>Dentro del rango</v>
      </c>
      <c r="N1125" s="12" t="str">
        <f t="shared" si="106"/>
        <v>Dentro del rango</v>
      </c>
      <c r="O1125" s="71">
        <f t="shared" si="107"/>
        <v>3.8151005000003124E-2</v>
      </c>
      <c r="P1125" s="8">
        <v>1</v>
      </c>
      <c r="Q1125" s="8">
        <v>1</v>
      </c>
      <c r="R1125" s="8">
        <v>1</v>
      </c>
      <c r="S1125" s="8">
        <v>1</v>
      </c>
      <c r="T1125" s="8">
        <v>1</v>
      </c>
      <c r="U1125" s="8">
        <v>1</v>
      </c>
      <c r="V1125" s="8">
        <v>0</v>
      </c>
      <c r="W1125" s="8">
        <v>1</v>
      </c>
      <c r="X1125" s="8">
        <v>0</v>
      </c>
      <c r="Y1125" s="8">
        <v>0</v>
      </c>
      <c r="Z1125" s="13" t="s">
        <v>3064</v>
      </c>
    </row>
    <row r="1126" spans="1:26" ht="45">
      <c r="A1126" s="8">
        <v>1125</v>
      </c>
      <c r="B1126" s="8">
        <v>1321</v>
      </c>
      <c r="C1126" s="11" t="s">
        <v>3065</v>
      </c>
      <c r="D1126" s="8" t="s">
        <v>1457</v>
      </c>
      <c r="E1126" s="8" t="s">
        <v>2969</v>
      </c>
      <c r="F1126" s="8" t="s">
        <v>3066</v>
      </c>
      <c r="G1126" s="8">
        <v>197</v>
      </c>
      <c r="H1126" s="8">
        <v>206.07246149900001</v>
      </c>
      <c r="I1126" s="8">
        <v>197</v>
      </c>
      <c r="J1126" s="7">
        <f t="shared" si="102"/>
        <v>0</v>
      </c>
      <c r="K1126" s="7">
        <f t="shared" si="105"/>
        <v>4.4025589023422414E-2</v>
      </c>
      <c r="L1126" s="55">
        <f t="shared" si="104"/>
        <v>0.06</v>
      </c>
      <c r="M1126" s="12" t="str">
        <f t="shared" si="103"/>
        <v>Dentro del rango</v>
      </c>
      <c r="N1126" s="12" t="str">
        <f t="shared" si="106"/>
        <v>Dentro del rango</v>
      </c>
      <c r="O1126" s="71">
        <f t="shared" si="107"/>
        <v>9.0724614990000134</v>
      </c>
      <c r="P1126" s="8">
        <v>1</v>
      </c>
      <c r="Q1126" s="8">
        <v>1</v>
      </c>
      <c r="R1126" s="8">
        <v>1</v>
      </c>
      <c r="S1126" s="8">
        <v>1</v>
      </c>
      <c r="T1126" s="8">
        <v>0</v>
      </c>
      <c r="U1126" s="8">
        <v>1</v>
      </c>
      <c r="V1126" s="8">
        <v>0</v>
      </c>
      <c r="W1126" s="8">
        <v>1</v>
      </c>
      <c r="X1126" s="8">
        <v>0</v>
      </c>
      <c r="Y1126" s="8">
        <v>0</v>
      </c>
      <c r="Z1126" s="13" t="s">
        <v>3067</v>
      </c>
    </row>
    <row r="1127" spans="1:26" ht="75">
      <c r="A1127" s="8">
        <v>1126</v>
      </c>
      <c r="B1127" s="8">
        <v>1322</v>
      </c>
      <c r="C1127" s="11" t="s">
        <v>3068</v>
      </c>
      <c r="D1127" s="8" t="s">
        <v>1457</v>
      </c>
      <c r="E1127" s="8" t="s">
        <v>2969</v>
      </c>
      <c r="F1127" s="8" t="s">
        <v>3069</v>
      </c>
      <c r="G1127" s="8">
        <v>199</v>
      </c>
      <c r="H1127" s="8">
        <v>192.33308700500001</v>
      </c>
      <c r="I1127" s="8">
        <v>199</v>
      </c>
      <c r="J1127" s="7">
        <f t="shared" si="102"/>
        <v>0</v>
      </c>
      <c r="K1127" s="7">
        <f t="shared" si="105"/>
        <v>3.4663370191872774E-2</v>
      </c>
      <c r="L1127" s="55">
        <f t="shared" si="104"/>
        <v>0.06</v>
      </c>
      <c r="M1127" s="12" t="str">
        <f t="shared" si="103"/>
        <v>Dentro del rango</v>
      </c>
      <c r="N1127" s="12" t="str">
        <f t="shared" si="106"/>
        <v>Dentro del rango</v>
      </c>
      <c r="O1127" s="71">
        <f t="shared" si="107"/>
        <v>6.6669129949999899</v>
      </c>
      <c r="P1127" s="8">
        <v>1</v>
      </c>
      <c r="Q1127" s="8">
        <v>1</v>
      </c>
      <c r="R1127" s="8">
        <v>1</v>
      </c>
      <c r="S1127" s="8">
        <v>1</v>
      </c>
      <c r="T1127" s="8">
        <v>1</v>
      </c>
      <c r="U1127" s="8">
        <v>1</v>
      </c>
      <c r="V1127" s="8">
        <v>0</v>
      </c>
      <c r="W1127" s="8">
        <v>1</v>
      </c>
      <c r="X1127" s="8">
        <v>0</v>
      </c>
      <c r="Y1127" s="8">
        <v>0</v>
      </c>
      <c r="Z1127" s="13" t="s">
        <v>3070</v>
      </c>
    </row>
    <row r="1128" spans="1:26" ht="45">
      <c r="A1128" s="8">
        <v>1127</v>
      </c>
      <c r="B1128" s="8">
        <v>1323</v>
      </c>
      <c r="C1128" s="11" t="s">
        <v>3071</v>
      </c>
      <c r="D1128" s="8" t="s">
        <v>1457</v>
      </c>
      <c r="E1128" s="8" t="s">
        <v>2969</v>
      </c>
      <c r="F1128" s="8" t="s">
        <v>3072</v>
      </c>
      <c r="G1128" s="8">
        <v>171</v>
      </c>
      <c r="H1128" s="8">
        <v>170.618359994</v>
      </c>
      <c r="I1128" s="8">
        <v>171</v>
      </c>
      <c r="J1128" s="7">
        <f t="shared" si="102"/>
        <v>0</v>
      </c>
      <c r="K1128" s="7">
        <f t="shared" si="105"/>
        <v>2.2368050309088581E-3</v>
      </c>
      <c r="L1128" s="55">
        <f t="shared" si="104"/>
        <v>0.06</v>
      </c>
      <c r="M1128" s="12" t="str">
        <f t="shared" si="103"/>
        <v>Dentro del rango</v>
      </c>
      <c r="N1128" s="12" t="str">
        <f t="shared" si="106"/>
        <v>Dentro del rango</v>
      </c>
      <c r="O1128" s="71">
        <f t="shared" si="107"/>
        <v>0.38164000599999781</v>
      </c>
      <c r="P1128" s="8">
        <v>1</v>
      </c>
      <c r="Q1128" s="8">
        <v>1</v>
      </c>
      <c r="R1128" s="8">
        <v>1</v>
      </c>
      <c r="S1128" s="8">
        <v>1</v>
      </c>
      <c r="T1128" s="8">
        <v>1</v>
      </c>
      <c r="U1128" s="8">
        <v>1</v>
      </c>
      <c r="V1128" s="8">
        <v>0</v>
      </c>
      <c r="W1128" s="8">
        <v>1</v>
      </c>
      <c r="X1128" s="8">
        <v>0</v>
      </c>
      <c r="Y1128" s="8">
        <v>0</v>
      </c>
      <c r="Z1128" s="13" t="s">
        <v>3073</v>
      </c>
    </row>
    <row r="1129" spans="1:26" ht="30">
      <c r="A1129" s="8">
        <v>1128</v>
      </c>
      <c r="B1129" s="8">
        <v>1324</v>
      </c>
      <c r="C1129" s="11" t="s">
        <v>3074</v>
      </c>
      <c r="D1129" s="8" t="s">
        <v>1457</v>
      </c>
      <c r="E1129" s="8" t="s">
        <v>2969</v>
      </c>
      <c r="F1129" s="8" t="s">
        <v>3075</v>
      </c>
      <c r="G1129" s="8">
        <v>171</v>
      </c>
      <c r="H1129" s="8">
        <v>170.53939300900001</v>
      </c>
      <c r="I1129" s="8">
        <v>171</v>
      </c>
      <c r="J1129" s="7">
        <f t="shared" si="102"/>
        <v>0</v>
      </c>
      <c r="K1129" s="7">
        <f t="shared" si="105"/>
        <v>2.7008832556105304E-3</v>
      </c>
      <c r="L1129" s="55">
        <f t="shared" si="104"/>
        <v>0.06</v>
      </c>
      <c r="M1129" s="12" t="str">
        <f t="shared" si="103"/>
        <v>Dentro del rango</v>
      </c>
      <c r="N1129" s="12" t="str">
        <f t="shared" si="106"/>
        <v>Dentro del rango</v>
      </c>
      <c r="O1129" s="71">
        <f t="shared" si="107"/>
        <v>0.46060699099999169</v>
      </c>
      <c r="P1129" s="8">
        <v>1</v>
      </c>
      <c r="Q1129" s="8">
        <v>1</v>
      </c>
      <c r="R1129" s="8">
        <v>1</v>
      </c>
      <c r="S1129" s="8">
        <v>1</v>
      </c>
      <c r="T1129" s="8">
        <v>1</v>
      </c>
      <c r="U1129" s="8">
        <v>1</v>
      </c>
      <c r="V1129" s="8">
        <v>0</v>
      </c>
      <c r="W1129" s="8">
        <v>1</v>
      </c>
      <c r="X1129" s="8">
        <v>0</v>
      </c>
      <c r="Y1129" s="8">
        <v>1</v>
      </c>
      <c r="Z1129" s="13" t="s">
        <v>3076</v>
      </c>
    </row>
    <row r="1130" spans="1:26" ht="30">
      <c r="A1130" s="8">
        <v>1129</v>
      </c>
      <c r="B1130" s="8">
        <v>1325</v>
      </c>
      <c r="C1130" s="11" t="s">
        <v>3077</v>
      </c>
      <c r="D1130" s="8" t="s">
        <v>1457</v>
      </c>
      <c r="E1130" s="8" t="s">
        <v>2969</v>
      </c>
      <c r="F1130" s="8" t="s">
        <v>3078</v>
      </c>
      <c r="G1130" s="8">
        <v>171</v>
      </c>
      <c r="H1130" s="8">
        <v>170.44974300199999</v>
      </c>
      <c r="I1130" s="8">
        <v>171</v>
      </c>
      <c r="J1130" s="7">
        <f t="shared" si="102"/>
        <v>0</v>
      </c>
      <c r="K1130" s="7">
        <f t="shared" si="105"/>
        <v>3.2282653426679115E-3</v>
      </c>
      <c r="L1130" s="55">
        <f t="shared" si="104"/>
        <v>0.06</v>
      </c>
      <c r="M1130" s="12" t="str">
        <f t="shared" si="103"/>
        <v>Dentro del rango</v>
      </c>
      <c r="N1130" s="12" t="str">
        <f t="shared" si="106"/>
        <v>Dentro del rango</v>
      </c>
      <c r="O1130" s="71">
        <f t="shared" si="107"/>
        <v>0.55025699800000893</v>
      </c>
      <c r="P1130" s="8">
        <v>1</v>
      </c>
      <c r="Q1130" s="8">
        <v>1</v>
      </c>
      <c r="R1130" s="8">
        <v>1</v>
      </c>
      <c r="S1130" s="8">
        <v>1</v>
      </c>
      <c r="T1130" s="8">
        <v>1</v>
      </c>
      <c r="U1130" s="8">
        <v>1</v>
      </c>
      <c r="V1130" s="8">
        <v>0</v>
      </c>
      <c r="W1130" s="8">
        <v>1</v>
      </c>
      <c r="X1130" s="8">
        <v>0</v>
      </c>
      <c r="Y1130" s="8">
        <v>0</v>
      </c>
      <c r="Z1130" s="13" t="s">
        <v>3079</v>
      </c>
    </row>
    <row r="1131" spans="1:26">
      <c r="A1131" s="8">
        <v>1130</v>
      </c>
      <c r="B1131" s="8">
        <v>1326</v>
      </c>
      <c r="C1131" s="11" t="s">
        <v>3080</v>
      </c>
      <c r="D1131" s="8" t="s">
        <v>1457</v>
      </c>
      <c r="E1131" s="8" t="s">
        <v>2969</v>
      </c>
      <c r="F1131" s="8" t="s">
        <v>3081</v>
      </c>
      <c r="G1131" s="8">
        <v>253</v>
      </c>
      <c r="H1131" s="8">
        <v>253.058894165</v>
      </c>
      <c r="I1131" s="8">
        <v>253</v>
      </c>
      <c r="J1131" s="7">
        <f t="shared" si="102"/>
        <v>0</v>
      </c>
      <c r="K1131" s="7">
        <f t="shared" si="105"/>
        <v>2.327290854341512E-4</v>
      </c>
      <c r="L1131" s="55">
        <f t="shared" si="104"/>
        <v>0.04</v>
      </c>
      <c r="M1131" s="12" t="str">
        <f t="shared" si="103"/>
        <v>Dentro del rango</v>
      </c>
      <c r="N1131" s="12" t="str">
        <f t="shared" si="106"/>
        <v>Dentro del rango</v>
      </c>
      <c r="O1131" s="71">
        <f t="shared" si="107"/>
        <v>5.8894164999998111E-2</v>
      </c>
      <c r="P1131" s="8">
        <v>1</v>
      </c>
      <c r="Q1131" s="8">
        <v>1</v>
      </c>
      <c r="R1131" s="8">
        <v>1</v>
      </c>
      <c r="S1131" s="8">
        <v>1</v>
      </c>
      <c r="T1131" s="8">
        <v>1</v>
      </c>
      <c r="U1131" s="8">
        <v>1</v>
      </c>
      <c r="V1131" s="8">
        <v>1</v>
      </c>
      <c r="W1131" s="8">
        <v>1</v>
      </c>
      <c r="X1131" s="8">
        <v>0</v>
      </c>
      <c r="Y1131" s="8">
        <v>1</v>
      </c>
      <c r="Z1131" s="13" t="s">
        <v>2971</v>
      </c>
    </row>
    <row r="1132" spans="1:26" ht="30">
      <c r="A1132" s="8">
        <v>1131</v>
      </c>
      <c r="B1132" s="8">
        <v>1327</v>
      </c>
      <c r="C1132" s="11" t="s">
        <v>3082</v>
      </c>
      <c r="D1132" s="8" t="s">
        <v>1457</v>
      </c>
      <c r="E1132" s="8" t="s">
        <v>2969</v>
      </c>
      <c r="F1132" s="8" t="s">
        <v>3083</v>
      </c>
      <c r="G1132" s="8">
        <v>181</v>
      </c>
      <c r="H1132" s="8">
        <v>180.040546178</v>
      </c>
      <c r="I1132" s="8">
        <v>181</v>
      </c>
      <c r="J1132" s="7">
        <f t="shared" si="102"/>
        <v>0</v>
      </c>
      <c r="K1132" s="7">
        <f t="shared" si="105"/>
        <v>5.3290985967761996E-3</v>
      </c>
      <c r="L1132" s="55">
        <f t="shared" si="104"/>
        <v>0.06</v>
      </c>
      <c r="M1132" s="12" t="str">
        <f t="shared" si="103"/>
        <v>Dentro del rango</v>
      </c>
      <c r="N1132" s="12" t="str">
        <f t="shared" si="106"/>
        <v>Dentro del rango</v>
      </c>
      <c r="O1132" s="71">
        <f t="shared" si="107"/>
        <v>0.9594538220000004</v>
      </c>
      <c r="P1132" s="8">
        <v>1</v>
      </c>
      <c r="Q1132" s="8">
        <v>1</v>
      </c>
      <c r="R1132" s="8">
        <v>1</v>
      </c>
      <c r="S1132" s="8">
        <v>1</v>
      </c>
      <c r="T1132" s="8">
        <v>1</v>
      </c>
      <c r="U1132" s="8">
        <v>1</v>
      </c>
      <c r="V1132" s="8">
        <v>0</v>
      </c>
      <c r="W1132" s="8">
        <v>1</v>
      </c>
      <c r="X1132" s="8">
        <v>0</v>
      </c>
      <c r="Y1132" s="8">
        <v>1</v>
      </c>
      <c r="Z1132" s="13" t="s">
        <v>3084</v>
      </c>
    </row>
    <row r="1133" spans="1:26">
      <c r="A1133" s="8">
        <v>1132</v>
      </c>
      <c r="B1133" s="8">
        <v>1328</v>
      </c>
      <c r="C1133" s="11" t="s">
        <v>3085</v>
      </c>
      <c r="D1133" s="8" t="s">
        <v>1457</v>
      </c>
      <c r="E1133" s="8" t="s">
        <v>2969</v>
      </c>
      <c r="F1133" s="8" t="s">
        <v>3086</v>
      </c>
      <c r="G1133" s="8">
        <v>181</v>
      </c>
      <c r="H1133" s="8">
        <v>180.036838289</v>
      </c>
      <c r="I1133" s="8">
        <v>181</v>
      </c>
      <c r="J1133" s="7">
        <f t="shared" si="102"/>
        <v>0</v>
      </c>
      <c r="K1133" s="7">
        <f t="shared" si="105"/>
        <v>5.3498035188437642E-3</v>
      </c>
      <c r="L1133" s="55">
        <f t="shared" si="104"/>
        <v>0.06</v>
      </c>
      <c r="M1133" s="12" t="str">
        <f t="shared" si="103"/>
        <v>Dentro del rango</v>
      </c>
      <c r="N1133" s="12" t="str">
        <f t="shared" si="106"/>
        <v>Dentro del rango</v>
      </c>
      <c r="O1133" s="71">
        <f t="shared" si="107"/>
        <v>0.96316171099999792</v>
      </c>
      <c r="P1133" s="8">
        <v>1</v>
      </c>
      <c r="Q1133" s="8">
        <v>1</v>
      </c>
      <c r="R1133" s="8">
        <v>1</v>
      </c>
      <c r="S1133" s="8">
        <v>1</v>
      </c>
      <c r="T1133" s="8">
        <v>1</v>
      </c>
      <c r="U1133" s="8">
        <v>1</v>
      </c>
      <c r="V1133" s="8">
        <v>1</v>
      </c>
      <c r="W1133" s="8">
        <v>1</v>
      </c>
      <c r="X1133" s="8">
        <v>0</v>
      </c>
      <c r="Y1133" s="8">
        <v>1</v>
      </c>
      <c r="Z1133" s="13" t="s">
        <v>2971</v>
      </c>
    </row>
    <row r="1134" spans="1:26">
      <c r="A1134" s="8">
        <v>1133</v>
      </c>
      <c r="B1134" s="8">
        <v>1329</v>
      </c>
      <c r="C1134" s="11" t="s">
        <v>3087</v>
      </c>
      <c r="D1134" s="8" t="s">
        <v>1457</v>
      </c>
      <c r="E1134" s="8" t="s">
        <v>2969</v>
      </c>
      <c r="F1134" s="8" t="s">
        <v>3088</v>
      </c>
      <c r="G1134" s="8">
        <v>181</v>
      </c>
      <c r="H1134" s="8">
        <v>180.042811239</v>
      </c>
      <c r="I1134" s="8">
        <v>181</v>
      </c>
      <c r="J1134" s="7">
        <f t="shared" si="102"/>
        <v>0</v>
      </c>
      <c r="K1134" s="7">
        <f t="shared" si="105"/>
        <v>5.3164508730613293E-3</v>
      </c>
      <c r="L1134" s="55">
        <f t="shared" si="104"/>
        <v>0.06</v>
      </c>
      <c r="M1134" s="12" t="str">
        <f t="shared" si="103"/>
        <v>Dentro del rango</v>
      </c>
      <c r="N1134" s="12" t="str">
        <f t="shared" si="106"/>
        <v>Dentro del rango</v>
      </c>
      <c r="O1134" s="71">
        <f t="shared" si="107"/>
        <v>0.95718876099999761</v>
      </c>
      <c r="P1134" s="8">
        <v>1</v>
      </c>
      <c r="Q1134" s="8">
        <v>1</v>
      </c>
      <c r="R1134" s="8">
        <v>1</v>
      </c>
      <c r="S1134" s="8">
        <v>1</v>
      </c>
      <c r="T1134" s="8">
        <v>1</v>
      </c>
      <c r="U1134" s="8">
        <v>1</v>
      </c>
      <c r="V1134" s="8">
        <v>1</v>
      </c>
      <c r="W1134" s="8">
        <v>1</v>
      </c>
      <c r="X1134" s="8">
        <v>0</v>
      </c>
      <c r="Y1134" s="8">
        <v>1</v>
      </c>
      <c r="Z1134" s="13" t="s">
        <v>2971</v>
      </c>
    </row>
    <row r="1135" spans="1:26">
      <c r="A1135" s="8">
        <v>1134</v>
      </c>
      <c r="B1135" s="8">
        <v>1330</v>
      </c>
      <c r="C1135" s="11" t="s">
        <v>3089</v>
      </c>
      <c r="D1135" s="8" t="s">
        <v>1457</v>
      </c>
      <c r="E1135" s="8" t="s">
        <v>2969</v>
      </c>
      <c r="F1135" s="8" t="s">
        <v>3090</v>
      </c>
      <c r="G1135" s="8">
        <v>181</v>
      </c>
      <c r="H1135" s="8">
        <v>180.03991181000001</v>
      </c>
      <c r="I1135" s="8">
        <v>181</v>
      </c>
      <c r="J1135" s="7">
        <f t="shared" si="102"/>
        <v>0</v>
      </c>
      <c r="K1135" s="7">
        <f t="shared" si="105"/>
        <v>5.3326408591734655E-3</v>
      </c>
      <c r="L1135" s="55">
        <f t="shared" si="104"/>
        <v>0.06</v>
      </c>
      <c r="M1135" s="12" t="str">
        <f t="shared" si="103"/>
        <v>Dentro del rango</v>
      </c>
      <c r="N1135" s="12" t="str">
        <f t="shared" si="106"/>
        <v>Dentro del rango</v>
      </c>
      <c r="O1135" s="71">
        <f t="shared" si="107"/>
        <v>0.96008818999999335</v>
      </c>
      <c r="P1135" s="8">
        <v>1</v>
      </c>
      <c r="Q1135" s="8">
        <v>1</v>
      </c>
      <c r="R1135" s="8">
        <v>1</v>
      </c>
      <c r="S1135" s="8">
        <v>1</v>
      </c>
      <c r="T1135" s="8">
        <v>1</v>
      </c>
      <c r="U1135" s="8">
        <v>1</v>
      </c>
      <c r="V1135" s="8">
        <v>1</v>
      </c>
      <c r="W1135" s="8">
        <v>1</v>
      </c>
      <c r="X1135" s="8">
        <v>0</v>
      </c>
      <c r="Y1135" s="8">
        <v>1</v>
      </c>
      <c r="Z1135" s="13" t="s">
        <v>2971</v>
      </c>
    </row>
    <row r="1136" spans="1:26">
      <c r="A1136" s="8">
        <v>1135</v>
      </c>
      <c r="B1136" s="8">
        <v>1331</v>
      </c>
      <c r="C1136" s="11" t="s">
        <v>3091</v>
      </c>
      <c r="D1136" s="8" t="s">
        <v>1457</v>
      </c>
      <c r="E1136" s="8" t="s">
        <v>2969</v>
      </c>
      <c r="F1136" s="8" t="s">
        <v>3092</v>
      </c>
      <c r="G1136" s="8">
        <v>181</v>
      </c>
      <c r="H1136" s="8">
        <v>180.039706639</v>
      </c>
      <c r="I1136" s="8">
        <v>181</v>
      </c>
      <c r="J1136" s="7">
        <f t="shared" si="102"/>
        <v>0</v>
      </c>
      <c r="K1136" s="7">
        <f t="shared" si="105"/>
        <v>5.3337865236888823E-3</v>
      </c>
      <c r="L1136" s="55">
        <f t="shared" si="104"/>
        <v>0.06</v>
      </c>
      <c r="M1136" s="12" t="str">
        <f t="shared" si="103"/>
        <v>Dentro del rango</v>
      </c>
      <c r="N1136" s="12" t="str">
        <f t="shared" si="106"/>
        <v>Dentro del rango</v>
      </c>
      <c r="O1136" s="71">
        <f t="shared" si="107"/>
        <v>0.96029336099999796</v>
      </c>
      <c r="P1136" s="8">
        <v>1</v>
      </c>
      <c r="Q1136" s="8">
        <v>1</v>
      </c>
      <c r="R1136" s="8">
        <v>1</v>
      </c>
      <c r="S1136" s="8">
        <v>1</v>
      </c>
      <c r="T1136" s="8">
        <v>1</v>
      </c>
      <c r="U1136" s="8">
        <v>1</v>
      </c>
      <c r="V1136" s="8">
        <v>1</v>
      </c>
      <c r="W1136" s="8">
        <v>1</v>
      </c>
      <c r="X1136" s="8">
        <v>0</v>
      </c>
      <c r="Y1136" s="8">
        <v>1</v>
      </c>
      <c r="Z1136" s="13" t="s">
        <v>2971</v>
      </c>
    </row>
    <row r="1137" spans="1:26" ht="30">
      <c r="A1137" s="8">
        <v>1136</v>
      </c>
      <c r="B1137" s="8">
        <v>1332</v>
      </c>
      <c r="C1137" s="11" t="s">
        <v>3093</v>
      </c>
      <c r="D1137" s="8" t="s">
        <v>1457</v>
      </c>
      <c r="E1137" s="8" t="s">
        <v>2969</v>
      </c>
      <c r="F1137" s="8" t="s">
        <v>3094</v>
      </c>
      <c r="G1137" s="8">
        <v>207</v>
      </c>
      <c r="H1137" s="8">
        <v>207.047634458</v>
      </c>
      <c r="I1137" s="8">
        <v>207</v>
      </c>
      <c r="J1137" s="7">
        <f t="shared" si="102"/>
        <v>0</v>
      </c>
      <c r="K1137" s="7">
        <f t="shared" si="105"/>
        <v>2.3006521240727954E-4</v>
      </c>
      <c r="L1137" s="55">
        <f t="shared" si="104"/>
        <v>0.06</v>
      </c>
      <c r="M1137" s="12" t="str">
        <f t="shared" si="103"/>
        <v>Dentro del rango</v>
      </c>
      <c r="N1137" s="12" t="str">
        <f t="shared" si="106"/>
        <v>Dentro del rango</v>
      </c>
      <c r="O1137" s="71">
        <f t="shared" si="107"/>
        <v>4.7634458000004543E-2</v>
      </c>
      <c r="P1137" s="8">
        <v>1</v>
      </c>
      <c r="Q1137" s="8">
        <v>1</v>
      </c>
      <c r="R1137" s="8">
        <v>1</v>
      </c>
      <c r="S1137" s="8">
        <v>1</v>
      </c>
      <c r="T1137" s="8">
        <v>1</v>
      </c>
      <c r="U1137" s="8">
        <v>1</v>
      </c>
      <c r="V1137" s="8">
        <v>0</v>
      </c>
      <c r="W1137" s="8">
        <v>1</v>
      </c>
      <c r="X1137" s="8">
        <v>0</v>
      </c>
      <c r="Y1137" s="8">
        <v>1</v>
      </c>
      <c r="Z1137" s="13" t="s">
        <v>3095</v>
      </c>
    </row>
    <row r="1138" spans="1:26">
      <c r="A1138" s="8">
        <v>1137</v>
      </c>
      <c r="B1138" s="8">
        <v>1333</v>
      </c>
      <c r="C1138" s="11" t="s">
        <v>3096</v>
      </c>
      <c r="D1138" s="8" t="s">
        <v>1457</v>
      </c>
      <c r="E1138" s="8" t="s">
        <v>2969</v>
      </c>
      <c r="F1138" s="8" t="s">
        <v>3097</v>
      </c>
      <c r="G1138" s="8">
        <v>181</v>
      </c>
      <c r="H1138" s="8">
        <v>180.03236399900001</v>
      </c>
      <c r="I1138" s="8">
        <v>181</v>
      </c>
      <c r="J1138" s="7">
        <f t="shared" ref="J1138:J1201" si="108">(((ABS(I1138-G1138))/G1138))</f>
        <v>0</v>
      </c>
      <c r="K1138" s="7">
        <f t="shared" si="105"/>
        <v>5.3747891740474115E-3</v>
      </c>
      <c r="L1138" s="55">
        <f t="shared" si="104"/>
        <v>0.06</v>
      </c>
      <c r="M1138" s="12" t="str">
        <f t="shared" ref="M1138:M1201" si="109">IF(ABS(J1138)&lt;=L1138,"Dentro del rango","Supera el rango")</f>
        <v>Dentro del rango</v>
      </c>
      <c r="N1138" s="12" t="str">
        <f t="shared" si="106"/>
        <v>Dentro del rango</v>
      </c>
      <c r="O1138" s="71">
        <f t="shared" si="107"/>
        <v>0.96763600099998825</v>
      </c>
      <c r="P1138" s="8">
        <v>1</v>
      </c>
      <c r="Q1138" s="8">
        <v>1</v>
      </c>
      <c r="R1138" s="8">
        <v>1</v>
      </c>
      <c r="S1138" s="8">
        <v>1</v>
      </c>
      <c r="T1138" s="8">
        <v>1</v>
      </c>
      <c r="U1138" s="8">
        <v>1</v>
      </c>
      <c r="V1138" s="8">
        <v>1</v>
      </c>
      <c r="W1138" s="8">
        <v>1</v>
      </c>
      <c r="X1138" s="8">
        <v>0</v>
      </c>
      <c r="Y1138" s="8">
        <v>1</v>
      </c>
      <c r="Z1138" s="13" t="s">
        <v>2971</v>
      </c>
    </row>
    <row r="1139" spans="1:26">
      <c r="A1139" s="8">
        <v>1138</v>
      </c>
      <c r="B1139" s="8">
        <v>1334</v>
      </c>
      <c r="C1139" s="11" t="s">
        <v>3098</v>
      </c>
      <c r="D1139" s="8" t="s">
        <v>1457</v>
      </c>
      <c r="E1139" s="8" t="s">
        <v>2969</v>
      </c>
      <c r="F1139" s="8" t="s">
        <v>3099</v>
      </c>
      <c r="G1139" s="8">
        <v>181</v>
      </c>
      <c r="H1139" s="8">
        <v>180.035962227</v>
      </c>
      <c r="I1139" s="8">
        <v>181</v>
      </c>
      <c r="J1139" s="7">
        <f t="shared" si="108"/>
        <v>0</v>
      </c>
      <c r="K1139" s="7">
        <f t="shared" si="105"/>
        <v>5.3546955901204079E-3</v>
      </c>
      <c r="L1139" s="55">
        <f t="shared" si="104"/>
        <v>0.06</v>
      </c>
      <c r="M1139" s="12" t="str">
        <f t="shared" si="109"/>
        <v>Dentro del rango</v>
      </c>
      <c r="N1139" s="12" t="str">
        <f t="shared" si="106"/>
        <v>Dentro del rango</v>
      </c>
      <c r="O1139" s="71">
        <f t="shared" si="107"/>
        <v>0.96403777300000115</v>
      </c>
      <c r="P1139" s="8">
        <v>1</v>
      </c>
      <c r="Q1139" s="8">
        <v>1</v>
      </c>
      <c r="R1139" s="8">
        <v>1</v>
      </c>
      <c r="S1139" s="8">
        <v>1</v>
      </c>
      <c r="T1139" s="8">
        <v>1</v>
      </c>
      <c r="U1139" s="8">
        <v>1</v>
      </c>
      <c r="V1139" s="8">
        <v>1</v>
      </c>
      <c r="W1139" s="8">
        <v>1</v>
      </c>
      <c r="X1139" s="8">
        <v>0</v>
      </c>
      <c r="Y1139" s="8">
        <v>1</v>
      </c>
      <c r="Z1139" s="13" t="s">
        <v>2971</v>
      </c>
    </row>
    <row r="1140" spans="1:26" ht="30">
      <c r="A1140" s="8">
        <v>1139</v>
      </c>
      <c r="B1140" s="8">
        <v>1335</v>
      </c>
      <c r="C1140" s="11" t="s">
        <v>3100</v>
      </c>
      <c r="D1140" s="8" t="s">
        <v>1457</v>
      </c>
      <c r="E1140" s="8" t="s">
        <v>2969</v>
      </c>
      <c r="F1140" s="8" t="s">
        <v>3101</v>
      </c>
      <c r="G1140" s="8">
        <v>253</v>
      </c>
      <c r="H1140" s="8">
        <v>253.060301501</v>
      </c>
      <c r="I1140" s="8">
        <v>253</v>
      </c>
      <c r="J1140" s="7">
        <f t="shared" si="108"/>
        <v>0</v>
      </c>
      <c r="K1140" s="7">
        <f t="shared" si="105"/>
        <v>2.3828905854583274E-4</v>
      </c>
      <c r="L1140" s="55">
        <f t="shared" si="104"/>
        <v>0.04</v>
      </c>
      <c r="M1140" s="12" t="str">
        <f t="shared" si="109"/>
        <v>Dentro del rango</v>
      </c>
      <c r="N1140" s="12" t="str">
        <f t="shared" si="106"/>
        <v>Dentro del rango</v>
      </c>
      <c r="O1140" s="71">
        <f t="shared" si="107"/>
        <v>6.030150099999787E-2</v>
      </c>
      <c r="P1140" s="8">
        <v>1</v>
      </c>
      <c r="Q1140" s="8">
        <v>1</v>
      </c>
      <c r="R1140" s="8">
        <v>1</v>
      </c>
      <c r="S1140" s="8">
        <v>1</v>
      </c>
      <c r="T1140" s="8">
        <v>0</v>
      </c>
      <c r="U1140" s="8">
        <v>1</v>
      </c>
      <c r="V1140" s="8">
        <v>1</v>
      </c>
      <c r="W1140" s="8">
        <v>1</v>
      </c>
      <c r="X1140" s="8">
        <v>0</v>
      </c>
      <c r="Y1140" s="8">
        <v>1</v>
      </c>
      <c r="Z1140" s="13" t="s">
        <v>3102</v>
      </c>
    </row>
    <row r="1141" spans="1:26">
      <c r="A1141" s="8">
        <v>1140</v>
      </c>
      <c r="B1141" s="8">
        <v>1336</v>
      </c>
      <c r="C1141" s="11" t="s">
        <v>3103</v>
      </c>
      <c r="D1141" s="8" t="s">
        <v>1457</v>
      </c>
      <c r="E1141" s="8" t="s">
        <v>2969</v>
      </c>
      <c r="F1141" s="8" t="s">
        <v>3104</v>
      </c>
      <c r="G1141" s="8">
        <v>180</v>
      </c>
      <c r="H1141" s="8">
        <v>180.03789449499999</v>
      </c>
      <c r="I1141" s="8">
        <v>180</v>
      </c>
      <c r="J1141" s="7">
        <f t="shared" si="108"/>
        <v>0</v>
      </c>
      <c r="K1141" s="7">
        <f t="shared" si="105"/>
        <v>2.1048066078689615E-4</v>
      </c>
      <c r="L1141" s="55">
        <f t="shared" si="104"/>
        <v>0.06</v>
      </c>
      <c r="M1141" s="12" t="str">
        <f t="shared" si="109"/>
        <v>Dentro del rango</v>
      </c>
      <c r="N1141" s="12" t="str">
        <f t="shared" si="106"/>
        <v>Dentro del rango</v>
      </c>
      <c r="O1141" s="71">
        <f t="shared" si="107"/>
        <v>3.7894494999989092E-2</v>
      </c>
      <c r="P1141" s="8">
        <v>1</v>
      </c>
      <c r="Q1141" s="8">
        <v>1</v>
      </c>
      <c r="R1141" s="8">
        <v>1</v>
      </c>
      <c r="S1141" s="8">
        <v>1</v>
      </c>
      <c r="T1141" s="8"/>
      <c r="U1141" s="8">
        <v>1</v>
      </c>
      <c r="V1141" s="8">
        <v>1</v>
      </c>
      <c r="W1141" s="8">
        <v>1</v>
      </c>
      <c r="X1141" s="8">
        <v>0</v>
      </c>
      <c r="Y1141" s="8">
        <v>1</v>
      </c>
      <c r="Z1141" s="13" t="s">
        <v>2971</v>
      </c>
    </row>
    <row r="1142" spans="1:26">
      <c r="A1142" s="8">
        <v>1141</v>
      </c>
      <c r="B1142" s="8">
        <v>1337</v>
      </c>
      <c r="C1142" s="11" t="s">
        <v>3105</v>
      </c>
      <c r="D1142" s="8" t="s">
        <v>1457</v>
      </c>
      <c r="E1142" s="8" t="s">
        <v>2969</v>
      </c>
      <c r="F1142" s="8" t="s">
        <v>3106</v>
      </c>
      <c r="G1142" s="8">
        <v>207</v>
      </c>
      <c r="H1142" s="8">
        <v>207.04568399499999</v>
      </c>
      <c r="I1142" s="8">
        <v>207</v>
      </c>
      <c r="J1142" s="7">
        <f t="shared" si="108"/>
        <v>0</v>
      </c>
      <c r="K1142" s="7">
        <f t="shared" si="105"/>
        <v>2.2064693220600316E-4</v>
      </c>
      <c r="L1142" s="55">
        <f t="shared" si="104"/>
        <v>0.06</v>
      </c>
      <c r="M1142" s="12" t="str">
        <f t="shared" si="109"/>
        <v>Dentro del rango</v>
      </c>
      <c r="N1142" s="12" t="str">
        <f t="shared" si="106"/>
        <v>Dentro del rango</v>
      </c>
      <c r="O1142" s="71">
        <f t="shared" si="107"/>
        <v>4.5683994999990318E-2</v>
      </c>
      <c r="P1142" s="8">
        <v>1</v>
      </c>
      <c r="Q1142" s="8">
        <v>1</v>
      </c>
      <c r="R1142" s="8">
        <v>1</v>
      </c>
      <c r="S1142" s="8">
        <v>1</v>
      </c>
      <c r="T1142" s="8">
        <v>1</v>
      </c>
      <c r="U1142" s="8">
        <v>1</v>
      </c>
      <c r="V1142" s="8">
        <v>1</v>
      </c>
      <c r="W1142" s="8">
        <v>1</v>
      </c>
      <c r="X1142" s="8">
        <v>0</v>
      </c>
      <c r="Y1142" s="8">
        <v>1</v>
      </c>
      <c r="Z1142" s="13" t="s">
        <v>2971</v>
      </c>
    </row>
    <row r="1143" spans="1:26">
      <c r="A1143" s="8">
        <v>1142</v>
      </c>
      <c r="B1143" s="8">
        <v>1338</v>
      </c>
      <c r="C1143" s="11" t="s">
        <v>3107</v>
      </c>
      <c r="D1143" s="8" t="s">
        <v>1457</v>
      </c>
      <c r="E1143" s="8" t="s">
        <v>2969</v>
      </c>
      <c r="F1143" s="8" t="s">
        <v>3108</v>
      </c>
      <c r="G1143" s="8">
        <v>207</v>
      </c>
      <c r="H1143" s="8">
        <v>207.04859148599999</v>
      </c>
      <c r="I1143" s="8">
        <v>207</v>
      </c>
      <c r="J1143" s="7">
        <f t="shared" si="108"/>
        <v>0</v>
      </c>
      <c r="K1143" s="7">
        <f t="shared" si="105"/>
        <v>2.3468638763127211E-4</v>
      </c>
      <c r="L1143" s="55">
        <f t="shared" si="104"/>
        <v>0.06</v>
      </c>
      <c r="M1143" s="12" t="str">
        <f t="shared" si="109"/>
        <v>Dentro del rango</v>
      </c>
      <c r="N1143" s="12" t="str">
        <f t="shared" si="106"/>
        <v>Dentro del rango</v>
      </c>
      <c r="O1143" s="71">
        <f t="shared" si="107"/>
        <v>4.8591485999992301E-2</v>
      </c>
      <c r="P1143" s="8">
        <v>1</v>
      </c>
      <c r="Q1143" s="8">
        <v>1</v>
      </c>
      <c r="R1143" s="8">
        <v>1</v>
      </c>
      <c r="S1143" s="8">
        <v>1</v>
      </c>
      <c r="T1143" s="8">
        <v>1</v>
      </c>
      <c r="U1143" s="8">
        <v>1</v>
      </c>
      <c r="V1143" s="8">
        <v>1</v>
      </c>
      <c r="W1143" s="8">
        <v>1</v>
      </c>
      <c r="X1143" s="8">
        <v>0</v>
      </c>
      <c r="Y1143" s="8">
        <v>1</v>
      </c>
      <c r="Z1143" s="13" t="s">
        <v>2971</v>
      </c>
    </row>
    <row r="1144" spans="1:26">
      <c r="A1144" s="8">
        <v>1143</v>
      </c>
      <c r="B1144" s="8">
        <v>1339</v>
      </c>
      <c r="C1144" s="11" t="s">
        <v>3109</v>
      </c>
      <c r="D1144" s="8" t="s">
        <v>1457</v>
      </c>
      <c r="E1144" s="8" t="s">
        <v>2969</v>
      </c>
      <c r="F1144" s="8" t="s">
        <v>3110</v>
      </c>
      <c r="G1144" s="8">
        <v>253</v>
      </c>
      <c r="H1144" s="8">
        <v>253.04956251600001</v>
      </c>
      <c r="I1144" s="8">
        <v>253</v>
      </c>
      <c r="J1144" s="7">
        <f t="shared" si="108"/>
        <v>0</v>
      </c>
      <c r="K1144" s="7">
        <f t="shared" si="105"/>
        <v>1.958609037187134E-4</v>
      </c>
      <c r="L1144" s="55">
        <f t="shared" si="104"/>
        <v>0.04</v>
      </c>
      <c r="M1144" s="12" t="str">
        <f t="shared" si="109"/>
        <v>Dentro del rango</v>
      </c>
      <c r="N1144" s="12" t="str">
        <f t="shared" si="106"/>
        <v>Dentro del rango</v>
      </c>
      <c r="O1144" s="71">
        <f t="shared" si="107"/>
        <v>4.9562516000008827E-2</v>
      </c>
      <c r="P1144" s="8">
        <v>1</v>
      </c>
      <c r="Q1144" s="8">
        <v>1</v>
      </c>
      <c r="R1144" s="8">
        <v>1</v>
      </c>
      <c r="S1144" s="8">
        <v>1</v>
      </c>
      <c r="T1144" s="8">
        <v>1</v>
      </c>
      <c r="U1144" s="8">
        <v>1</v>
      </c>
      <c r="V1144" s="8">
        <v>1</v>
      </c>
      <c r="W1144" s="8">
        <v>1</v>
      </c>
      <c r="X1144" s="8">
        <v>0</v>
      </c>
      <c r="Y1144" s="8">
        <v>1</v>
      </c>
      <c r="Z1144" s="13" t="s">
        <v>2971</v>
      </c>
    </row>
    <row r="1145" spans="1:26" ht="30">
      <c r="A1145" s="8">
        <v>1144</v>
      </c>
      <c r="B1145" s="8">
        <v>1340</v>
      </c>
      <c r="C1145" s="11" t="s">
        <v>3111</v>
      </c>
      <c r="D1145" s="8" t="s">
        <v>1457</v>
      </c>
      <c r="E1145" s="8" t="s">
        <v>2969</v>
      </c>
      <c r="F1145" s="8" t="s">
        <v>3112</v>
      </c>
      <c r="G1145" s="8">
        <v>180</v>
      </c>
      <c r="H1145" s="8">
        <v>180.03738449799999</v>
      </c>
      <c r="I1145" s="8">
        <v>180</v>
      </c>
      <c r="J1145" s="7">
        <f t="shared" si="108"/>
        <v>0</v>
      </c>
      <c r="K1145" s="7">
        <f t="shared" si="105"/>
        <v>2.0764852868882761E-4</v>
      </c>
      <c r="L1145" s="55">
        <f t="shared" si="104"/>
        <v>0.06</v>
      </c>
      <c r="M1145" s="12" t="str">
        <f t="shared" si="109"/>
        <v>Dentro del rango</v>
      </c>
      <c r="N1145" s="12" t="str">
        <f t="shared" si="106"/>
        <v>Dentro del rango</v>
      </c>
      <c r="O1145" s="71">
        <f t="shared" si="107"/>
        <v>3.7384497999994437E-2</v>
      </c>
      <c r="P1145" s="8">
        <v>1</v>
      </c>
      <c r="Q1145" s="8">
        <v>1</v>
      </c>
      <c r="R1145" s="8">
        <v>1</v>
      </c>
      <c r="S1145" s="8">
        <v>1</v>
      </c>
      <c r="T1145" s="8">
        <v>1</v>
      </c>
      <c r="U1145" s="8">
        <v>1</v>
      </c>
      <c r="V1145" s="8">
        <v>0</v>
      </c>
      <c r="W1145" s="8">
        <v>1</v>
      </c>
      <c r="X1145" s="8">
        <v>0</v>
      </c>
      <c r="Y1145" s="8">
        <v>1</v>
      </c>
      <c r="Z1145" s="13" t="s">
        <v>3113</v>
      </c>
    </row>
    <row r="1146" spans="1:26">
      <c r="A1146" s="8">
        <v>1145</v>
      </c>
      <c r="B1146" s="8">
        <v>1341</v>
      </c>
      <c r="C1146" s="11" t="s">
        <v>3114</v>
      </c>
      <c r="D1146" s="8" t="s">
        <v>1457</v>
      </c>
      <c r="E1146" s="8" t="s">
        <v>2969</v>
      </c>
      <c r="F1146" s="8" t="s">
        <v>3115</v>
      </c>
      <c r="G1146" s="8">
        <v>180</v>
      </c>
      <c r="H1146" s="8">
        <v>180.02436250599999</v>
      </c>
      <c r="I1146" s="8">
        <v>180</v>
      </c>
      <c r="J1146" s="7">
        <f t="shared" si="108"/>
        <v>0</v>
      </c>
      <c r="K1146" s="7">
        <f t="shared" si="105"/>
        <v>1.353289391549802E-4</v>
      </c>
      <c r="L1146" s="55">
        <f t="shared" si="104"/>
        <v>0.06</v>
      </c>
      <c r="M1146" s="12" t="str">
        <f t="shared" si="109"/>
        <v>Dentro del rango</v>
      </c>
      <c r="N1146" s="12" t="str">
        <f t="shared" si="106"/>
        <v>Dentro del rango</v>
      </c>
      <c r="O1146" s="71">
        <f t="shared" si="107"/>
        <v>2.4362505999988571E-2</v>
      </c>
      <c r="P1146" s="8">
        <v>1</v>
      </c>
      <c r="Q1146" s="8">
        <v>1</v>
      </c>
      <c r="R1146" s="8">
        <v>1</v>
      </c>
      <c r="S1146" s="8">
        <v>1</v>
      </c>
      <c r="T1146" s="8">
        <v>1</v>
      </c>
      <c r="U1146" s="8">
        <v>1</v>
      </c>
      <c r="V1146" s="8">
        <v>1</v>
      </c>
      <c r="W1146" s="8">
        <v>1</v>
      </c>
      <c r="X1146" s="8">
        <v>0</v>
      </c>
      <c r="Y1146" s="8">
        <v>1</v>
      </c>
      <c r="Z1146" s="13" t="s">
        <v>2971</v>
      </c>
    </row>
    <row r="1147" spans="1:26" ht="45">
      <c r="A1147" s="8">
        <v>1146</v>
      </c>
      <c r="B1147" s="8">
        <v>1342</v>
      </c>
      <c r="C1147" s="11" t="s">
        <v>3116</v>
      </c>
      <c r="D1147" s="8" t="s">
        <v>1457</v>
      </c>
      <c r="E1147" s="8" t="s">
        <v>2969</v>
      </c>
      <c r="F1147" s="8" t="s">
        <v>3117</v>
      </c>
      <c r="G1147" s="8">
        <v>264</v>
      </c>
      <c r="H1147" s="8">
        <v>264.04894417600002</v>
      </c>
      <c r="I1147" s="8">
        <v>264</v>
      </c>
      <c r="J1147" s="7">
        <f t="shared" si="108"/>
        <v>0</v>
      </c>
      <c r="K1147" s="7">
        <f t="shared" si="105"/>
        <v>1.8536024127177356E-4</v>
      </c>
      <c r="L1147" s="55">
        <f t="shared" si="104"/>
        <v>0.04</v>
      </c>
      <c r="M1147" s="12" t="str">
        <f t="shared" si="109"/>
        <v>Dentro del rango</v>
      </c>
      <c r="N1147" s="12" t="str">
        <f t="shared" si="106"/>
        <v>Dentro del rango</v>
      </c>
      <c r="O1147" s="71">
        <f t="shared" si="107"/>
        <v>4.8944176000020434E-2</v>
      </c>
      <c r="P1147" s="8">
        <v>1</v>
      </c>
      <c r="Q1147" s="8">
        <v>1</v>
      </c>
      <c r="R1147" s="8">
        <v>1</v>
      </c>
      <c r="S1147" s="8">
        <v>1</v>
      </c>
      <c r="T1147" s="8">
        <v>0</v>
      </c>
      <c r="U1147" s="8">
        <v>1</v>
      </c>
      <c r="V1147" s="8">
        <v>0</v>
      </c>
      <c r="W1147" s="8">
        <v>1</v>
      </c>
      <c r="X1147" s="8">
        <v>0</v>
      </c>
      <c r="Y1147" s="8">
        <v>1</v>
      </c>
      <c r="Z1147" s="13" t="s">
        <v>3118</v>
      </c>
    </row>
    <row r="1148" spans="1:26">
      <c r="A1148" s="8">
        <v>1147</v>
      </c>
      <c r="B1148" s="8">
        <v>1343</v>
      </c>
      <c r="C1148" s="11" t="s">
        <v>3119</v>
      </c>
      <c r="D1148" s="8" t="s">
        <v>1457</v>
      </c>
      <c r="E1148" s="8" t="s">
        <v>2969</v>
      </c>
      <c r="F1148" s="8" t="s">
        <v>3120</v>
      </c>
      <c r="G1148" s="8">
        <v>216</v>
      </c>
      <c r="H1148" s="8">
        <v>216.03461576500001</v>
      </c>
      <c r="I1148" s="8">
        <v>216</v>
      </c>
      <c r="J1148" s="7">
        <f t="shared" si="108"/>
        <v>0</v>
      </c>
      <c r="K1148" s="7">
        <f t="shared" si="105"/>
        <v>1.6023249273008601E-4</v>
      </c>
      <c r="L1148" s="55">
        <f t="shared" si="104"/>
        <v>0.06</v>
      </c>
      <c r="M1148" s="12" t="str">
        <f t="shared" si="109"/>
        <v>Dentro del rango</v>
      </c>
      <c r="N1148" s="12" t="str">
        <f t="shared" si="106"/>
        <v>Dentro del rango</v>
      </c>
      <c r="O1148" s="71">
        <f t="shared" si="107"/>
        <v>3.4615765000012289E-2</v>
      </c>
      <c r="P1148" s="8">
        <v>1</v>
      </c>
      <c r="Q1148" s="8">
        <v>1</v>
      </c>
      <c r="R1148" s="8">
        <v>1</v>
      </c>
      <c r="S1148" s="8">
        <v>1</v>
      </c>
      <c r="T1148" s="8">
        <v>1</v>
      </c>
      <c r="U1148" s="8">
        <v>1</v>
      </c>
      <c r="V1148" s="8">
        <v>1</v>
      </c>
      <c r="W1148" s="8">
        <v>1</v>
      </c>
      <c r="X1148" s="8">
        <v>0</v>
      </c>
      <c r="Y1148" s="8">
        <v>1</v>
      </c>
      <c r="Z1148" s="13" t="s">
        <v>2971</v>
      </c>
    </row>
    <row r="1149" spans="1:26">
      <c r="A1149" s="8">
        <v>1148</v>
      </c>
      <c r="B1149" s="8">
        <v>1344</v>
      </c>
      <c r="C1149" s="11" t="s">
        <v>3121</v>
      </c>
      <c r="D1149" s="8" t="s">
        <v>1457</v>
      </c>
      <c r="E1149" s="8" t="s">
        <v>2969</v>
      </c>
      <c r="F1149" s="8" t="s">
        <v>3122</v>
      </c>
      <c r="G1149" s="8">
        <v>180</v>
      </c>
      <c r="H1149" s="8">
        <v>180.042743879</v>
      </c>
      <c r="I1149" s="8">
        <v>180</v>
      </c>
      <c r="J1149" s="7">
        <f t="shared" si="108"/>
        <v>0</v>
      </c>
      <c r="K1149" s="7">
        <f t="shared" si="105"/>
        <v>2.3740961773347676E-4</v>
      </c>
      <c r="L1149" s="55">
        <f t="shared" si="104"/>
        <v>0.06</v>
      </c>
      <c r="M1149" s="12" t="str">
        <f t="shared" si="109"/>
        <v>Dentro del rango</v>
      </c>
      <c r="N1149" s="12" t="str">
        <f t="shared" si="106"/>
        <v>Dentro del rango</v>
      </c>
      <c r="O1149" s="71">
        <f t="shared" si="107"/>
        <v>4.2743878999999652E-2</v>
      </c>
      <c r="P1149" s="8">
        <v>1</v>
      </c>
      <c r="Q1149" s="8">
        <v>1</v>
      </c>
      <c r="R1149" s="8">
        <v>1</v>
      </c>
      <c r="S1149" s="8">
        <v>1</v>
      </c>
      <c r="T1149" s="8">
        <v>1</v>
      </c>
      <c r="U1149" s="8">
        <v>1</v>
      </c>
      <c r="V1149" s="8">
        <v>1</v>
      </c>
      <c r="W1149" s="8">
        <v>1</v>
      </c>
      <c r="X1149" s="8">
        <v>0</v>
      </c>
      <c r="Y1149" s="8">
        <v>1</v>
      </c>
      <c r="Z1149" s="13" t="s">
        <v>2971</v>
      </c>
    </row>
    <row r="1150" spans="1:26">
      <c r="A1150" s="8">
        <v>1149</v>
      </c>
      <c r="B1150" s="8">
        <v>1345</v>
      </c>
      <c r="C1150" s="11" t="s">
        <v>3123</v>
      </c>
      <c r="D1150" s="8" t="s">
        <v>1457</v>
      </c>
      <c r="E1150" s="8" t="s">
        <v>2969</v>
      </c>
      <c r="F1150" s="8" t="s">
        <v>3124</v>
      </c>
      <c r="G1150" s="8">
        <v>180</v>
      </c>
      <c r="H1150" s="8">
        <v>180.043888106</v>
      </c>
      <c r="I1150" s="8">
        <v>180</v>
      </c>
      <c r="J1150" s="7">
        <f t="shared" si="108"/>
        <v>0</v>
      </c>
      <c r="K1150" s="7">
        <f t="shared" si="105"/>
        <v>2.4376337603950341E-4</v>
      </c>
      <c r="L1150" s="55">
        <f t="shared" si="104"/>
        <v>0.06</v>
      </c>
      <c r="M1150" s="12" t="str">
        <f t="shared" si="109"/>
        <v>Dentro del rango</v>
      </c>
      <c r="N1150" s="12" t="str">
        <f t="shared" si="106"/>
        <v>Dentro del rango</v>
      </c>
      <c r="O1150" s="71">
        <f t="shared" si="107"/>
        <v>4.3888105999997151E-2</v>
      </c>
      <c r="P1150" s="8">
        <v>1</v>
      </c>
      <c r="Q1150" s="8">
        <v>1</v>
      </c>
      <c r="R1150" s="8">
        <v>1</v>
      </c>
      <c r="S1150" s="8">
        <v>1</v>
      </c>
      <c r="T1150" s="8">
        <v>1</v>
      </c>
      <c r="U1150" s="8">
        <v>1</v>
      </c>
      <c r="V1150" s="8">
        <v>1</v>
      </c>
      <c r="W1150" s="8">
        <v>1</v>
      </c>
      <c r="X1150" s="8">
        <v>0</v>
      </c>
      <c r="Y1150" s="8">
        <v>1</v>
      </c>
      <c r="Z1150" s="13" t="s">
        <v>2971</v>
      </c>
    </row>
    <row r="1151" spans="1:26">
      <c r="A1151" s="8">
        <v>1150</v>
      </c>
      <c r="B1151" s="8">
        <v>1346</v>
      </c>
      <c r="C1151" s="11" t="s">
        <v>3125</v>
      </c>
      <c r="D1151" s="8" t="s">
        <v>1457</v>
      </c>
      <c r="E1151" s="8" t="s">
        <v>2969</v>
      </c>
      <c r="F1151" s="8" t="s">
        <v>3126</v>
      </c>
      <c r="G1151" s="8">
        <v>180</v>
      </c>
      <c r="H1151" s="8">
        <v>180.03900429199999</v>
      </c>
      <c r="I1151" s="8">
        <v>180</v>
      </c>
      <c r="J1151" s="7">
        <f t="shared" si="108"/>
        <v>0</v>
      </c>
      <c r="K1151" s="7">
        <f t="shared" si="105"/>
        <v>2.1664356650588447E-4</v>
      </c>
      <c r="L1151" s="55">
        <f t="shared" si="104"/>
        <v>0.06</v>
      </c>
      <c r="M1151" s="12" t="str">
        <f t="shared" si="109"/>
        <v>Dentro del rango</v>
      </c>
      <c r="N1151" s="12" t="str">
        <f t="shared" si="106"/>
        <v>Dentro del rango</v>
      </c>
      <c r="O1151" s="71">
        <f t="shared" si="107"/>
        <v>3.9004291999987117E-2</v>
      </c>
      <c r="P1151" s="8">
        <v>1</v>
      </c>
      <c r="Q1151" s="8">
        <v>1</v>
      </c>
      <c r="R1151" s="8">
        <v>1</v>
      </c>
      <c r="S1151" s="8">
        <v>1</v>
      </c>
      <c r="T1151" s="8">
        <v>1</v>
      </c>
      <c r="U1151" s="8">
        <v>1</v>
      </c>
      <c r="V1151" s="8">
        <v>1</v>
      </c>
      <c r="W1151" s="8">
        <v>1</v>
      </c>
      <c r="X1151" s="8">
        <v>0</v>
      </c>
      <c r="Y1151" s="8">
        <v>1</v>
      </c>
      <c r="Z1151" s="13" t="s">
        <v>2971</v>
      </c>
    </row>
    <row r="1152" spans="1:26" ht="30">
      <c r="A1152" s="8">
        <v>1151</v>
      </c>
      <c r="B1152" s="8">
        <v>1347</v>
      </c>
      <c r="C1152" s="11" t="s">
        <v>3127</v>
      </c>
      <c r="D1152" s="8" t="s">
        <v>1457</v>
      </c>
      <c r="E1152" s="8" t="s">
        <v>2969</v>
      </c>
      <c r="F1152" s="8" t="s">
        <v>3128</v>
      </c>
      <c r="G1152" s="8">
        <v>264</v>
      </c>
      <c r="H1152" s="8">
        <v>264.05781996299999</v>
      </c>
      <c r="I1152" s="8">
        <v>264</v>
      </c>
      <c r="J1152" s="7">
        <f t="shared" si="108"/>
        <v>0</v>
      </c>
      <c r="K1152" s="7">
        <f t="shared" si="105"/>
        <v>2.1896705429169869E-4</v>
      </c>
      <c r="L1152" s="55">
        <f t="shared" si="104"/>
        <v>0.04</v>
      </c>
      <c r="M1152" s="12" t="str">
        <f t="shared" si="109"/>
        <v>Dentro del rango</v>
      </c>
      <c r="N1152" s="12" t="str">
        <f t="shared" si="106"/>
        <v>Dentro del rango</v>
      </c>
      <c r="O1152" s="71">
        <f t="shared" si="107"/>
        <v>5.7819962999985819E-2</v>
      </c>
      <c r="P1152" s="8">
        <v>1</v>
      </c>
      <c r="Q1152" s="8">
        <v>1</v>
      </c>
      <c r="R1152" s="8">
        <v>1</v>
      </c>
      <c r="S1152" s="8">
        <v>1</v>
      </c>
      <c r="T1152" s="8">
        <v>1</v>
      </c>
      <c r="U1152" s="8">
        <v>1</v>
      </c>
      <c r="V1152" s="8">
        <v>1</v>
      </c>
      <c r="W1152" s="8">
        <v>1</v>
      </c>
      <c r="X1152" s="8">
        <v>0</v>
      </c>
      <c r="Y1152" s="8">
        <v>1</v>
      </c>
      <c r="Z1152" s="13" t="s">
        <v>3129</v>
      </c>
    </row>
    <row r="1153" spans="1:26" ht="30">
      <c r="A1153" s="8">
        <v>1152</v>
      </c>
      <c r="B1153" s="8">
        <v>1348</v>
      </c>
      <c r="C1153" s="11" t="s">
        <v>3130</v>
      </c>
      <c r="D1153" s="8" t="s">
        <v>1457</v>
      </c>
      <c r="E1153" s="8" t="s">
        <v>2969</v>
      </c>
      <c r="F1153" s="8" t="s">
        <v>3131</v>
      </c>
      <c r="G1153" s="8">
        <v>216</v>
      </c>
      <c r="H1153" s="8">
        <v>216.06089038100001</v>
      </c>
      <c r="I1153" s="8">
        <v>216</v>
      </c>
      <c r="J1153" s="7">
        <f t="shared" si="108"/>
        <v>0</v>
      </c>
      <c r="K1153" s="7">
        <f t="shared" si="105"/>
        <v>2.8182046687224888E-4</v>
      </c>
      <c r="L1153" s="55">
        <f t="shared" si="104"/>
        <v>0.06</v>
      </c>
      <c r="M1153" s="12" t="str">
        <f t="shared" si="109"/>
        <v>Dentro del rango</v>
      </c>
      <c r="N1153" s="12" t="str">
        <f t="shared" si="106"/>
        <v>Dentro del rango</v>
      </c>
      <c r="O1153" s="71">
        <f t="shared" si="107"/>
        <v>6.089038100000721E-2</v>
      </c>
      <c r="P1153" s="8">
        <v>1</v>
      </c>
      <c r="Q1153" s="8">
        <v>1</v>
      </c>
      <c r="R1153" s="8">
        <v>1</v>
      </c>
      <c r="S1153" s="8">
        <v>1</v>
      </c>
      <c r="T1153" s="8">
        <v>0</v>
      </c>
      <c r="U1153" s="8">
        <v>1</v>
      </c>
      <c r="V1153" s="8">
        <v>1</v>
      </c>
      <c r="W1153" s="8">
        <v>1</v>
      </c>
      <c r="X1153" s="8">
        <v>0</v>
      </c>
      <c r="Y1153" s="8">
        <v>1</v>
      </c>
      <c r="Z1153" s="13" t="s">
        <v>3132</v>
      </c>
    </row>
    <row r="1154" spans="1:26">
      <c r="A1154" s="8">
        <v>1153</v>
      </c>
      <c r="B1154" s="8">
        <v>1349</v>
      </c>
      <c r="C1154" s="11" t="s">
        <v>3133</v>
      </c>
      <c r="D1154" s="8" t="s">
        <v>1457</v>
      </c>
      <c r="E1154" s="8" t="s">
        <v>2969</v>
      </c>
      <c r="F1154" s="8" t="s">
        <v>3134</v>
      </c>
      <c r="G1154" s="8">
        <v>264</v>
      </c>
      <c r="H1154" s="8">
        <v>264.05750159799999</v>
      </c>
      <c r="I1154" s="8">
        <v>264</v>
      </c>
      <c r="J1154" s="7">
        <f t="shared" si="108"/>
        <v>0</v>
      </c>
      <c r="K1154" s="7">
        <f t="shared" si="105"/>
        <v>2.1776165286729001E-4</v>
      </c>
      <c r="L1154" s="55">
        <f t="shared" ref="L1154:L1217" si="110">IF(I1154&lt;=80,7,IF(AND(I1154&gt;80,I1154&lt;=250),6,IF(AND(I1154&gt;250,I1154&lt;=500),4,IF(I1154&gt;500,3,0))))/100</f>
        <v>0.04</v>
      </c>
      <c r="M1154" s="12" t="str">
        <f t="shared" si="109"/>
        <v>Dentro del rango</v>
      </c>
      <c r="N1154" s="12" t="str">
        <f t="shared" si="106"/>
        <v>Dentro del rango</v>
      </c>
      <c r="O1154" s="71">
        <f t="shared" si="107"/>
        <v>5.7501597999987553E-2</v>
      </c>
      <c r="P1154" s="8">
        <v>1</v>
      </c>
      <c r="Q1154" s="8">
        <v>1</v>
      </c>
      <c r="R1154" s="8">
        <v>1</v>
      </c>
      <c r="S1154" s="8">
        <v>1</v>
      </c>
      <c r="T1154" s="8">
        <v>1</v>
      </c>
      <c r="U1154" s="8">
        <v>1</v>
      </c>
      <c r="V1154" s="8">
        <v>1</v>
      </c>
      <c r="W1154" s="8">
        <v>1</v>
      </c>
      <c r="X1154" s="8">
        <v>0</v>
      </c>
      <c r="Y1154" s="8">
        <v>1</v>
      </c>
      <c r="Z1154" s="13" t="s">
        <v>2971</v>
      </c>
    </row>
    <row r="1155" spans="1:26">
      <c r="A1155" s="8">
        <v>1154</v>
      </c>
      <c r="B1155" s="8">
        <v>1350</v>
      </c>
      <c r="C1155" s="11" t="s">
        <v>3135</v>
      </c>
      <c r="D1155" s="8" t="s">
        <v>1457</v>
      </c>
      <c r="E1155" s="8" t="s">
        <v>2969</v>
      </c>
      <c r="F1155" s="8" t="s">
        <v>3136</v>
      </c>
      <c r="G1155" s="8">
        <v>180</v>
      </c>
      <c r="H1155" s="8">
        <v>180.043003067</v>
      </c>
      <c r="I1155" s="8">
        <v>180</v>
      </c>
      <c r="J1155" s="7">
        <f t="shared" si="108"/>
        <v>0</v>
      </c>
      <c r="K1155" s="7">
        <f t="shared" ref="K1155:K1218" si="111">(((ABS(I1155-H1155))/H1155))</f>
        <v>2.3884886536800271E-4</v>
      </c>
      <c r="L1155" s="55">
        <f t="shared" si="110"/>
        <v>0.06</v>
      </c>
      <c r="M1155" s="12" t="str">
        <f t="shared" si="109"/>
        <v>Dentro del rango</v>
      </c>
      <c r="N1155" s="12" t="str">
        <f t="shared" ref="N1155:N1218" si="112">IF(ABS(K1155)&lt;=L1155,"Dentro del rango","Supera el rango")</f>
        <v>Dentro del rango</v>
      </c>
      <c r="O1155" s="71">
        <f t="shared" ref="O1155:O1218" si="113">ABS(I1155-H1155)</f>
        <v>4.3003067000000783E-2</v>
      </c>
      <c r="P1155" s="8">
        <v>1</v>
      </c>
      <c r="Q1155" s="8">
        <v>1</v>
      </c>
      <c r="R1155" s="8">
        <v>1</v>
      </c>
      <c r="S1155" s="8">
        <v>1</v>
      </c>
      <c r="T1155" s="8">
        <v>1</v>
      </c>
      <c r="U1155" s="8">
        <v>1</v>
      </c>
      <c r="V1155" s="8">
        <v>1</v>
      </c>
      <c r="W1155" s="8">
        <v>1</v>
      </c>
      <c r="X1155" s="8">
        <v>0</v>
      </c>
      <c r="Y1155" s="8">
        <v>1</v>
      </c>
      <c r="Z1155" s="13" t="s">
        <v>3137</v>
      </c>
    </row>
    <row r="1156" spans="1:26">
      <c r="A1156" s="8">
        <v>1155</v>
      </c>
      <c r="B1156" s="8">
        <v>1351</v>
      </c>
      <c r="C1156" s="11" t="s">
        <v>3138</v>
      </c>
      <c r="D1156" s="8" t="s">
        <v>1457</v>
      </c>
      <c r="E1156" s="8" t="s">
        <v>2969</v>
      </c>
      <c r="F1156" s="8" t="s">
        <v>3139</v>
      </c>
      <c r="G1156" s="8">
        <v>180</v>
      </c>
      <c r="H1156" s="8">
        <v>180.03374814399999</v>
      </c>
      <c r="I1156" s="8">
        <v>180</v>
      </c>
      <c r="J1156" s="7">
        <f t="shared" si="108"/>
        <v>0</v>
      </c>
      <c r="K1156" s="7">
        <f t="shared" si="111"/>
        <v>1.8745454309484696E-4</v>
      </c>
      <c r="L1156" s="55">
        <f t="shared" si="110"/>
        <v>0.06</v>
      </c>
      <c r="M1156" s="12" t="str">
        <f t="shared" si="109"/>
        <v>Dentro del rango</v>
      </c>
      <c r="N1156" s="12" t="str">
        <f t="shared" si="112"/>
        <v>Dentro del rango</v>
      </c>
      <c r="O1156" s="71">
        <f t="shared" si="113"/>
        <v>3.3748143999986269E-2</v>
      </c>
      <c r="P1156" s="8">
        <v>1</v>
      </c>
      <c r="Q1156" s="8">
        <v>1</v>
      </c>
      <c r="R1156" s="8">
        <v>1</v>
      </c>
      <c r="S1156" s="8">
        <v>1</v>
      </c>
      <c r="T1156" s="8">
        <v>1</v>
      </c>
      <c r="U1156" s="8">
        <v>1</v>
      </c>
      <c r="V1156" s="8">
        <v>1</v>
      </c>
      <c r="W1156" s="8">
        <v>1</v>
      </c>
      <c r="X1156" s="8">
        <v>0</v>
      </c>
      <c r="Y1156" s="8">
        <v>1</v>
      </c>
      <c r="Z1156" s="13" t="s">
        <v>2971</v>
      </c>
    </row>
    <row r="1157" spans="1:26" ht="30">
      <c r="A1157" s="8">
        <v>1156</v>
      </c>
      <c r="B1157" s="8">
        <v>1352</v>
      </c>
      <c r="C1157" s="11" t="s">
        <v>3140</v>
      </c>
      <c r="D1157" s="8" t="s">
        <v>1457</v>
      </c>
      <c r="E1157" s="8" t="s">
        <v>2969</v>
      </c>
      <c r="F1157" s="8" t="s">
        <v>3141</v>
      </c>
      <c r="G1157" s="8">
        <v>180</v>
      </c>
      <c r="H1157" s="8">
        <v>180.04528773300001</v>
      </c>
      <c r="I1157" s="8">
        <v>180</v>
      </c>
      <c r="J1157" s="7">
        <f t="shared" si="108"/>
        <v>0</v>
      </c>
      <c r="K1157" s="7">
        <f t="shared" si="111"/>
        <v>2.5153523077576525E-4</v>
      </c>
      <c r="L1157" s="55">
        <f t="shared" si="110"/>
        <v>0.06</v>
      </c>
      <c r="M1157" s="12" t="str">
        <f t="shared" si="109"/>
        <v>Dentro del rango</v>
      </c>
      <c r="N1157" s="12" t="str">
        <f t="shared" si="112"/>
        <v>Dentro del rango</v>
      </c>
      <c r="O1157" s="71">
        <f t="shared" si="113"/>
        <v>4.5287733000009212E-2</v>
      </c>
      <c r="P1157" s="8">
        <v>1</v>
      </c>
      <c r="Q1157" s="8">
        <v>1</v>
      </c>
      <c r="R1157" s="8">
        <v>1</v>
      </c>
      <c r="S1157" s="8">
        <v>1</v>
      </c>
      <c r="T1157" s="8">
        <v>1</v>
      </c>
      <c r="U1157" s="8">
        <v>1</v>
      </c>
      <c r="V1157" s="8">
        <v>1</v>
      </c>
      <c r="W1157" s="8">
        <v>1</v>
      </c>
      <c r="X1157" s="8">
        <v>0</v>
      </c>
      <c r="Y1157" s="8">
        <v>0</v>
      </c>
      <c r="Z1157" s="13" t="s">
        <v>3142</v>
      </c>
    </row>
    <row r="1158" spans="1:26" ht="30">
      <c r="A1158" s="8">
        <v>1157</v>
      </c>
      <c r="B1158" s="8">
        <v>1353</v>
      </c>
      <c r="C1158" s="11" t="s">
        <v>3143</v>
      </c>
      <c r="D1158" s="8" t="s">
        <v>1457</v>
      </c>
      <c r="E1158" s="8" t="s">
        <v>2969</v>
      </c>
      <c r="F1158" s="8" t="s">
        <v>3144</v>
      </c>
      <c r="G1158" s="8">
        <v>180</v>
      </c>
      <c r="H1158" s="8">
        <v>180.04408519399999</v>
      </c>
      <c r="I1158" s="8">
        <v>180</v>
      </c>
      <c r="J1158" s="7">
        <f t="shared" si="108"/>
        <v>0</v>
      </c>
      <c r="K1158" s="7">
        <f t="shared" si="111"/>
        <v>2.4485777443056695E-4</v>
      </c>
      <c r="L1158" s="55">
        <f t="shared" si="110"/>
        <v>0.06</v>
      </c>
      <c r="M1158" s="12" t="str">
        <f t="shared" si="109"/>
        <v>Dentro del rango</v>
      </c>
      <c r="N1158" s="12" t="str">
        <f t="shared" si="112"/>
        <v>Dentro del rango</v>
      </c>
      <c r="O1158" s="71">
        <f t="shared" si="113"/>
        <v>4.4085193999990224E-2</v>
      </c>
      <c r="P1158" s="8">
        <v>1</v>
      </c>
      <c r="Q1158" s="8">
        <v>1</v>
      </c>
      <c r="R1158" s="8">
        <v>1</v>
      </c>
      <c r="S1158" s="8">
        <v>1</v>
      </c>
      <c r="T1158" s="8">
        <v>1</v>
      </c>
      <c r="U1158" s="8">
        <v>1</v>
      </c>
      <c r="V1158" s="8">
        <v>1</v>
      </c>
      <c r="W1158" s="8">
        <v>1</v>
      </c>
      <c r="X1158" s="8">
        <v>0</v>
      </c>
      <c r="Y1158" s="8">
        <v>1</v>
      </c>
      <c r="Z1158" s="13" t="s">
        <v>3142</v>
      </c>
    </row>
    <row r="1159" spans="1:26" ht="45">
      <c r="A1159" s="8">
        <v>1158</v>
      </c>
      <c r="B1159" s="8">
        <v>1354</v>
      </c>
      <c r="C1159" s="11" t="s">
        <v>3145</v>
      </c>
      <c r="D1159" s="8" t="s">
        <v>1457</v>
      </c>
      <c r="E1159" s="8" t="s">
        <v>2969</v>
      </c>
      <c r="F1159" s="8" t="s">
        <v>3146</v>
      </c>
      <c r="G1159" s="8">
        <v>413</v>
      </c>
      <c r="H1159" s="8">
        <v>413.53180049399998</v>
      </c>
      <c r="I1159" s="8">
        <v>413</v>
      </c>
      <c r="J1159" s="7">
        <f t="shared" si="108"/>
        <v>0</v>
      </c>
      <c r="K1159" s="7">
        <f t="shared" si="111"/>
        <v>1.2859966110579614E-3</v>
      </c>
      <c r="L1159" s="55">
        <f t="shared" si="110"/>
        <v>0.04</v>
      </c>
      <c r="M1159" s="12" t="str">
        <f t="shared" si="109"/>
        <v>Dentro del rango</v>
      </c>
      <c r="N1159" s="12" t="str">
        <f t="shared" si="112"/>
        <v>Dentro del rango</v>
      </c>
      <c r="O1159" s="71">
        <f t="shared" si="113"/>
        <v>0.53180049399998097</v>
      </c>
      <c r="P1159" s="8">
        <v>1</v>
      </c>
      <c r="Q1159" s="8">
        <v>1</v>
      </c>
      <c r="R1159" s="8">
        <v>1</v>
      </c>
      <c r="S1159" s="8">
        <v>1</v>
      </c>
      <c r="T1159" s="8">
        <v>0</v>
      </c>
      <c r="U1159" s="8">
        <v>1</v>
      </c>
      <c r="V1159" s="8">
        <v>0</v>
      </c>
      <c r="W1159" s="8">
        <v>1</v>
      </c>
      <c r="X1159" s="8">
        <v>0</v>
      </c>
      <c r="Y1159" s="8">
        <v>1</v>
      </c>
      <c r="Z1159" s="13" t="s">
        <v>3147</v>
      </c>
    </row>
    <row r="1160" spans="1:26">
      <c r="A1160" s="8">
        <v>1159</v>
      </c>
      <c r="B1160" s="8">
        <v>1355</v>
      </c>
      <c r="C1160" s="11" t="s">
        <v>3148</v>
      </c>
      <c r="D1160" s="8" t="s">
        <v>1457</v>
      </c>
      <c r="E1160" s="8" t="s">
        <v>2969</v>
      </c>
      <c r="F1160" s="8" t="s">
        <v>3149</v>
      </c>
      <c r="G1160" s="8">
        <v>169</v>
      </c>
      <c r="H1160" s="8">
        <v>172.13378850199999</v>
      </c>
      <c r="I1160" s="8">
        <v>169</v>
      </c>
      <c r="J1160" s="7">
        <f t="shared" si="108"/>
        <v>0</v>
      </c>
      <c r="K1160" s="7">
        <f t="shared" si="111"/>
        <v>1.8205539593776944E-2</v>
      </c>
      <c r="L1160" s="55">
        <f t="shared" si="110"/>
        <v>0.06</v>
      </c>
      <c r="M1160" s="12" t="str">
        <f t="shared" si="109"/>
        <v>Dentro del rango</v>
      </c>
      <c r="N1160" s="12" t="str">
        <f t="shared" si="112"/>
        <v>Dentro del rango</v>
      </c>
      <c r="O1160" s="71">
        <f t="shared" si="113"/>
        <v>3.1337885019999874</v>
      </c>
      <c r="P1160" s="8">
        <v>1</v>
      </c>
      <c r="Q1160" s="8">
        <v>1</v>
      </c>
      <c r="R1160" s="8">
        <v>1</v>
      </c>
      <c r="S1160" s="8">
        <v>1</v>
      </c>
      <c r="T1160" s="8">
        <v>1</v>
      </c>
      <c r="U1160" s="8">
        <v>1</v>
      </c>
      <c r="V1160" s="8">
        <v>1</v>
      </c>
      <c r="W1160" s="8">
        <v>1</v>
      </c>
      <c r="X1160" s="8">
        <v>0</v>
      </c>
      <c r="Y1160" s="8">
        <v>1</v>
      </c>
      <c r="Z1160" s="13" t="s">
        <v>2971</v>
      </c>
    </row>
    <row r="1161" spans="1:26">
      <c r="A1161" s="8">
        <v>1160</v>
      </c>
      <c r="B1161" s="8">
        <v>1356</v>
      </c>
      <c r="C1161" s="11" t="s">
        <v>3150</v>
      </c>
      <c r="D1161" s="8" t="s">
        <v>1457</v>
      </c>
      <c r="E1161" s="8" t="s">
        <v>2969</v>
      </c>
      <c r="F1161" s="8" t="s">
        <v>3151</v>
      </c>
      <c r="G1161" s="8">
        <v>191</v>
      </c>
      <c r="H1161" s="8">
        <v>191.789878501</v>
      </c>
      <c r="I1161" s="8">
        <v>191</v>
      </c>
      <c r="J1161" s="7">
        <f t="shared" si="108"/>
        <v>0</v>
      </c>
      <c r="K1161" s="7">
        <f t="shared" si="111"/>
        <v>4.1184576953360212E-3</v>
      </c>
      <c r="L1161" s="55">
        <f t="shared" si="110"/>
        <v>0.06</v>
      </c>
      <c r="M1161" s="12" t="str">
        <f t="shared" si="109"/>
        <v>Dentro del rango</v>
      </c>
      <c r="N1161" s="12" t="str">
        <f t="shared" si="112"/>
        <v>Dentro del rango</v>
      </c>
      <c r="O1161" s="71">
        <f t="shared" si="113"/>
        <v>0.78987850100000401</v>
      </c>
      <c r="P1161" s="8">
        <v>1</v>
      </c>
      <c r="Q1161" s="8">
        <v>1</v>
      </c>
      <c r="R1161" s="8">
        <v>1</v>
      </c>
      <c r="S1161" s="8">
        <v>1</v>
      </c>
      <c r="T1161" s="8">
        <v>1</v>
      </c>
      <c r="U1161" s="8">
        <v>1</v>
      </c>
      <c r="V1161" s="8">
        <v>1</v>
      </c>
      <c r="W1161" s="8">
        <v>1</v>
      </c>
      <c r="X1161" s="8">
        <v>1</v>
      </c>
      <c r="Y1161" s="8">
        <v>1</v>
      </c>
      <c r="Z1161" s="13" t="s">
        <v>1185</v>
      </c>
    </row>
    <row r="1162" spans="1:26" ht="30">
      <c r="A1162" s="8">
        <v>1161</v>
      </c>
      <c r="B1162" s="8">
        <v>1357</v>
      </c>
      <c r="C1162" s="11" t="s">
        <v>3152</v>
      </c>
      <c r="D1162" s="8" t="s">
        <v>1457</v>
      </c>
      <c r="E1162" s="8" t="s">
        <v>2969</v>
      </c>
      <c r="F1162" s="8" t="s">
        <v>3153</v>
      </c>
      <c r="G1162" s="8">
        <v>210</v>
      </c>
      <c r="H1162" s="8">
        <v>210.02835899499999</v>
      </c>
      <c r="I1162" s="8">
        <v>210</v>
      </c>
      <c r="J1162" s="7">
        <f t="shared" si="108"/>
        <v>0</v>
      </c>
      <c r="K1162" s="7">
        <f t="shared" si="111"/>
        <v>1.3502459922883962E-4</v>
      </c>
      <c r="L1162" s="55">
        <f t="shared" si="110"/>
        <v>0.06</v>
      </c>
      <c r="M1162" s="12" t="str">
        <f t="shared" si="109"/>
        <v>Dentro del rango</v>
      </c>
      <c r="N1162" s="12" t="str">
        <f t="shared" si="112"/>
        <v>Dentro del rango</v>
      </c>
      <c r="O1162" s="71">
        <f t="shared" si="113"/>
        <v>2.8358994999990728E-2</v>
      </c>
      <c r="P1162" s="8">
        <v>1</v>
      </c>
      <c r="Q1162" s="8">
        <v>1</v>
      </c>
      <c r="R1162" s="8">
        <v>1</v>
      </c>
      <c r="S1162" s="8">
        <v>1</v>
      </c>
      <c r="T1162" s="8">
        <v>1</v>
      </c>
      <c r="U1162" s="8">
        <v>1</v>
      </c>
      <c r="V1162" s="8">
        <v>1</v>
      </c>
      <c r="W1162" s="8">
        <v>1</v>
      </c>
      <c r="X1162" s="8">
        <v>0</v>
      </c>
      <c r="Y1162" s="8">
        <v>1</v>
      </c>
      <c r="Z1162" s="13" t="s">
        <v>3129</v>
      </c>
    </row>
    <row r="1163" spans="1:26" ht="30">
      <c r="A1163" s="8">
        <v>1162</v>
      </c>
      <c r="B1163" s="8">
        <v>1358</v>
      </c>
      <c r="C1163" s="11" t="s">
        <v>3154</v>
      </c>
      <c r="D1163" s="8" t="s">
        <v>1457</v>
      </c>
      <c r="E1163" s="8" t="s">
        <v>2969</v>
      </c>
      <c r="F1163" s="8" t="s">
        <v>3155</v>
      </c>
      <c r="G1163" s="8">
        <v>203</v>
      </c>
      <c r="H1163" s="8">
        <v>202.51694749699999</v>
      </c>
      <c r="I1163" s="8">
        <v>203</v>
      </c>
      <c r="J1163" s="7">
        <f t="shared" si="108"/>
        <v>0</v>
      </c>
      <c r="K1163" s="7">
        <f t="shared" si="111"/>
        <v>2.385244834915192E-3</v>
      </c>
      <c r="L1163" s="55">
        <f t="shared" si="110"/>
        <v>0.06</v>
      </c>
      <c r="M1163" s="12" t="str">
        <f t="shared" si="109"/>
        <v>Dentro del rango</v>
      </c>
      <c r="N1163" s="12" t="str">
        <f t="shared" si="112"/>
        <v>Dentro del rango</v>
      </c>
      <c r="O1163" s="71">
        <f t="shared" si="113"/>
        <v>0.48305250300001035</v>
      </c>
      <c r="P1163" s="8">
        <v>1</v>
      </c>
      <c r="Q1163" s="8">
        <v>1</v>
      </c>
      <c r="R1163" s="8">
        <v>1</v>
      </c>
      <c r="S1163" s="8">
        <v>1</v>
      </c>
      <c r="T1163" s="8">
        <v>1</v>
      </c>
      <c r="U1163" s="8">
        <v>1</v>
      </c>
      <c r="V1163" s="8">
        <v>0</v>
      </c>
      <c r="W1163" s="8">
        <v>1</v>
      </c>
      <c r="X1163" s="8">
        <v>0</v>
      </c>
      <c r="Y1163" s="8">
        <v>1</v>
      </c>
      <c r="Z1163" s="13" t="s">
        <v>3156</v>
      </c>
    </row>
    <row r="1164" spans="1:26">
      <c r="A1164" s="8">
        <v>1163</v>
      </c>
      <c r="B1164" s="8">
        <v>1359</v>
      </c>
      <c r="C1164" s="11" t="s">
        <v>3157</v>
      </c>
      <c r="D1164" s="8" t="s">
        <v>1457</v>
      </c>
      <c r="E1164" s="8" t="s">
        <v>2969</v>
      </c>
      <c r="F1164" s="8" t="s">
        <v>3158</v>
      </c>
      <c r="G1164" s="8">
        <v>191</v>
      </c>
      <c r="H1164" s="8">
        <v>192.687802006</v>
      </c>
      <c r="I1164" s="8">
        <v>191</v>
      </c>
      <c r="J1164" s="7">
        <f t="shared" si="108"/>
        <v>0</v>
      </c>
      <c r="K1164" s="7">
        <f t="shared" si="111"/>
        <v>8.7592571425327836E-3</v>
      </c>
      <c r="L1164" s="55">
        <f t="shared" si="110"/>
        <v>0.06</v>
      </c>
      <c r="M1164" s="12" t="str">
        <f t="shared" si="109"/>
        <v>Dentro del rango</v>
      </c>
      <c r="N1164" s="12" t="str">
        <f t="shared" si="112"/>
        <v>Dentro del rango</v>
      </c>
      <c r="O1164" s="71">
        <f t="shared" si="113"/>
        <v>1.6878020059999983</v>
      </c>
      <c r="P1164" s="8">
        <v>1</v>
      </c>
      <c r="Q1164" s="8">
        <v>1</v>
      </c>
      <c r="R1164" s="8">
        <v>1</v>
      </c>
      <c r="S1164" s="8">
        <v>1</v>
      </c>
      <c r="T1164" s="8">
        <v>1</v>
      </c>
      <c r="U1164" s="8">
        <v>1</v>
      </c>
      <c r="V1164" s="8">
        <v>1</v>
      </c>
      <c r="W1164" s="8">
        <v>1</v>
      </c>
      <c r="X1164" s="8">
        <v>0</v>
      </c>
      <c r="Y1164" s="8">
        <v>1</v>
      </c>
      <c r="Z1164" s="13" t="s">
        <v>2971</v>
      </c>
    </row>
    <row r="1165" spans="1:26">
      <c r="A1165" s="8">
        <v>1164</v>
      </c>
      <c r="B1165" s="8">
        <v>1360</v>
      </c>
      <c r="C1165" s="11" t="s">
        <v>3159</v>
      </c>
      <c r="D1165" s="8" t="s">
        <v>1457</v>
      </c>
      <c r="E1165" s="8" t="s">
        <v>2969</v>
      </c>
      <c r="F1165" s="8" t="s">
        <v>3160</v>
      </c>
      <c r="G1165" s="8">
        <v>171</v>
      </c>
      <c r="H1165" s="8">
        <v>171.044708998</v>
      </c>
      <c r="I1165" s="8">
        <v>171</v>
      </c>
      <c r="J1165" s="7">
        <f t="shared" si="108"/>
        <v>0</v>
      </c>
      <c r="K1165" s="7">
        <f t="shared" si="111"/>
        <v>2.6138778721607317E-4</v>
      </c>
      <c r="L1165" s="55">
        <f t="shared" si="110"/>
        <v>0.06</v>
      </c>
      <c r="M1165" s="12" t="str">
        <f t="shared" si="109"/>
        <v>Dentro del rango</v>
      </c>
      <c r="N1165" s="12" t="str">
        <f t="shared" si="112"/>
        <v>Dentro del rango</v>
      </c>
      <c r="O1165" s="71">
        <f t="shared" si="113"/>
        <v>4.4708998000004385E-2</v>
      </c>
      <c r="P1165" s="8">
        <v>1</v>
      </c>
      <c r="Q1165" s="8">
        <v>1</v>
      </c>
      <c r="R1165" s="8">
        <v>1</v>
      </c>
      <c r="S1165" s="8">
        <v>1</v>
      </c>
      <c r="T1165" s="8">
        <v>1</v>
      </c>
      <c r="U1165" s="8">
        <v>1</v>
      </c>
      <c r="V1165" s="8">
        <v>1</v>
      </c>
      <c r="W1165" s="8">
        <v>1</v>
      </c>
      <c r="X1165" s="8">
        <v>0</v>
      </c>
      <c r="Y1165" s="8">
        <v>1</v>
      </c>
      <c r="Z1165" s="13" t="s">
        <v>2971</v>
      </c>
    </row>
    <row r="1166" spans="1:26" ht="30">
      <c r="A1166" s="8">
        <v>1165</v>
      </c>
      <c r="B1166" s="8">
        <v>1361</v>
      </c>
      <c r="C1166" s="11" t="s">
        <v>3161</v>
      </c>
      <c r="D1166" s="8" t="s">
        <v>1457</v>
      </c>
      <c r="E1166" s="8" t="s">
        <v>2969</v>
      </c>
      <c r="F1166" s="8" t="s">
        <v>3162</v>
      </c>
      <c r="G1166" s="8">
        <v>171</v>
      </c>
      <c r="H1166" s="8">
        <v>170.90646899500001</v>
      </c>
      <c r="I1166" s="8">
        <v>171</v>
      </c>
      <c r="J1166" s="7">
        <f t="shared" si="108"/>
        <v>0</v>
      </c>
      <c r="K1166" s="7">
        <f t="shared" si="111"/>
        <v>5.4726427589306035E-4</v>
      </c>
      <c r="L1166" s="55">
        <f t="shared" si="110"/>
        <v>0.06</v>
      </c>
      <c r="M1166" s="12" t="str">
        <f t="shared" si="109"/>
        <v>Dentro del rango</v>
      </c>
      <c r="N1166" s="12" t="str">
        <f t="shared" si="112"/>
        <v>Dentro del rango</v>
      </c>
      <c r="O1166" s="71">
        <f t="shared" si="113"/>
        <v>9.3531004999988454E-2</v>
      </c>
      <c r="P1166" s="8">
        <v>1</v>
      </c>
      <c r="Q1166" s="8">
        <v>1</v>
      </c>
      <c r="R1166" s="8">
        <v>1</v>
      </c>
      <c r="S1166" s="8">
        <v>1</v>
      </c>
      <c r="T1166" s="8">
        <v>1</v>
      </c>
      <c r="U1166" s="8">
        <v>1</v>
      </c>
      <c r="V1166" s="8">
        <v>0</v>
      </c>
      <c r="W1166" s="8">
        <v>1</v>
      </c>
      <c r="X1166" s="8">
        <v>0</v>
      </c>
      <c r="Y1166" s="8">
        <v>1</v>
      </c>
      <c r="Z1166" s="13" t="s">
        <v>3163</v>
      </c>
    </row>
    <row r="1167" spans="1:26" ht="45">
      <c r="A1167" s="8">
        <v>1166</v>
      </c>
      <c r="B1167" s="8">
        <v>1362</v>
      </c>
      <c r="C1167" s="11" t="s">
        <v>3164</v>
      </c>
      <c r="D1167" s="8" t="s">
        <v>1457</v>
      </c>
      <c r="E1167" s="8" t="s">
        <v>2969</v>
      </c>
      <c r="F1167" s="8" t="s">
        <v>3165</v>
      </c>
      <c r="G1167" s="21">
        <v>319</v>
      </c>
      <c r="H1167" s="21">
        <v>288.90471050100001</v>
      </c>
      <c r="I1167" s="21">
        <v>319</v>
      </c>
      <c r="J1167" s="7">
        <f t="shared" si="108"/>
        <v>0</v>
      </c>
      <c r="K1167" s="7">
        <f t="shared" si="111"/>
        <v>0.10417029700488672</v>
      </c>
      <c r="L1167" s="55">
        <f t="shared" si="110"/>
        <v>0.04</v>
      </c>
      <c r="M1167" s="12" t="str">
        <f t="shared" si="109"/>
        <v>Dentro del rango</v>
      </c>
      <c r="N1167" s="12" t="str">
        <f t="shared" si="112"/>
        <v>Supera el rango</v>
      </c>
      <c r="O1167" s="71">
        <f t="shared" si="113"/>
        <v>30.095289498999989</v>
      </c>
      <c r="P1167" s="8">
        <v>1</v>
      </c>
      <c r="Q1167" s="8">
        <v>1</v>
      </c>
      <c r="R1167" s="8">
        <v>1</v>
      </c>
      <c r="S1167" s="8">
        <v>1</v>
      </c>
      <c r="T1167" s="8">
        <v>1</v>
      </c>
      <c r="U1167" s="8">
        <v>1</v>
      </c>
      <c r="V1167" s="8">
        <v>1</v>
      </c>
      <c r="W1167" s="8">
        <v>1</v>
      </c>
      <c r="X1167" s="8">
        <v>0</v>
      </c>
      <c r="Y1167" s="8">
        <v>1</v>
      </c>
      <c r="Z1167" s="83" t="s">
        <v>3166</v>
      </c>
    </row>
    <row r="1168" spans="1:26">
      <c r="A1168" s="8">
        <v>1167</v>
      </c>
      <c r="B1168" s="8">
        <v>1363</v>
      </c>
      <c r="C1168" s="11" t="s">
        <v>3167</v>
      </c>
      <c r="D1168" s="8" t="s">
        <v>1457</v>
      </c>
      <c r="E1168" s="8" t="s">
        <v>2969</v>
      </c>
      <c r="F1168" s="8" t="s">
        <v>3168</v>
      </c>
      <c r="G1168" s="8">
        <v>209</v>
      </c>
      <c r="H1168" s="8">
        <v>208.155424525</v>
      </c>
      <c r="I1168" s="8">
        <v>209</v>
      </c>
      <c r="J1168" s="7">
        <f t="shared" si="108"/>
        <v>0</v>
      </c>
      <c r="K1168" s="7">
        <f t="shared" si="111"/>
        <v>4.057427169756816E-3</v>
      </c>
      <c r="L1168" s="55">
        <f t="shared" si="110"/>
        <v>0.06</v>
      </c>
      <c r="M1168" s="12" t="str">
        <f t="shared" si="109"/>
        <v>Dentro del rango</v>
      </c>
      <c r="N1168" s="12" t="str">
        <f t="shared" si="112"/>
        <v>Dentro del rango</v>
      </c>
      <c r="O1168" s="71">
        <f t="shared" si="113"/>
        <v>0.84457547499999919</v>
      </c>
      <c r="P1168" s="8">
        <v>1</v>
      </c>
      <c r="Q1168" s="8">
        <v>1</v>
      </c>
      <c r="R1168" s="8">
        <v>1</v>
      </c>
      <c r="S1168" s="8">
        <v>1</v>
      </c>
      <c r="T1168" s="8">
        <v>1</v>
      </c>
      <c r="U1168" s="8">
        <v>1</v>
      </c>
      <c r="V1168" s="8">
        <v>1</v>
      </c>
      <c r="W1168" s="8">
        <v>1</v>
      </c>
      <c r="X1168" s="8">
        <v>0</v>
      </c>
      <c r="Y1168" s="8">
        <v>1</v>
      </c>
      <c r="Z1168" s="13" t="s">
        <v>2971</v>
      </c>
    </row>
    <row r="1169" spans="1:26" ht="30">
      <c r="A1169" s="8">
        <v>1168</v>
      </c>
      <c r="B1169" s="8">
        <v>1364</v>
      </c>
      <c r="C1169" s="11" t="s">
        <v>3169</v>
      </c>
      <c r="D1169" s="8" t="s">
        <v>1457</v>
      </c>
      <c r="E1169" s="8" t="s">
        <v>2969</v>
      </c>
      <c r="F1169" s="8" t="s">
        <v>3170</v>
      </c>
      <c r="G1169" s="8">
        <v>166</v>
      </c>
      <c r="H1169" s="8">
        <v>166.52293600499999</v>
      </c>
      <c r="I1169" s="8">
        <v>166</v>
      </c>
      <c r="J1169" s="7">
        <f t="shared" si="108"/>
        <v>0</v>
      </c>
      <c r="K1169" s="7">
        <f t="shared" si="111"/>
        <v>3.1403241952465306E-3</v>
      </c>
      <c r="L1169" s="55">
        <f t="shared" si="110"/>
        <v>0.06</v>
      </c>
      <c r="M1169" s="12" t="str">
        <f t="shared" si="109"/>
        <v>Dentro del rango</v>
      </c>
      <c r="N1169" s="12" t="str">
        <f t="shared" si="112"/>
        <v>Dentro del rango</v>
      </c>
      <c r="O1169" s="71">
        <f t="shared" si="113"/>
        <v>0.52293600499999116</v>
      </c>
      <c r="P1169" s="8">
        <v>1</v>
      </c>
      <c r="Q1169" s="8">
        <v>1</v>
      </c>
      <c r="R1169" s="8">
        <v>1</v>
      </c>
      <c r="S1169" s="8">
        <v>1</v>
      </c>
      <c r="T1169" s="8">
        <v>1</v>
      </c>
      <c r="U1169" s="8">
        <v>1</v>
      </c>
      <c r="V1169" s="8">
        <v>1</v>
      </c>
      <c r="W1169" s="8">
        <v>1</v>
      </c>
      <c r="X1169" s="8">
        <v>0</v>
      </c>
      <c r="Y1169" s="8">
        <v>0</v>
      </c>
      <c r="Z1169" s="13" t="s">
        <v>3171</v>
      </c>
    </row>
    <row r="1170" spans="1:26">
      <c r="A1170" s="8">
        <v>1169</v>
      </c>
      <c r="B1170" s="8">
        <v>1365</v>
      </c>
      <c r="C1170" s="11" t="s">
        <v>3172</v>
      </c>
      <c r="D1170" s="8" t="s">
        <v>1457</v>
      </c>
      <c r="E1170" s="8" t="s">
        <v>2969</v>
      </c>
      <c r="F1170" s="8" t="s">
        <v>3173</v>
      </c>
      <c r="G1170" s="8">
        <v>169</v>
      </c>
      <c r="H1170" s="8">
        <v>169.92343750000001</v>
      </c>
      <c r="I1170" s="8">
        <v>169</v>
      </c>
      <c r="J1170" s="7">
        <f t="shared" si="108"/>
        <v>0</v>
      </c>
      <c r="K1170" s="7">
        <f t="shared" si="111"/>
        <v>5.4344327868249822E-3</v>
      </c>
      <c r="L1170" s="55">
        <f t="shared" si="110"/>
        <v>0.06</v>
      </c>
      <c r="M1170" s="12" t="str">
        <f t="shared" si="109"/>
        <v>Dentro del rango</v>
      </c>
      <c r="N1170" s="12" t="str">
        <f t="shared" si="112"/>
        <v>Dentro del rango</v>
      </c>
      <c r="O1170" s="71">
        <f t="shared" si="113"/>
        <v>0.92343750000000568</v>
      </c>
      <c r="P1170" s="8">
        <v>1</v>
      </c>
      <c r="Q1170" s="8">
        <v>1</v>
      </c>
      <c r="R1170" s="8">
        <v>1</v>
      </c>
      <c r="S1170" s="8">
        <v>1</v>
      </c>
      <c r="T1170" s="8">
        <v>1</v>
      </c>
      <c r="U1170" s="8">
        <v>1</v>
      </c>
      <c r="V1170" s="8">
        <v>1</v>
      </c>
      <c r="W1170" s="8">
        <v>1</v>
      </c>
      <c r="X1170" s="8">
        <v>1</v>
      </c>
      <c r="Y1170" s="8">
        <v>1</v>
      </c>
      <c r="Z1170" s="13" t="s">
        <v>1185</v>
      </c>
    </row>
    <row r="1171" spans="1:26" ht="30">
      <c r="A1171" s="8">
        <v>1170</v>
      </c>
      <c r="B1171" s="8">
        <v>1366</v>
      </c>
      <c r="C1171" s="11" t="s">
        <v>3174</v>
      </c>
      <c r="D1171" s="8" t="s">
        <v>1457</v>
      </c>
      <c r="E1171" s="8" t="s">
        <v>2969</v>
      </c>
      <c r="F1171" s="8" t="s">
        <v>3175</v>
      </c>
      <c r="G1171" s="8">
        <v>172</v>
      </c>
      <c r="H1171" s="8">
        <v>167.87375099799999</v>
      </c>
      <c r="I1171" s="8">
        <v>172</v>
      </c>
      <c r="J1171" s="7">
        <f t="shared" si="108"/>
        <v>0</v>
      </c>
      <c r="K1171" s="7">
        <f t="shared" si="111"/>
        <v>2.457947700262662E-2</v>
      </c>
      <c r="L1171" s="55">
        <f t="shared" si="110"/>
        <v>0.06</v>
      </c>
      <c r="M1171" s="12" t="str">
        <f t="shared" si="109"/>
        <v>Dentro del rango</v>
      </c>
      <c r="N1171" s="12" t="str">
        <f t="shared" si="112"/>
        <v>Dentro del rango</v>
      </c>
      <c r="O1171" s="71">
        <f t="shared" si="113"/>
        <v>4.1262490020000087</v>
      </c>
      <c r="P1171" s="8">
        <v>1</v>
      </c>
      <c r="Q1171" s="8">
        <v>1</v>
      </c>
      <c r="R1171" s="8">
        <v>1</v>
      </c>
      <c r="S1171" s="8">
        <v>1</v>
      </c>
      <c r="T1171" s="8">
        <v>1</v>
      </c>
      <c r="U1171" s="8">
        <v>1</v>
      </c>
      <c r="V1171" s="8">
        <v>1</v>
      </c>
      <c r="W1171" s="8">
        <v>1</v>
      </c>
      <c r="X1171" s="8">
        <v>0</v>
      </c>
      <c r="Y1171" s="8">
        <v>0</v>
      </c>
      <c r="Z1171" s="13" t="s">
        <v>3176</v>
      </c>
    </row>
    <row r="1172" spans="1:26" ht="45">
      <c r="A1172" s="8">
        <v>1171</v>
      </c>
      <c r="B1172" s="8">
        <v>1367</v>
      </c>
      <c r="C1172" s="11" t="s">
        <v>3177</v>
      </c>
      <c r="D1172" s="8" t="s">
        <v>1457</v>
      </c>
      <c r="E1172" s="8" t="s">
        <v>2969</v>
      </c>
      <c r="F1172" s="8" t="s">
        <v>3178</v>
      </c>
      <c r="G1172" s="21">
        <v>93</v>
      </c>
      <c r="H1172" s="21">
        <v>170.5750185</v>
      </c>
      <c r="I1172" s="21">
        <v>93</v>
      </c>
      <c r="J1172" s="7">
        <f t="shared" si="108"/>
        <v>0</v>
      </c>
      <c r="K1172" s="7">
        <f t="shared" si="111"/>
        <v>0.4547853441973978</v>
      </c>
      <c r="L1172" s="55">
        <f t="shared" si="110"/>
        <v>0.06</v>
      </c>
      <c r="M1172" s="12" t="str">
        <f t="shared" si="109"/>
        <v>Dentro del rango</v>
      </c>
      <c r="N1172" s="12" t="str">
        <f t="shared" si="112"/>
        <v>Supera el rango</v>
      </c>
      <c r="O1172" s="71">
        <f t="shared" si="113"/>
        <v>77.575018499999999</v>
      </c>
      <c r="P1172" s="8">
        <v>1</v>
      </c>
      <c r="Q1172" s="8">
        <v>1</v>
      </c>
      <c r="R1172" s="8">
        <v>1</v>
      </c>
      <c r="S1172" s="8">
        <v>1</v>
      </c>
      <c r="T1172" s="8">
        <v>1</v>
      </c>
      <c r="U1172" s="8">
        <v>1</v>
      </c>
      <c r="V1172" s="8">
        <v>1</v>
      </c>
      <c r="W1172" s="8">
        <v>1</v>
      </c>
      <c r="X1172" s="8">
        <v>0</v>
      </c>
      <c r="Y1172" s="8">
        <v>1</v>
      </c>
      <c r="Z1172" s="83" t="s">
        <v>3179</v>
      </c>
    </row>
    <row r="1173" spans="1:26">
      <c r="A1173" s="8">
        <v>1172</v>
      </c>
      <c r="B1173" s="8">
        <v>1368</v>
      </c>
      <c r="C1173" s="11" t="s">
        <v>3180</v>
      </c>
      <c r="D1173" s="8" t="s">
        <v>1457</v>
      </c>
      <c r="E1173" s="8" t="s">
        <v>2969</v>
      </c>
      <c r="F1173" s="8" t="s">
        <v>3181</v>
      </c>
      <c r="G1173" s="8">
        <v>177</v>
      </c>
      <c r="H1173" s="8">
        <v>176.26055550199999</v>
      </c>
      <c r="I1173" s="8">
        <v>177</v>
      </c>
      <c r="J1173" s="7">
        <f t="shared" si="108"/>
        <v>0</v>
      </c>
      <c r="K1173" s="7">
        <f t="shared" si="111"/>
        <v>4.1951785292746414E-3</v>
      </c>
      <c r="L1173" s="55">
        <f t="shared" si="110"/>
        <v>0.06</v>
      </c>
      <c r="M1173" s="12" t="str">
        <f t="shared" si="109"/>
        <v>Dentro del rango</v>
      </c>
      <c r="N1173" s="12" t="str">
        <f t="shared" si="112"/>
        <v>Dentro del rango</v>
      </c>
      <c r="O1173" s="71">
        <f t="shared" si="113"/>
        <v>0.73944449800001166</v>
      </c>
      <c r="P1173" s="8">
        <v>1</v>
      </c>
      <c r="Q1173" s="8">
        <v>1</v>
      </c>
      <c r="R1173" s="8">
        <v>1</v>
      </c>
      <c r="S1173" s="8">
        <v>1</v>
      </c>
      <c r="T1173" s="8">
        <v>1</v>
      </c>
      <c r="U1173" s="8">
        <v>1</v>
      </c>
      <c r="V1173" s="8">
        <v>1</v>
      </c>
      <c r="W1173" s="8">
        <v>1</v>
      </c>
      <c r="X1173" s="8">
        <v>0</v>
      </c>
      <c r="Y1173" s="8">
        <v>1</v>
      </c>
      <c r="Z1173" s="13" t="s">
        <v>2971</v>
      </c>
    </row>
    <row r="1174" spans="1:26" ht="30">
      <c r="A1174" s="8">
        <v>1173</v>
      </c>
      <c r="B1174" s="8">
        <v>1369</v>
      </c>
      <c r="C1174" s="11" t="s">
        <v>3182</v>
      </c>
      <c r="D1174" s="8" t="s">
        <v>1457</v>
      </c>
      <c r="E1174" s="8" t="s">
        <v>2969</v>
      </c>
      <c r="F1174" s="8" t="s">
        <v>3183</v>
      </c>
      <c r="G1174" s="8">
        <v>229</v>
      </c>
      <c r="H1174" s="8">
        <v>224.285694001</v>
      </c>
      <c r="I1174" s="8">
        <v>229</v>
      </c>
      <c r="J1174" s="7">
        <f t="shared" si="108"/>
        <v>0</v>
      </c>
      <c r="K1174" s="7">
        <f t="shared" si="111"/>
        <v>2.1019200622662028E-2</v>
      </c>
      <c r="L1174" s="55">
        <f t="shared" si="110"/>
        <v>0.06</v>
      </c>
      <c r="M1174" s="12" t="str">
        <f t="shared" si="109"/>
        <v>Dentro del rango</v>
      </c>
      <c r="N1174" s="12" t="str">
        <f t="shared" si="112"/>
        <v>Dentro del rango</v>
      </c>
      <c r="O1174" s="71">
        <f t="shared" si="113"/>
        <v>4.714305999000004</v>
      </c>
      <c r="P1174" s="8">
        <v>1</v>
      </c>
      <c r="Q1174" s="8">
        <v>1</v>
      </c>
      <c r="R1174" s="8">
        <v>1</v>
      </c>
      <c r="S1174" s="8">
        <v>1</v>
      </c>
      <c r="T1174" s="8">
        <v>1</v>
      </c>
      <c r="U1174" s="8">
        <v>1</v>
      </c>
      <c r="V1174" s="8">
        <v>0</v>
      </c>
      <c r="W1174" s="8">
        <v>1</v>
      </c>
      <c r="X1174" s="8">
        <v>0</v>
      </c>
      <c r="Y1174" s="8">
        <v>0</v>
      </c>
      <c r="Z1174" s="13" t="s">
        <v>3184</v>
      </c>
    </row>
    <row r="1175" spans="1:26" ht="45">
      <c r="A1175" s="8">
        <v>1174</v>
      </c>
      <c r="B1175" s="8">
        <v>1370</v>
      </c>
      <c r="C1175" s="11" t="s">
        <v>3185</v>
      </c>
      <c r="D1175" s="8" t="s">
        <v>1457</v>
      </c>
      <c r="E1175" s="8" t="s">
        <v>2969</v>
      </c>
      <c r="F1175" s="8" t="s">
        <v>3186</v>
      </c>
      <c r="G1175" s="8">
        <v>202</v>
      </c>
      <c r="H1175" s="8">
        <v>205.096552997</v>
      </c>
      <c r="I1175" s="8">
        <v>202</v>
      </c>
      <c r="J1175" s="7">
        <f t="shared" si="108"/>
        <v>0</v>
      </c>
      <c r="K1175" s="7">
        <f t="shared" si="111"/>
        <v>1.5098025548217269E-2</v>
      </c>
      <c r="L1175" s="55">
        <f t="shared" si="110"/>
        <v>0.06</v>
      </c>
      <c r="M1175" s="12" t="str">
        <f t="shared" si="109"/>
        <v>Dentro del rango</v>
      </c>
      <c r="N1175" s="12" t="str">
        <f t="shared" si="112"/>
        <v>Dentro del rango</v>
      </c>
      <c r="O1175" s="71">
        <f t="shared" si="113"/>
        <v>3.0965529970000034</v>
      </c>
      <c r="P1175" s="8">
        <v>1</v>
      </c>
      <c r="Q1175" s="8">
        <v>1</v>
      </c>
      <c r="R1175" s="8">
        <v>1</v>
      </c>
      <c r="S1175" s="8">
        <v>1</v>
      </c>
      <c r="T1175" s="8">
        <v>0</v>
      </c>
      <c r="U1175" s="8">
        <v>1</v>
      </c>
      <c r="V1175" s="8">
        <v>0</v>
      </c>
      <c r="W1175" s="8">
        <v>1</v>
      </c>
      <c r="X1175" s="8">
        <v>0</v>
      </c>
      <c r="Y1175" s="8">
        <v>1</v>
      </c>
      <c r="Z1175" s="13" t="s">
        <v>3187</v>
      </c>
    </row>
    <row r="1176" spans="1:26" ht="45">
      <c r="A1176" s="8">
        <v>1175</v>
      </c>
      <c r="B1176" s="8">
        <v>1371</v>
      </c>
      <c r="C1176" s="11" t="s">
        <v>3188</v>
      </c>
      <c r="D1176" s="8" t="s">
        <v>1457</v>
      </c>
      <c r="E1176" s="8" t="s">
        <v>2969</v>
      </c>
      <c r="F1176" s="8" t="s">
        <v>3189</v>
      </c>
      <c r="G1176" s="8">
        <v>197</v>
      </c>
      <c r="H1176" s="8">
        <v>187.946258992</v>
      </c>
      <c r="I1176" s="8">
        <v>197</v>
      </c>
      <c r="J1176" s="7">
        <f t="shared" si="108"/>
        <v>0</v>
      </c>
      <c r="K1176" s="7">
        <f t="shared" si="111"/>
        <v>4.8171967117394868E-2</v>
      </c>
      <c r="L1176" s="55">
        <f t="shared" si="110"/>
        <v>0.06</v>
      </c>
      <c r="M1176" s="12" t="str">
        <f t="shared" si="109"/>
        <v>Dentro del rango</v>
      </c>
      <c r="N1176" s="12" t="str">
        <f t="shared" si="112"/>
        <v>Dentro del rango</v>
      </c>
      <c r="O1176" s="71">
        <f t="shared" si="113"/>
        <v>9.0537410080000029</v>
      </c>
      <c r="P1176" s="8">
        <v>1</v>
      </c>
      <c r="Q1176" s="8">
        <v>1</v>
      </c>
      <c r="R1176" s="8">
        <v>1</v>
      </c>
      <c r="S1176" s="8">
        <v>1</v>
      </c>
      <c r="T1176" s="8">
        <v>0</v>
      </c>
      <c r="U1176" s="8">
        <v>1</v>
      </c>
      <c r="V1176" s="8">
        <v>0</v>
      </c>
      <c r="W1176" s="8">
        <v>1</v>
      </c>
      <c r="X1176" s="8">
        <v>0</v>
      </c>
      <c r="Y1176" s="8">
        <v>1</v>
      </c>
      <c r="Z1176" s="13" t="s">
        <v>3190</v>
      </c>
    </row>
    <row r="1177" spans="1:26" ht="45">
      <c r="A1177" s="8">
        <v>1176</v>
      </c>
      <c r="B1177" s="8">
        <v>1372</v>
      </c>
      <c r="C1177" s="11" t="s">
        <v>3191</v>
      </c>
      <c r="D1177" s="8" t="s">
        <v>1457</v>
      </c>
      <c r="E1177" s="8" t="s">
        <v>2969</v>
      </c>
      <c r="F1177" s="8" t="s">
        <v>3192</v>
      </c>
      <c r="G1177" s="8">
        <v>200</v>
      </c>
      <c r="H1177" s="8">
        <v>198.56022950900001</v>
      </c>
      <c r="I1177" s="8">
        <v>200</v>
      </c>
      <c r="J1177" s="7">
        <f t="shared" si="108"/>
        <v>0</v>
      </c>
      <c r="K1177" s="7">
        <f t="shared" si="111"/>
        <v>7.2510517063777398E-3</v>
      </c>
      <c r="L1177" s="55">
        <f t="shared" si="110"/>
        <v>0.06</v>
      </c>
      <c r="M1177" s="12" t="str">
        <f t="shared" si="109"/>
        <v>Dentro del rango</v>
      </c>
      <c r="N1177" s="12" t="str">
        <f t="shared" si="112"/>
        <v>Dentro del rango</v>
      </c>
      <c r="O1177" s="71">
        <f t="shared" si="113"/>
        <v>1.4397704909999902</v>
      </c>
      <c r="P1177" s="8">
        <v>1</v>
      </c>
      <c r="Q1177" s="8">
        <v>1</v>
      </c>
      <c r="R1177" s="8">
        <v>1</v>
      </c>
      <c r="S1177" s="8">
        <v>1</v>
      </c>
      <c r="T1177" s="8">
        <v>0</v>
      </c>
      <c r="U1177" s="8">
        <v>1</v>
      </c>
      <c r="V1177" s="8">
        <v>0</v>
      </c>
      <c r="W1177" s="8">
        <v>1</v>
      </c>
      <c r="X1177" s="8">
        <v>0</v>
      </c>
      <c r="Y1177" s="8">
        <v>1</v>
      </c>
      <c r="Z1177" s="13" t="s">
        <v>3193</v>
      </c>
    </row>
    <row r="1178" spans="1:26" ht="45">
      <c r="A1178" s="8">
        <v>1177</v>
      </c>
      <c r="B1178" s="8">
        <v>1373</v>
      </c>
      <c r="C1178" s="11" t="s">
        <v>3194</v>
      </c>
      <c r="D1178" s="8" t="s">
        <v>1457</v>
      </c>
      <c r="E1178" s="8" t="s">
        <v>2969</v>
      </c>
      <c r="F1178" s="8" t="s">
        <v>3195</v>
      </c>
      <c r="G1178" s="8">
        <v>236</v>
      </c>
      <c r="H1178" s="8">
        <v>234.39337351</v>
      </c>
      <c r="I1178" s="8">
        <v>236</v>
      </c>
      <c r="J1178" s="7">
        <f t="shared" si="108"/>
        <v>0</v>
      </c>
      <c r="K1178" s="7">
        <f t="shared" si="111"/>
        <v>6.8544023490982025E-3</v>
      </c>
      <c r="L1178" s="55">
        <f t="shared" si="110"/>
        <v>0.06</v>
      </c>
      <c r="M1178" s="12" t="str">
        <f t="shared" si="109"/>
        <v>Dentro del rango</v>
      </c>
      <c r="N1178" s="12" t="str">
        <f t="shared" si="112"/>
        <v>Dentro del rango</v>
      </c>
      <c r="O1178" s="71">
        <f t="shared" si="113"/>
        <v>1.6066264899999965</v>
      </c>
      <c r="P1178" s="8">
        <v>1</v>
      </c>
      <c r="Q1178" s="8">
        <v>1</v>
      </c>
      <c r="R1178" s="8">
        <v>1</v>
      </c>
      <c r="S1178" s="8">
        <v>1</v>
      </c>
      <c r="T1178" s="8">
        <v>0</v>
      </c>
      <c r="U1178" s="8">
        <v>1</v>
      </c>
      <c r="V1178" s="8">
        <v>0</v>
      </c>
      <c r="W1178" s="8">
        <v>1</v>
      </c>
      <c r="X1178" s="8">
        <v>0</v>
      </c>
      <c r="Y1178" s="8">
        <v>0</v>
      </c>
      <c r="Z1178" s="13" t="s">
        <v>3196</v>
      </c>
    </row>
    <row r="1179" spans="1:26" ht="45">
      <c r="A1179" s="8">
        <v>1178</v>
      </c>
      <c r="B1179" s="8">
        <v>1374</v>
      </c>
      <c r="C1179" s="11" t="s">
        <v>3197</v>
      </c>
      <c r="D1179" s="8" t="s">
        <v>1457</v>
      </c>
      <c r="E1179" s="8" t="s">
        <v>2969</v>
      </c>
      <c r="F1179" s="8" t="s">
        <v>3198</v>
      </c>
      <c r="G1179" s="21">
        <v>277</v>
      </c>
      <c r="H1179" s="21">
        <v>217.428876</v>
      </c>
      <c r="I1179" s="21">
        <v>277</v>
      </c>
      <c r="J1179" s="7">
        <f t="shared" si="108"/>
        <v>0</v>
      </c>
      <c r="K1179" s="7">
        <f t="shared" si="111"/>
        <v>0.27397981857754716</v>
      </c>
      <c r="L1179" s="55">
        <f t="shared" si="110"/>
        <v>0.04</v>
      </c>
      <c r="M1179" s="12" t="str">
        <f t="shared" si="109"/>
        <v>Dentro del rango</v>
      </c>
      <c r="N1179" s="12" t="str">
        <f t="shared" si="112"/>
        <v>Supera el rango</v>
      </c>
      <c r="O1179" s="71">
        <f t="shared" si="113"/>
        <v>59.571123999999998</v>
      </c>
      <c r="P1179" s="8">
        <v>1</v>
      </c>
      <c r="Q1179" s="8">
        <v>1</v>
      </c>
      <c r="R1179" s="8">
        <v>1</v>
      </c>
      <c r="S1179" s="8">
        <v>1</v>
      </c>
      <c r="T1179" s="8">
        <v>1</v>
      </c>
      <c r="U1179" s="8">
        <v>1</v>
      </c>
      <c r="V1179" s="8">
        <v>0</v>
      </c>
      <c r="W1179" s="8">
        <v>1</v>
      </c>
      <c r="X1179" s="8">
        <v>0</v>
      </c>
      <c r="Y1179" s="8">
        <v>1</v>
      </c>
      <c r="Z1179" s="83" t="s">
        <v>3199</v>
      </c>
    </row>
    <row r="1180" spans="1:26" ht="30">
      <c r="A1180" s="8">
        <v>1179</v>
      </c>
      <c r="B1180" s="8">
        <v>1375</v>
      </c>
      <c r="C1180" s="11" t="s">
        <v>3200</v>
      </c>
      <c r="D1180" s="8" t="s">
        <v>1457</v>
      </c>
      <c r="E1180" s="8" t="s">
        <v>2969</v>
      </c>
      <c r="F1180" s="8" t="s">
        <v>3201</v>
      </c>
      <c r="G1180" s="8">
        <v>190</v>
      </c>
      <c r="H1180" s="8">
        <v>195.950203501</v>
      </c>
      <c r="I1180" s="8">
        <v>190</v>
      </c>
      <c r="J1180" s="7">
        <f t="shared" si="108"/>
        <v>0</v>
      </c>
      <c r="K1180" s="7">
        <f t="shared" si="111"/>
        <v>3.0365896001581027E-2</v>
      </c>
      <c r="L1180" s="55">
        <f t="shared" si="110"/>
        <v>0.06</v>
      </c>
      <c r="M1180" s="12" t="str">
        <f t="shared" si="109"/>
        <v>Dentro del rango</v>
      </c>
      <c r="N1180" s="12" t="str">
        <f t="shared" si="112"/>
        <v>Dentro del rango</v>
      </c>
      <c r="O1180" s="71">
        <f t="shared" si="113"/>
        <v>5.9502035010000043</v>
      </c>
      <c r="P1180" s="8">
        <v>1</v>
      </c>
      <c r="Q1180" s="8">
        <v>1</v>
      </c>
      <c r="R1180" s="8">
        <v>1</v>
      </c>
      <c r="S1180" s="8">
        <v>1</v>
      </c>
      <c r="T1180" s="8">
        <v>1</v>
      </c>
      <c r="U1180" s="8">
        <v>1</v>
      </c>
      <c r="V1180" s="8">
        <v>0</v>
      </c>
      <c r="W1180" s="8">
        <v>1</v>
      </c>
      <c r="X1180" s="8">
        <v>0</v>
      </c>
      <c r="Y1180" s="8">
        <v>1</v>
      </c>
      <c r="Z1180" s="13" t="s">
        <v>3202</v>
      </c>
    </row>
    <row r="1181" spans="1:26" ht="30">
      <c r="A1181" s="8">
        <v>1180</v>
      </c>
      <c r="B1181" s="8">
        <v>1376</v>
      </c>
      <c r="C1181" s="11" t="s">
        <v>3203</v>
      </c>
      <c r="D1181" s="8" t="s">
        <v>1457</v>
      </c>
      <c r="E1181" s="8" t="s">
        <v>2969</v>
      </c>
      <c r="F1181" s="8" t="s">
        <v>3204</v>
      </c>
      <c r="G1181" s="8">
        <v>189</v>
      </c>
      <c r="H1181" s="8">
        <v>186.688732004</v>
      </c>
      <c r="I1181" s="8">
        <v>189</v>
      </c>
      <c r="J1181" s="7">
        <f t="shared" si="108"/>
        <v>0</v>
      </c>
      <c r="K1181" s="7">
        <f t="shared" si="111"/>
        <v>1.2380329392083913E-2</v>
      </c>
      <c r="L1181" s="55">
        <f t="shared" si="110"/>
        <v>0.06</v>
      </c>
      <c r="M1181" s="12" t="str">
        <f t="shared" si="109"/>
        <v>Dentro del rango</v>
      </c>
      <c r="N1181" s="12" t="str">
        <f t="shared" si="112"/>
        <v>Dentro del rango</v>
      </c>
      <c r="O1181" s="71">
        <f t="shared" si="113"/>
        <v>2.311267995999998</v>
      </c>
      <c r="P1181" s="8">
        <v>1</v>
      </c>
      <c r="Q1181" s="8">
        <v>1</v>
      </c>
      <c r="R1181" s="8">
        <v>1</v>
      </c>
      <c r="S1181" s="8">
        <v>1</v>
      </c>
      <c r="T1181" s="8">
        <v>1</v>
      </c>
      <c r="U1181" s="8">
        <v>1</v>
      </c>
      <c r="V1181" s="8">
        <v>0</v>
      </c>
      <c r="W1181" s="8">
        <v>1</v>
      </c>
      <c r="X1181" s="8">
        <v>0</v>
      </c>
      <c r="Y1181" s="8">
        <v>1</v>
      </c>
      <c r="Z1181" s="13" t="s">
        <v>3205</v>
      </c>
    </row>
    <row r="1182" spans="1:26">
      <c r="A1182" s="8">
        <v>1181</v>
      </c>
      <c r="B1182" s="8">
        <v>1377</v>
      </c>
      <c r="C1182" s="11" t="s">
        <v>3206</v>
      </c>
      <c r="D1182" s="8" t="s">
        <v>1457</v>
      </c>
      <c r="E1182" s="8" t="s">
        <v>2969</v>
      </c>
      <c r="F1182" s="8" t="s">
        <v>3207</v>
      </c>
      <c r="G1182" s="8">
        <v>190</v>
      </c>
      <c r="H1182" s="8">
        <v>191.87571648900001</v>
      </c>
      <c r="I1182" s="8">
        <v>190</v>
      </c>
      <c r="J1182" s="7">
        <f t="shared" si="108"/>
        <v>0</v>
      </c>
      <c r="K1182" s="7">
        <f t="shared" si="111"/>
        <v>9.7756846114893606E-3</v>
      </c>
      <c r="L1182" s="55">
        <f t="shared" si="110"/>
        <v>0.06</v>
      </c>
      <c r="M1182" s="12" t="str">
        <f t="shared" si="109"/>
        <v>Dentro del rango</v>
      </c>
      <c r="N1182" s="12" t="str">
        <f t="shared" si="112"/>
        <v>Dentro del rango</v>
      </c>
      <c r="O1182" s="71">
        <f t="shared" si="113"/>
        <v>1.8757164890000126</v>
      </c>
      <c r="P1182" s="8">
        <v>1</v>
      </c>
      <c r="Q1182" s="8">
        <v>1</v>
      </c>
      <c r="R1182" s="8">
        <v>1</v>
      </c>
      <c r="S1182" s="8">
        <v>1</v>
      </c>
      <c r="T1182" s="8">
        <v>1</v>
      </c>
      <c r="U1182" s="8">
        <v>1</v>
      </c>
      <c r="V1182" s="8">
        <v>0</v>
      </c>
      <c r="W1182" s="8">
        <v>1</v>
      </c>
      <c r="X1182" s="8">
        <v>0</v>
      </c>
      <c r="Y1182" s="8">
        <v>1</v>
      </c>
      <c r="Z1182" s="13" t="s">
        <v>3208</v>
      </c>
    </row>
    <row r="1183" spans="1:26" ht="30">
      <c r="A1183" s="8">
        <v>1182</v>
      </c>
      <c r="B1183" s="8">
        <v>1378</v>
      </c>
      <c r="C1183" s="11" t="s">
        <v>3209</v>
      </c>
      <c r="D1183" s="8" t="s">
        <v>1457</v>
      </c>
      <c r="E1183" s="8" t="s">
        <v>2969</v>
      </c>
      <c r="F1183" s="8" t="s">
        <v>3210</v>
      </c>
      <c r="G1183" s="8">
        <v>178</v>
      </c>
      <c r="H1183" s="8">
        <v>183.28210299599999</v>
      </c>
      <c r="I1183" s="8">
        <v>178</v>
      </c>
      <c r="J1183" s="7">
        <f t="shared" si="108"/>
        <v>0</v>
      </c>
      <c r="K1183" s="7">
        <f t="shared" si="111"/>
        <v>2.8819524163334543E-2</v>
      </c>
      <c r="L1183" s="55">
        <f t="shared" si="110"/>
        <v>0.06</v>
      </c>
      <c r="M1183" s="12" t="str">
        <f t="shared" si="109"/>
        <v>Dentro del rango</v>
      </c>
      <c r="N1183" s="12" t="str">
        <f t="shared" si="112"/>
        <v>Dentro del rango</v>
      </c>
      <c r="O1183" s="71">
        <f t="shared" si="113"/>
        <v>5.2821029959999919</v>
      </c>
      <c r="P1183" s="8">
        <v>1</v>
      </c>
      <c r="Q1183" s="8">
        <v>1</v>
      </c>
      <c r="R1183" s="8">
        <v>1</v>
      </c>
      <c r="S1183" s="8">
        <v>1</v>
      </c>
      <c r="T1183" s="8">
        <v>1</v>
      </c>
      <c r="U1183" s="8">
        <v>1</v>
      </c>
      <c r="V1183" s="8">
        <v>0</v>
      </c>
      <c r="W1183" s="8">
        <v>1</v>
      </c>
      <c r="X1183" s="8">
        <v>0</v>
      </c>
      <c r="Y1183" s="8">
        <v>1</v>
      </c>
      <c r="Z1183" s="13" t="s">
        <v>3211</v>
      </c>
    </row>
    <row r="1184" spans="1:26">
      <c r="A1184" s="8">
        <v>1183</v>
      </c>
      <c r="B1184" s="8">
        <v>1379</v>
      </c>
      <c r="C1184" s="11" t="s">
        <v>3212</v>
      </c>
      <c r="D1184" s="8" t="s">
        <v>1457</v>
      </c>
      <c r="E1184" s="8" t="s">
        <v>2969</v>
      </c>
      <c r="F1184" s="8" t="s">
        <v>3213</v>
      </c>
      <c r="G1184" s="8">
        <v>171</v>
      </c>
      <c r="H1184" s="8">
        <v>171.357483497</v>
      </c>
      <c r="I1184" s="8">
        <v>171</v>
      </c>
      <c r="J1184" s="7">
        <f t="shared" si="108"/>
        <v>0</v>
      </c>
      <c r="K1184" s="7">
        <f t="shared" si="111"/>
        <v>2.0861854977361556E-3</v>
      </c>
      <c r="L1184" s="55">
        <f t="shared" si="110"/>
        <v>0.06</v>
      </c>
      <c r="M1184" s="12" t="str">
        <f t="shared" si="109"/>
        <v>Dentro del rango</v>
      </c>
      <c r="N1184" s="12" t="str">
        <f t="shared" si="112"/>
        <v>Dentro del rango</v>
      </c>
      <c r="O1184" s="71">
        <f t="shared" si="113"/>
        <v>0.35748349700000404</v>
      </c>
      <c r="P1184" s="8">
        <v>1</v>
      </c>
      <c r="Q1184" s="8">
        <v>1</v>
      </c>
      <c r="R1184" s="8">
        <v>1</v>
      </c>
      <c r="S1184" s="8">
        <v>1</v>
      </c>
      <c r="T1184" s="8">
        <v>1</v>
      </c>
      <c r="U1184" s="8">
        <v>1</v>
      </c>
      <c r="V1184" s="8">
        <v>1</v>
      </c>
      <c r="W1184" s="8">
        <v>1</v>
      </c>
      <c r="X1184" s="8">
        <v>0</v>
      </c>
      <c r="Y1184" s="8">
        <v>1</v>
      </c>
      <c r="Z1184" s="13" t="s">
        <v>3214</v>
      </c>
    </row>
    <row r="1185" spans="1:26">
      <c r="A1185" s="8">
        <v>1184</v>
      </c>
      <c r="B1185" s="8">
        <v>1380</v>
      </c>
      <c r="C1185" s="11" t="s">
        <v>3215</v>
      </c>
      <c r="D1185" s="8" t="s">
        <v>1457</v>
      </c>
      <c r="E1185" s="8" t="s">
        <v>2969</v>
      </c>
      <c r="F1185" s="8" t="s">
        <v>3216</v>
      </c>
      <c r="G1185" s="8">
        <v>196</v>
      </c>
      <c r="H1185" s="8">
        <v>191.099139506</v>
      </c>
      <c r="I1185" s="8">
        <v>196</v>
      </c>
      <c r="J1185" s="7">
        <f t="shared" si="108"/>
        <v>0</v>
      </c>
      <c r="K1185" s="7">
        <f t="shared" si="111"/>
        <v>2.5645643966105486E-2</v>
      </c>
      <c r="L1185" s="55">
        <f t="shared" si="110"/>
        <v>0.06</v>
      </c>
      <c r="M1185" s="12" t="str">
        <f t="shared" si="109"/>
        <v>Dentro del rango</v>
      </c>
      <c r="N1185" s="12" t="str">
        <f t="shared" si="112"/>
        <v>Dentro del rango</v>
      </c>
      <c r="O1185" s="71">
        <f t="shared" si="113"/>
        <v>4.9008604939999998</v>
      </c>
      <c r="P1185" s="8">
        <v>1</v>
      </c>
      <c r="Q1185" s="8">
        <v>1</v>
      </c>
      <c r="R1185" s="8">
        <v>1</v>
      </c>
      <c r="S1185" s="8">
        <v>1</v>
      </c>
      <c r="T1185" s="8">
        <v>1</v>
      </c>
      <c r="U1185" s="8">
        <v>1</v>
      </c>
      <c r="V1185" s="8">
        <v>0</v>
      </c>
      <c r="W1185" s="8">
        <v>1</v>
      </c>
      <c r="X1185" s="8">
        <v>0</v>
      </c>
      <c r="Y1185" s="8">
        <v>1</v>
      </c>
      <c r="Z1185" s="13" t="s">
        <v>3217</v>
      </c>
    </row>
    <row r="1186" spans="1:26">
      <c r="A1186" s="8">
        <v>1185</v>
      </c>
      <c r="B1186" s="8">
        <v>1381</v>
      </c>
      <c r="C1186" s="11" t="s">
        <v>3218</v>
      </c>
      <c r="D1186" s="8" t="s">
        <v>1457</v>
      </c>
      <c r="E1186" s="8" t="s">
        <v>2969</v>
      </c>
      <c r="F1186" s="8" t="s">
        <v>3219</v>
      </c>
      <c r="G1186" s="8">
        <v>180</v>
      </c>
      <c r="H1186" s="8">
        <v>180.54282900199999</v>
      </c>
      <c r="I1186" s="8">
        <v>180</v>
      </c>
      <c r="J1186" s="7">
        <f t="shared" si="108"/>
        <v>0</v>
      </c>
      <c r="K1186" s="7">
        <f t="shared" si="111"/>
        <v>3.0066494748123024E-3</v>
      </c>
      <c r="L1186" s="55">
        <f t="shared" si="110"/>
        <v>0.06</v>
      </c>
      <c r="M1186" s="12" t="str">
        <f t="shared" si="109"/>
        <v>Dentro del rango</v>
      </c>
      <c r="N1186" s="12" t="str">
        <f t="shared" si="112"/>
        <v>Dentro del rango</v>
      </c>
      <c r="O1186" s="71">
        <f t="shared" si="113"/>
        <v>0.54282900199999062</v>
      </c>
      <c r="P1186" s="8">
        <v>1</v>
      </c>
      <c r="Q1186" s="8">
        <v>1</v>
      </c>
      <c r="R1186" s="8">
        <v>1</v>
      </c>
      <c r="S1186" s="8">
        <v>1</v>
      </c>
      <c r="T1186" s="8">
        <v>1</v>
      </c>
      <c r="U1186" s="8">
        <v>1</v>
      </c>
      <c r="V1186" s="8">
        <v>1</v>
      </c>
      <c r="W1186" s="8">
        <v>1</v>
      </c>
      <c r="X1186" s="8">
        <v>0</v>
      </c>
      <c r="Y1186" s="8">
        <v>1</v>
      </c>
      <c r="Z1186" s="13" t="s">
        <v>3220</v>
      </c>
    </row>
    <row r="1187" spans="1:26">
      <c r="A1187" s="8">
        <v>1186</v>
      </c>
      <c r="B1187" s="8">
        <v>1382</v>
      </c>
      <c r="C1187" s="11" t="s">
        <v>3221</v>
      </c>
      <c r="D1187" s="8" t="s">
        <v>1457</v>
      </c>
      <c r="E1187" s="8" t="s">
        <v>2969</v>
      </c>
      <c r="F1187" s="8" t="s">
        <v>3222</v>
      </c>
      <c r="G1187" s="8">
        <v>178</v>
      </c>
      <c r="H1187" s="8">
        <v>178.23753101700001</v>
      </c>
      <c r="I1187" s="8">
        <v>178</v>
      </c>
      <c r="J1187" s="7">
        <f t="shared" si="108"/>
        <v>0</v>
      </c>
      <c r="K1187" s="7">
        <f t="shared" si="111"/>
        <v>1.3326655482977588E-3</v>
      </c>
      <c r="L1187" s="55">
        <f t="shared" si="110"/>
        <v>0.06</v>
      </c>
      <c r="M1187" s="12" t="str">
        <f t="shared" si="109"/>
        <v>Dentro del rango</v>
      </c>
      <c r="N1187" s="12" t="str">
        <f t="shared" si="112"/>
        <v>Dentro del rango</v>
      </c>
      <c r="O1187" s="71">
        <f t="shared" si="113"/>
        <v>0.23753101700000911</v>
      </c>
      <c r="P1187" s="8">
        <v>1</v>
      </c>
      <c r="Q1187" s="8">
        <v>1</v>
      </c>
      <c r="R1187" s="8">
        <v>1</v>
      </c>
      <c r="S1187" s="8">
        <v>1</v>
      </c>
      <c r="T1187" s="8">
        <v>1</v>
      </c>
      <c r="U1187" s="8">
        <v>1</v>
      </c>
      <c r="V1187" s="8">
        <v>1</v>
      </c>
      <c r="W1187" s="8">
        <v>1</v>
      </c>
      <c r="X1187" s="8">
        <v>0</v>
      </c>
      <c r="Y1187" s="8">
        <v>1</v>
      </c>
      <c r="Z1187" s="13" t="s">
        <v>2971</v>
      </c>
    </row>
    <row r="1188" spans="1:26">
      <c r="A1188" s="8">
        <v>1187</v>
      </c>
      <c r="B1188" s="8">
        <v>1383</v>
      </c>
      <c r="C1188" s="11" t="s">
        <v>3223</v>
      </c>
      <c r="D1188" s="8" t="s">
        <v>1457</v>
      </c>
      <c r="E1188" s="8" t="s">
        <v>2969</v>
      </c>
      <c r="F1188" s="8" t="s">
        <v>3224</v>
      </c>
      <c r="G1188" s="8">
        <v>178</v>
      </c>
      <c r="H1188" s="8">
        <v>178.19109298500001</v>
      </c>
      <c r="I1188" s="8">
        <v>178</v>
      </c>
      <c r="J1188" s="7">
        <f t="shared" si="108"/>
        <v>0</v>
      </c>
      <c r="K1188" s="7">
        <f t="shared" si="111"/>
        <v>1.0724048087863609E-3</v>
      </c>
      <c r="L1188" s="55">
        <f t="shared" si="110"/>
        <v>0.06</v>
      </c>
      <c r="M1188" s="12" t="str">
        <f t="shared" si="109"/>
        <v>Dentro del rango</v>
      </c>
      <c r="N1188" s="12" t="str">
        <f t="shared" si="112"/>
        <v>Dentro del rango</v>
      </c>
      <c r="O1188" s="71">
        <f t="shared" si="113"/>
        <v>0.19109298500001159</v>
      </c>
      <c r="P1188" s="8">
        <v>1</v>
      </c>
      <c r="Q1188" s="8">
        <v>1</v>
      </c>
      <c r="R1188" s="8">
        <v>1</v>
      </c>
      <c r="S1188" s="8">
        <v>1</v>
      </c>
      <c r="T1188" s="8">
        <v>1</v>
      </c>
      <c r="U1188" s="8">
        <v>1</v>
      </c>
      <c r="V1188" s="8">
        <v>1</v>
      </c>
      <c r="W1188" s="8">
        <v>1</v>
      </c>
      <c r="X1188" s="8">
        <v>0</v>
      </c>
      <c r="Y1188" s="8">
        <v>1</v>
      </c>
      <c r="Z1188" s="13" t="s">
        <v>2971</v>
      </c>
    </row>
    <row r="1189" spans="1:26">
      <c r="A1189" s="8">
        <v>1188</v>
      </c>
      <c r="B1189" s="8">
        <v>1384</v>
      </c>
      <c r="C1189" s="11" t="s">
        <v>3225</v>
      </c>
      <c r="D1189" s="8" t="s">
        <v>1457</v>
      </c>
      <c r="E1189" s="8" t="s">
        <v>2969</v>
      </c>
      <c r="F1189" s="8" t="s">
        <v>3226</v>
      </c>
      <c r="G1189" s="8">
        <v>178</v>
      </c>
      <c r="H1189" s="8">
        <v>176.24281999900001</v>
      </c>
      <c r="I1189" s="8">
        <v>178</v>
      </c>
      <c r="J1189" s="7">
        <f t="shared" si="108"/>
        <v>0</v>
      </c>
      <c r="K1189" s="7">
        <f t="shared" si="111"/>
        <v>9.9702217713604716E-3</v>
      </c>
      <c r="L1189" s="55">
        <f t="shared" si="110"/>
        <v>0.06</v>
      </c>
      <c r="M1189" s="12" t="str">
        <f t="shared" si="109"/>
        <v>Dentro del rango</v>
      </c>
      <c r="N1189" s="12" t="str">
        <f t="shared" si="112"/>
        <v>Dentro del rango</v>
      </c>
      <c r="O1189" s="71">
        <f t="shared" si="113"/>
        <v>1.7571800009999947</v>
      </c>
      <c r="P1189" s="8">
        <v>1</v>
      </c>
      <c r="Q1189" s="8">
        <v>1</v>
      </c>
      <c r="R1189" s="8">
        <v>1</v>
      </c>
      <c r="S1189" s="8">
        <v>1</v>
      </c>
      <c r="T1189" s="8">
        <v>1</v>
      </c>
      <c r="U1189" s="8">
        <v>1</v>
      </c>
      <c r="V1189" s="8">
        <v>1</v>
      </c>
      <c r="W1189" s="8">
        <v>1</v>
      </c>
      <c r="X1189" s="8">
        <v>0</v>
      </c>
      <c r="Y1189" s="8">
        <v>1</v>
      </c>
      <c r="Z1189" s="13" t="s">
        <v>2971</v>
      </c>
    </row>
    <row r="1190" spans="1:26" ht="45">
      <c r="A1190" s="8">
        <v>1189</v>
      </c>
      <c r="B1190" s="8">
        <v>1385</v>
      </c>
      <c r="C1190" s="11" t="s">
        <v>3227</v>
      </c>
      <c r="D1190" s="8" t="s">
        <v>1457</v>
      </c>
      <c r="E1190" s="8" t="s">
        <v>2969</v>
      </c>
      <c r="F1190" s="8" t="s">
        <v>3228</v>
      </c>
      <c r="G1190" s="8">
        <v>169</v>
      </c>
      <c r="H1190" s="8">
        <v>169.444211494</v>
      </c>
      <c r="I1190" s="8">
        <v>169</v>
      </c>
      <c r="J1190" s="7">
        <f t="shared" si="108"/>
        <v>0</v>
      </c>
      <c r="K1190" s="7">
        <f t="shared" si="111"/>
        <v>2.6215796342841167E-3</v>
      </c>
      <c r="L1190" s="55">
        <f t="shared" si="110"/>
        <v>0.06</v>
      </c>
      <c r="M1190" s="12" t="str">
        <f t="shared" si="109"/>
        <v>Dentro del rango</v>
      </c>
      <c r="N1190" s="12" t="str">
        <f t="shared" si="112"/>
        <v>Dentro del rango</v>
      </c>
      <c r="O1190" s="71">
        <f t="shared" si="113"/>
        <v>0.44421149400000104</v>
      </c>
      <c r="P1190" s="8">
        <v>1</v>
      </c>
      <c r="Q1190" s="8">
        <v>1</v>
      </c>
      <c r="R1190" s="8">
        <v>1</v>
      </c>
      <c r="S1190" s="8">
        <v>1</v>
      </c>
      <c r="T1190" s="8">
        <v>1</v>
      </c>
      <c r="U1190" s="8">
        <v>1</v>
      </c>
      <c r="V1190" s="8">
        <v>0</v>
      </c>
      <c r="W1190" s="8">
        <v>1</v>
      </c>
      <c r="X1190" s="8">
        <v>0</v>
      </c>
      <c r="Y1190" s="8">
        <v>0</v>
      </c>
      <c r="Z1190" s="13" t="s">
        <v>3229</v>
      </c>
    </row>
    <row r="1191" spans="1:26">
      <c r="A1191" s="8">
        <v>1190</v>
      </c>
      <c r="B1191" s="8">
        <v>1386</v>
      </c>
      <c r="C1191" s="11" t="s">
        <v>3230</v>
      </c>
      <c r="D1191" s="8" t="s">
        <v>1457</v>
      </c>
      <c r="E1191" s="8" t="s">
        <v>2969</v>
      </c>
      <c r="F1191" s="8" t="s">
        <v>3231</v>
      </c>
      <c r="G1191" s="8">
        <v>169</v>
      </c>
      <c r="H1191" s="8">
        <v>169.22004001100001</v>
      </c>
      <c r="I1191" s="8">
        <v>169</v>
      </c>
      <c r="J1191" s="7">
        <f t="shared" si="108"/>
        <v>0</v>
      </c>
      <c r="K1191" s="7">
        <f t="shared" si="111"/>
        <v>1.3003188687681754E-3</v>
      </c>
      <c r="L1191" s="55">
        <f t="shared" si="110"/>
        <v>0.06</v>
      </c>
      <c r="M1191" s="12" t="str">
        <f t="shared" si="109"/>
        <v>Dentro del rango</v>
      </c>
      <c r="N1191" s="12" t="str">
        <f t="shared" si="112"/>
        <v>Dentro del rango</v>
      </c>
      <c r="O1191" s="71">
        <f t="shared" si="113"/>
        <v>0.22004001100000892</v>
      </c>
      <c r="P1191" s="8">
        <v>1</v>
      </c>
      <c r="Q1191" s="8">
        <v>1</v>
      </c>
      <c r="R1191" s="8">
        <v>1</v>
      </c>
      <c r="S1191" s="8">
        <v>1</v>
      </c>
      <c r="T1191" s="8">
        <v>1</v>
      </c>
      <c r="U1191" s="8">
        <v>1</v>
      </c>
      <c r="V1191" s="8">
        <v>1</v>
      </c>
      <c r="W1191" s="8">
        <v>1</v>
      </c>
      <c r="X1191" s="8">
        <v>0</v>
      </c>
      <c r="Y1191" s="8">
        <v>1</v>
      </c>
      <c r="Z1191" s="13" t="s">
        <v>2971</v>
      </c>
    </row>
    <row r="1192" spans="1:26">
      <c r="A1192" s="8">
        <v>1191</v>
      </c>
      <c r="B1192" s="8">
        <v>1387</v>
      </c>
      <c r="C1192" s="11" t="s">
        <v>3232</v>
      </c>
      <c r="D1192" s="8" t="s">
        <v>1457</v>
      </c>
      <c r="E1192" s="8" t="s">
        <v>2969</v>
      </c>
      <c r="F1192" s="8" t="s">
        <v>3233</v>
      </c>
      <c r="G1192" s="8">
        <v>169</v>
      </c>
      <c r="H1192" s="8">
        <v>169.194347994</v>
      </c>
      <c r="I1192" s="8">
        <v>169</v>
      </c>
      <c r="J1192" s="7">
        <f t="shared" si="108"/>
        <v>0</v>
      </c>
      <c r="K1192" s="7">
        <f t="shared" si="111"/>
        <v>1.1486671765589325E-3</v>
      </c>
      <c r="L1192" s="55">
        <f t="shared" si="110"/>
        <v>0.06</v>
      </c>
      <c r="M1192" s="12" t="str">
        <f t="shared" si="109"/>
        <v>Dentro del rango</v>
      </c>
      <c r="N1192" s="12" t="str">
        <f t="shared" si="112"/>
        <v>Dentro del rango</v>
      </c>
      <c r="O1192" s="71">
        <f t="shared" si="113"/>
        <v>0.19434799399999747</v>
      </c>
      <c r="P1192" s="8">
        <v>1</v>
      </c>
      <c r="Q1192" s="8">
        <v>1</v>
      </c>
      <c r="R1192" s="8">
        <v>1</v>
      </c>
      <c r="S1192" s="8">
        <v>1</v>
      </c>
      <c r="T1192" s="8">
        <v>1</v>
      </c>
      <c r="U1192" s="8">
        <v>1</v>
      </c>
      <c r="V1192" s="8">
        <v>1</v>
      </c>
      <c r="W1192" s="8">
        <v>1</v>
      </c>
      <c r="X1192" s="8">
        <v>0</v>
      </c>
      <c r="Y1192" s="8">
        <v>1</v>
      </c>
      <c r="Z1192" s="13" t="s">
        <v>2971</v>
      </c>
    </row>
    <row r="1193" spans="1:26">
      <c r="A1193" s="8">
        <v>1192</v>
      </c>
      <c r="B1193" s="8">
        <v>1388</v>
      </c>
      <c r="C1193" s="11" t="s">
        <v>3234</v>
      </c>
      <c r="D1193" s="8" t="s">
        <v>1457</v>
      </c>
      <c r="E1193" s="8" t="s">
        <v>2969</v>
      </c>
      <c r="F1193" s="8" t="s">
        <v>3235</v>
      </c>
      <c r="G1193" s="8">
        <v>169</v>
      </c>
      <c r="H1193" s="8">
        <v>169.207108482</v>
      </c>
      <c r="I1193" s="8">
        <v>169</v>
      </c>
      <c r="J1193" s="7">
        <f t="shared" si="108"/>
        <v>0</v>
      </c>
      <c r="K1193" s="7">
        <f t="shared" si="111"/>
        <v>1.2239939790829014E-3</v>
      </c>
      <c r="L1193" s="55">
        <f t="shared" si="110"/>
        <v>0.06</v>
      </c>
      <c r="M1193" s="12" t="str">
        <f t="shared" si="109"/>
        <v>Dentro del rango</v>
      </c>
      <c r="N1193" s="12" t="str">
        <f t="shared" si="112"/>
        <v>Dentro del rango</v>
      </c>
      <c r="O1193" s="71">
        <f t="shared" si="113"/>
        <v>0.20710848199999532</v>
      </c>
      <c r="P1193" s="8">
        <v>1</v>
      </c>
      <c r="Q1193" s="8">
        <v>1</v>
      </c>
      <c r="R1193" s="8">
        <v>1</v>
      </c>
      <c r="S1193" s="8">
        <v>1</v>
      </c>
      <c r="T1193" s="8">
        <v>1</v>
      </c>
      <c r="U1193" s="8">
        <v>1</v>
      </c>
      <c r="V1193" s="8">
        <v>1</v>
      </c>
      <c r="W1193" s="8">
        <v>1</v>
      </c>
      <c r="X1193" s="8">
        <v>0</v>
      </c>
      <c r="Y1193" s="8">
        <v>1</v>
      </c>
      <c r="Z1193" s="13" t="s">
        <v>2971</v>
      </c>
    </row>
    <row r="1194" spans="1:26" ht="30">
      <c r="A1194" s="8">
        <v>1193</v>
      </c>
      <c r="B1194" s="8">
        <v>1389</v>
      </c>
      <c r="C1194" s="11" t="s">
        <v>3236</v>
      </c>
      <c r="D1194" s="8" t="s">
        <v>1457</v>
      </c>
      <c r="E1194" s="8" t="s">
        <v>2969</v>
      </c>
      <c r="F1194" s="8" t="s">
        <v>3237</v>
      </c>
      <c r="G1194" s="8">
        <v>298</v>
      </c>
      <c r="H1194" s="8">
        <v>310.22399750900001</v>
      </c>
      <c r="I1194" s="8">
        <v>298</v>
      </c>
      <c r="J1194" s="7">
        <f t="shared" si="108"/>
        <v>0</v>
      </c>
      <c r="K1194" s="7">
        <f t="shared" si="111"/>
        <v>3.9403777938376218E-2</v>
      </c>
      <c r="L1194" s="55">
        <f t="shared" si="110"/>
        <v>0.04</v>
      </c>
      <c r="M1194" s="12" t="str">
        <f t="shared" si="109"/>
        <v>Dentro del rango</v>
      </c>
      <c r="N1194" s="12" t="str">
        <f t="shared" si="112"/>
        <v>Dentro del rango</v>
      </c>
      <c r="O1194" s="71">
        <f t="shared" si="113"/>
        <v>12.223997509000014</v>
      </c>
      <c r="P1194" s="8">
        <v>1</v>
      </c>
      <c r="Q1194" s="8">
        <v>1</v>
      </c>
      <c r="R1194" s="8">
        <v>1</v>
      </c>
      <c r="S1194" s="8">
        <v>1</v>
      </c>
      <c r="T1194" s="8">
        <v>1</v>
      </c>
      <c r="U1194" s="8">
        <v>1</v>
      </c>
      <c r="V1194" s="8">
        <v>0</v>
      </c>
      <c r="W1194" s="8">
        <v>1</v>
      </c>
      <c r="X1194" s="8">
        <v>0</v>
      </c>
      <c r="Y1194" s="8">
        <v>1</v>
      </c>
      <c r="Z1194" s="13" t="s">
        <v>3238</v>
      </c>
    </row>
    <row r="1195" spans="1:26" ht="45">
      <c r="A1195" s="8">
        <v>1194</v>
      </c>
      <c r="B1195" s="8">
        <v>1390</v>
      </c>
      <c r="C1195" s="11" t="s">
        <v>3239</v>
      </c>
      <c r="D1195" s="8" t="s">
        <v>1457</v>
      </c>
      <c r="E1195" s="8" t="s">
        <v>2969</v>
      </c>
      <c r="F1195" s="8" t="s">
        <v>3240</v>
      </c>
      <c r="G1195" s="21">
        <v>278</v>
      </c>
      <c r="H1195" s="21">
        <v>258.742465987</v>
      </c>
      <c r="I1195" s="21">
        <v>278</v>
      </c>
      <c r="J1195" s="7">
        <f t="shared" si="108"/>
        <v>0</v>
      </c>
      <c r="K1195" s="7">
        <f t="shared" si="111"/>
        <v>7.4427419324230887E-2</v>
      </c>
      <c r="L1195" s="55">
        <f t="shared" si="110"/>
        <v>0.04</v>
      </c>
      <c r="M1195" s="12" t="str">
        <f t="shared" si="109"/>
        <v>Dentro del rango</v>
      </c>
      <c r="N1195" s="12" t="str">
        <f t="shared" si="112"/>
        <v>Supera el rango</v>
      </c>
      <c r="O1195" s="71">
        <f t="shared" si="113"/>
        <v>19.257534012999997</v>
      </c>
      <c r="P1195" s="8">
        <v>1</v>
      </c>
      <c r="Q1195" s="8">
        <v>1</v>
      </c>
      <c r="R1195" s="8">
        <v>1</v>
      </c>
      <c r="S1195" s="8">
        <v>1</v>
      </c>
      <c r="T1195" s="8">
        <v>1</v>
      </c>
      <c r="U1195" s="8">
        <v>1</v>
      </c>
      <c r="V1195" s="8">
        <v>1</v>
      </c>
      <c r="W1195" s="8">
        <v>1</v>
      </c>
      <c r="X1195" s="8">
        <v>0</v>
      </c>
      <c r="Y1195" s="8">
        <v>1</v>
      </c>
      <c r="Z1195" s="83" t="s">
        <v>3241</v>
      </c>
    </row>
    <row r="1196" spans="1:26" ht="45">
      <c r="A1196" s="8">
        <v>1195</v>
      </c>
      <c r="B1196" s="8">
        <v>1391</v>
      </c>
      <c r="C1196" s="11" t="s">
        <v>3242</v>
      </c>
      <c r="D1196" s="8" t="s">
        <v>1457</v>
      </c>
      <c r="E1196" s="8" t="s">
        <v>2969</v>
      </c>
      <c r="F1196" s="8" t="s">
        <v>3243</v>
      </c>
      <c r="G1196" s="8">
        <v>267</v>
      </c>
      <c r="H1196" s="8">
        <v>271.82043702599998</v>
      </c>
      <c r="I1196" s="8">
        <v>267</v>
      </c>
      <c r="J1196" s="7">
        <f t="shared" si="108"/>
        <v>0</v>
      </c>
      <c r="K1196" s="7">
        <f t="shared" si="111"/>
        <v>1.7733902125758476E-2</v>
      </c>
      <c r="L1196" s="55">
        <f t="shared" si="110"/>
        <v>0.04</v>
      </c>
      <c r="M1196" s="12" t="str">
        <f t="shared" si="109"/>
        <v>Dentro del rango</v>
      </c>
      <c r="N1196" s="12" t="str">
        <f t="shared" si="112"/>
        <v>Dentro del rango</v>
      </c>
      <c r="O1196" s="71">
        <f t="shared" si="113"/>
        <v>4.8204370259999791</v>
      </c>
      <c r="P1196" s="8">
        <v>1</v>
      </c>
      <c r="Q1196" s="8">
        <v>1</v>
      </c>
      <c r="R1196" s="8">
        <v>1</v>
      </c>
      <c r="S1196" s="8">
        <v>1</v>
      </c>
      <c r="T1196" s="8">
        <v>1</v>
      </c>
      <c r="U1196" s="8">
        <v>1</v>
      </c>
      <c r="V1196" s="8">
        <v>0</v>
      </c>
      <c r="W1196" s="8">
        <v>1</v>
      </c>
      <c r="X1196" s="8">
        <v>0</v>
      </c>
      <c r="Y1196" s="8">
        <v>0</v>
      </c>
      <c r="Z1196" s="13" t="s">
        <v>3244</v>
      </c>
    </row>
    <row r="1197" spans="1:26" ht="30">
      <c r="A1197" s="8">
        <v>1196</v>
      </c>
      <c r="B1197" s="8">
        <v>1392</v>
      </c>
      <c r="C1197" s="11" t="s">
        <v>3245</v>
      </c>
      <c r="D1197" s="8" t="s">
        <v>1457</v>
      </c>
      <c r="E1197" s="8" t="s">
        <v>2969</v>
      </c>
      <c r="F1197" s="8" t="s">
        <v>3246</v>
      </c>
      <c r="G1197" s="8">
        <v>169</v>
      </c>
      <c r="H1197" s="8">
        <v>170.09902750399999</v>
      </c>
      <c r="I1197" s="8">
        <v>169</v>
      </c>
      <c r="J1197" s="7">
        <f t="shared" si="108"/>
        <v>0</v>
      </c>
      <c r="K1197" s="7">
        <f t="shared" si="111"/>
        <v>6.4611039823502057E-3</v>
      </c>
      <c r="L1197" s="55">
        <f t="shared" si="110"/>
        <v>0.06</v>
      </c>
      <c r="M1197" s="12" t="str">
        <f t="shared" si="109"/>
        <v>Dentro del rango</v>
      </c>
      <c r="N1197" s="12" t="str">
        <f t="shared" si="112"/>
        <v>Dentro del rango</v>
      </c>
      <c r="O1197" s="71">
        <f t="shared" si="113"/>
        <v>1.0990275039999915</v>
      </c>
      <c r="P1197" s="8">
        <v>1</v>
      </c>
      <c r="Q1197" s="8">
        <v>1</v>
      </c>
      <c r="R1197" s="8">
        <v>1</v>
      </c>
      <c r="S1197" s="8">
        <v>1</v>
      </c>
      <c r="T1197" s="8">
        <v>1</v>
      </c>
      <c r="U1197" s="8">
        <v>1</v>
      </c>
      <c r="V1197" s="8">
        <v>1</v>
      </c>
      <c r="W1197" s="8">
        <v>1</v>
      </c>
      <c r="X1197" s="8">
        <v>0</v>
      </c>
      <c r="Y1197" s="8">
        <v>1</v>
      </c>
      <c r="Z1197" s="13" t="s">
        <v>3247</v>
      </c>
    </row>
    <row r="1198" spans="1:26">
      <c r="A1198" s="8">
        <v>1197</v>
      </c>
      <c r="B1198" s="8">
        <v>1393</v>
      </c>
      <c r="C1198" s="11" t="s">
        <v>3248</v>
      </c>
      <c r="D1198" s="8" t="s">
        <v>1457</v>
      </c>
      <c r="E1198" s="8" t="s">
        <v>2969</v>
      </c>
      <c r="F1198" s="8" t="s">
        <v>3249</v>
      </c>
      <c r="G1198" s="8">
        <v>169</v>
      </c>
      <c r="H1198" s="8">
        <v>169.23726250799999</v>
      </c>
      <c r="I1198" s="8">
        <v>169</v>
      </c>
      <c r="J1198" s="7">
        <f t="shared" si="108"/>
        <v>0</v>
      </c>
      <c r="K1198" s="7">
        <f t="shared" si="111"/>
        <v>1.401951937084605E-3</v>
      </c>
      <c r="L1198" s="55">
        <f t="shared" si="110"/>
        <v>0.06</v>
      </c>
      <c r="M1198" s="12" t="str">
        <f t="shared" si="109"/>
        <v>Dentro del rango</v>
      </c>
      <c r="N1198" s="12" t="str">
        <f t="shared" si="112"/>
        <v>Dentro del rango</v>
      </c>
      <c r="O1198" s="71">
        <f t="shared" si="113"/>
        <v>0.23726250799998638</v>
      </c>
      <c r="P1198" s="8">
        <v>1</v>
      </c>
      <c r="Q1198" s="8">
        <v>1</v>
      </c>
      <c r="R1198" s="8">
        <v>1</v>
      </c>
      <c r="S1198" s="8">
        <v>1</v>
      </c>
      <c r="T1198" s="8">
        <v>1</v>
      </c>
      <c r="U1198" s="8">
        <v>1</v>
      </c>
      <c r="V1198" s="8">
        <v>1</v>
      </c>
      <c r="W1198" s="8">
        <v>1</v>
      </c>
      <c r="X1198" s="8">
        <v>0</v>
      </c>
      <c r="Y1198" s="8">
        <v>1</v>
      </c>
      <c r="Z1198" s="13" t="s">
        <v>2971</v>
      </c>
    </row>
    <row r="1199" spans="1:26" ht="30">
      <c r="A1199" s="8">
        <v>1198</v>
      </c>
      <c r="B1199" s="8">
        <v>1394</v>
      </c>
      <c r="C1199" s="11" t="s">
        <v>3250</v>
      </c>
      <c r="D1199" s="8" t="s">
        <v>1457</v>
      </c>
      <c r="E1199" s="8" t="s">
        <v>2969</v>
      </c>
      <c r="F1199" s="8" t="s">
        <v>3251</v>
      </c>
      <c r="G1199" s="8">
        <v>169</v>
      </c>
      <c r="H1199" s="8">
        <v>169.23579050399999</v>
      </c>
      <c r="I1199" s="8">
        <v>169</v>
      </c>
      <c r="J1199" s="7">
        <f t="shared" si="108"/>
        <v>0</v>
      </c>
      <c r="K1199" s="7">
        <f t="shared" si="111"/>
        <v>1.3932661838124626E-3</v>
      </c>
      <c r="L1199" s="55">
        <f t="shared" si="110"/>
        <v>0.06</v>
      </c>
      <c r="M1199" s="12" t="str">
        <f t="shared" si="109"/>
        <v>Dentro del rango</v>
      </c>
      <c r="N1199" s="12" t="str">
        <f t="shared" si="112"/>
        <v>Dentro del rango</v>
      </c>
      <c r="O1199" s="71">
        <f t="shared" si="113"/>
        <v>0.23579050399999346</v>
      </c>
      <c r="P1199" s="8">
        <v>1</v>
      </c>
      <c r="Q1199" s="8">
        <v>1</v>
      </c>
      <c r="R1199" s="8">
        <v>1</v>
      </c>
      <c r="S1199" s="8">
        <v>1</v>
      </c>
      <c r="T1199" s="8">
        <v>1</v>
      </c>
      <c r="U1199" s="8">
        <v>1</v>
      </c>
      <c r="V1199" s="8">
        <v>1</v>
      </c>
      <c r="W1199" s="8">
        <v>1</v>
      </c>
      <c r="X1199" s="8">
        <v>0</v>
      </c>
      <c r="Y1199" s="8">
        <v>1</v>
      </c>
      <c r="Z1199" s="13" t="s">
        <v>3129</v>
      </c>
    </row>
    <row r="1200" spans="1:26">
      <c r="A1200" s="8">
        <v>1199</v>
      </c>
      <c r="B1200" s="8">
        <v>1395</v>
      </c>
      <c r="C1200" s="11" t="s">
        <v>3252</v>
      </c>
      <c r="D1200" s="8" t="s">
        <v>1457</v>
      </c>
      <c r="E1200" s="8" t="s">
        <v>2969</v>
      </c>
      <c r="F1200" s="8" t="s">
        <v>3253</v>
      </c>
      <c r="G1200" s="8">
        <v>169</v>
      </c>
      <c r="H1200" s="8">
        <v>169.226695503</v>
      </c>
      <c r="I1200" s="8">
        <v>169</v>
      </c>
      <c r="J1200" s="7">
        <f t="shared" si="108"/>
        <v>0</v>
      </c>
      <c r="K1200" s="7">
        <f t="shared" si="111"/>
        <v>1.3395965827151849E-3</v>
      </c>
      <c r="L1200" s="55">
        <f t="shared" si="110"/>
        <v>0.06</v>
      </c>
      <c r="M1200" s="12" t="str">
        <f t="shared" si="109"/>
        <v>Dentro del rango</v>
      </c>
      <c r="N1200" s="12" t="str">
        <f t="shared" si="112"/>
        <v>Dentro del rango</v>
      </c>
      <c r="O1200" s="71">
        <f t="shared" si="113"/>
        <v>0.22669550300000196</v>
      </c>
      <c r="P1200" s="8">
        <v>1</v>
      </c>
      <c r="Q1200" s="8">
        <v>1</v>
      </c>
      <c r="R1200" s="8">
        <v>1</v>
      </c>
      <c r="S1200" s="8">
        <v>1</v>
      </c>
      <c r="T1200" s="8">
        <v>1</v>
      </c>
      <c r="U1200" s="8">
        <v>1</v>
      </c>
      <c r="V1200" s="8">
        <v>1</v>
      </c>
      <c r="W1200" s="8">
        <v>1</v>
      </c>
      <c r="X1200" s="8">
        <v>0</v>
      </c>
      <c r="Y1200" s="8">
        <v>1</v>
      </c>
      <c r="Z1200" s="13" t="s">
        <v>2971</v>
      </c>
    </row>
    <row r="1201" spans="1:26" ht="30">
      <c r="A1201" s="8">
        <v>1200</v>
      </c>
      <c r="B1201" s="8">
        <v>1396</v>
      </c>
      <c r="C1201" s="11" t="s">
        <v>3254</v>
      </c>
      <c r="D1201" s="8" t="s">
        <v>1457</v>
      </c>
      <c r="E1201" s="8" t="s">
        <v>2969</v>
      </c>
      <c r="F1201" s="8" t="s">
        <v>3255</v>
      </c>
      <c r="G1201" s="8">
        <v>169</v>
      </c>
      <c r="H1201" s="8">
        <v>169.24910249600001</v>
      </c>
      <c r="I1201" s="8">
        <v>169</v>
      </c>
      <c r="J1201" s="7">
        <f t="shared" si="108"/>
        <v>0</v>
      </c>
      <c r="K1201" s="7">
        <f t="shared" si="111"/>
        <v>1.4718098490707999E-3</v>
      </c>
      <c r="L1201" s="55">
        <f t="shared" si="110"/>
        <v>0.06</v>
      </c>
      <c r="M1201" s="12" t="str">
        <f t="shared" si="109"/>
        <v>Dentro del rango</v>
      </c>
      <c r="N1201" s="12" t="str">
        <f t="shared" si="112"/>
        <v>Dentro del rango</v>
      </c>
      <c r="O1201" s="71">
        <f t="shared" si="113"/>
        <v>0.24910249600000611</v>
      </c>
      <c r="P1201" s="8">
        <v>1</v>
      </c>
      <c r="Q1201" s="8">
        <v>1</v>
      </c>
      <c r="R1201" s="8">
        <v>1</v>
      </c>
      <c r="S1201" s="8">
        <v>1</v>
      </c>
      <c r="T1201" s="8">
        <v>1</v>
      </c>
      <c r="U1201" s="8">
        <v>1</v>
      </c>
      <c r="V1201" s="8">
        <v>1</v>
      </c>
      <c r="W1201" s="8">
        <v>1</v>
      </c>
      <c r="X1201" s="8">
        <v>0</v>
      </c>
      <c r="Y1201" s="8">
        <v>1</v>
      </c>
      <c r="Z1201" s="13" t="s">
        <v>3256</v>
      </c>
    </row>
    <row r="1202" spans="1:26" ht="30">
      <c r="A1202" s="8">
        <v>1201</v>
      </c>
      <c r="B1202" s="8">
        <v>1397</v>
      </c>
      <c r="C1202" s="11" t="s">
        <v>3257</v>
      </c>
      <c r="D1202" s="8" t="s">
        <v>1457</v>
      </c>
      <c r="E1202" s="8" t="s">
        <v>2969</v>
      </c>
      <c r="F1202" s="8" t="s">
        <v>3258</v>
      </c>
      <c r="G1202" s="8">
        <v>169</v>
      </c>
      <c r="H1202" s="8">
        <v>169.231154492</v>
      </c>
      <c r="I1202" s="8">
        <v>169</v>
      </c>
      <c r="J1202" s="7">
        <f t="shared" ref="J1202:J1265" si="114">(((ABS(I1202-G1202))/G1202))</f>
        <v>0</v>
      </c>
      <c r="K1202" s="7">
        <f t="shared" si="111"/>
        <v>1.3659097977194795E-3</v>
      </c>
      <c r="L1202" s="55">
        <f t="shared" si="110"/>
        <v>0.06</v>
      </c>
      <c r="M1202" s="12" t="str">
        <f t="shared" ref="M1202:M1265" si="115">IF(ABS(J1202)&lt;=L1202,"Dentro del rango","Supera el rango")</f>
        <v>Dentro del rango</v>
      </c>
      <c r="N1202" s="12" t="str">
        <f t="shared" si="112"/>
        <v>Dentro del rango</v>
      </c>
      <c r="O1202" s="71">
        <f t="shared" si="113"/>
        <v>0.23115449200000171</v>
      </c>
      <c r="P1202" s="8">
        <v>1</v>
      </c>
      <c r="Q1202" s="8">
        <v>1</v>
      </c>
      <c r="R1202" s="8">
        <v>1</v>
      </c>
      <c r="S1202" s="8">
        <v>1</v>
      </c>
      <c r="T1202" s="8">
        <v>1</v>
      </c>
      <c r="U1202" s="8">
        <v>1</v>
      </c>
      <c r="V1202" s="8">
        <v>1</v>
      </c>
      <c r="W1202" s="8">
        <v>1</v>
      </c>
      <c r="X1202" s="8">
        <v>0</v>
      </c>
      <c r="Y1202" s="8">
        <v>1</v>
      </c>
      <c r="Z1202" s="13" t="s">
        <v>3247</v>
      </c>
    </row>
    <row r="1203" spans="1:26" ht="30">
      <c r="A1203" s="8">
        <v>1202</v>
      </c>
      <c r="B1203" s="8">
        <v>1398</v>
      </c>
      <c r="C1203" s="11" t="s">
        <v>3259</v>
      </c>
      <c r="D1203" s="8" t="s">
        <v>1457</v>
      </c>
      <c r="E1203" s="8" t="s">
        <v>2969</v>
      </c>
      <c r="F1203" s="8" t="s">
        <v>3260</v>
      </c>
      <c r="G1203" s="8">
        <v>169</v>
      </c>
      <c r="H1203" s="8">
        <v>169.23990551</v>
      </c>
      <c r="I1203" s="8">
        <v>169</v>
      </c>
      <c r="J1203" s="7">
        <f t="shared" si="114"/>
        <v>0</v>
      </c>
      <c r="K1203" s="7">
        <f t="shared" si="111"/>
        <v>1.4175469389270273E-3</v>
      </c>
      <c r="L1203" s="55">
        <f t="shared" si="110"/>
        <v>0.06</v>
      </c>
      <c r="M1203" s="12" t="str">
        <f t="shared" si="115"/>
        <v>Dentro del rango</v>
      </c>
      <c r="N1203" s="12" t="str">
        <f t="shared" si="112"/>
        <v>Dentro del rango</v>
      </c>
      <c r="O1203" s="71">
        <f t="shared" si="113"/>
        <v>0.23990550999999982</v>
      </c>
      <c r="P1203" s="8">
        <v>1</v>
      </c>
      <c r="Q1203" s="8">
        <v>1</v>
      </c>
      <c r="R1203" s="8">
        <v>1</v>
      </c>
      <c r="S1203" s="8">
        <v>1</v>
      </c>
      <c r="T1203" s="8">
        <v>1</v>
      </c>
      <c r="U1203" s="8">
        <v>1</v>
      </c>
      <c r="V1203" s="8">
        <v>1</v>
      </c>
      <c r="W1203" s="8">
        <v>1</v>
      </c>
      <c r="X1203" s="8">
        <v>0</v>
      </c>
      <c r="Y1203" s="8">
        <v>1</v>
      </c>
      <c r="Z1203" s="13" t="s">
        <v>3247</v>
      </c>
    </row>
    <row r="1204" spans="1:26" ht="30">
      <c r="A1204" s="8">
        <v>1203</v>
      </c>
      <c r="B1204" s="8">
        <v>1399</v>
      </c>
      <c r="C1204" s="11" t="s">
        <v>3261</v>
      </c>
      <c r="D1204" s="8" t="s">
        <v>1457</v>
      </c>
      <c r="E1204" s="8" t="s">
        <v>2969</v>
      </c>
      <c r="F1204" s="8" t="s">
        <v>3262</v>
      </c>
      <c r="G1204" s="8">
        <v>206</v>
      </c>
      <c r="H1204" s="8">
        <v>206.95497999899999</v>
      </c>
      <c r="I1204" s="8">
        <v>206</v>
      </c>
      <c r="J1204" s="7">
        <f t="shared" si="114"/>
        <v>0</v>
      </c>
      <c r="K1204" s="7">
        <f t="shared" si="111"/>
        <v>4.6144335304451377E-3</v>
      </c>
      <c r="L1204" s="55">
        <f t="shared" si="110"/>
        <v>0.06</v>
      </c>
      <c r="M1204" s="12" t="str">
        <f t="shared" si="115"/>
        <v>Dentro del rango</v>
      </c>
      <c r="N1204" s="12" t="str">
        <f t="shared" si="112"/>
        <v>Dentro del rango</v>
      </c>
      <c r="O1204" s="71">
        <f t="shared" si="113"/>
        <v>0.95497999899998831</v>
      </c>
      <c r="P1204" s="8">
        <v>1</v>
      </c>
      <c r="Q1204" s="8">
        <v>1</v>
      </c>
      <c r="R1204" s="8">
        <v>1</v>
      </c>
      <c r="S1204" s="8">
        <v>1</v>
      </c>
      <c r="T1204" s="8">
        <v>1</v>
      </c>
      <c r="U1204" s="8">
        <v>1</v>
      </c>
      <c r="V1204" s="8">
        <v>0</v>
      </c>
      <c r="W1204" s="8">
        <v>1</v>
      </c>
      <c r="X1204" s="8">
        <v>0</v>
      </c>
      <c r="Y1204" s="8">
        <v>1</v>
      </c>
      <c r="Z1204" s="13" t="s">
        <v>3263</v>
      </c>
    </row>
    <row r="1205" spans="1:26">
      <c r="A1205" s="8">
        <v>1204</v>
      </c>
      <c r="B1205" s="8">
        <v>1400</v>
      </c>
      <c r="C1205" s="11" t="s">
        <v>3264</v>
      </c>
      <c r="D1205" s="8" t="s">
        <v>1457</v>
      </c>
      <c r="E1205" s="8" t="s">
        <v>2969</v>
      </c>
      <c r="F1205" s="8" t="s">
        <v>3265</v>
      </c>
      <c r="G1205" s="8">
        <v>185</v>
      </c>
      <c r="H1205" s="8">
        <v>184.53594876899999</v>
      </c>
      <c r="I1205" s="8">
        <v>185</v>
      </c>
      <c r="J1205" s="7">
        <f t="shared" si="114"/>
        <v>0</v>
      </c>
      <c r="K1205" s="7">
        <f t="shared" si="111"/>
        <v>2.514692850339461E-3</v>
      </c>
      <c r="L1205" s="55">
        <f t="shared" si="110"/>
        <v>0.06</v>
      </c>
      <c r="M1205" s="12" t="str">
        <f t="shared" si="115"/>
        <v>Dentro del rango</v>
      </c>
      <c r="N1205" s="12" t="str">
        <f t="shared" si="112"/>
        <v>Dentro del rango</v>
      </c>
      <c r="O1205" s="71">
        <f t="shared" si="113"/>
        <v>0.46405123100001333</v>
      </c>
      <c r="P1205" s="8">
        <v>1</v>
      </c>
      <c r="Q1205" s="8">
        <v>1</v>
      </c>
      <c r="R1205" s="8">
        <v>1</v>
      </c>
      <c r="S1205" s="8">
        <v>1</v>
      </c>
      <c r="T1205" s="8">
        <v>1</v>
      </c>
      <c r="U1205" s="8">
        <v>1</v>
      </c>
      <c r="V1205" s="8">
        <v>1</v>
      </c>
      <c r="W1205" s="8">
        <v>1</v>
      </c>
      <c r="X1205" s="8">
        <v>0</v>
      </c>
      <c r="Y1205" s="8">
        <v>1</v>
      </c>
      <c r="Z1205" s="13" t="s">
        <v>2971</v>
      </c>
    </row>
    <row r="1206" spans="1:26">
      <c r="A1206" s="8">
        <v>1205</v>
      </c>
      <c r="B1206" s="8">
        <v>1401</v>
      </c>
      <c r="C1206" s="11" t="s">
        <v>3266</v>
      </c>
      <c r="D1206" s="8" t="s">
        <v>1457</v>
      </c>
      <c r="E1206" s="8" t="s">
        <v>2969</v>
      </c>
      <c r="F1206" s="8" t="s">
        <v>3267</v>
      </c>
      <c r="G1206" s="8">
        <v>185</v>
      </c>
      <c r="H1206" s="8">
        <v>184.55416250900001</v>
      </c>
      <c r="I1206" s="8">
        <v>185</v>
      </c>
      <c r="J1206" s="7">
        <f t="shared" si="114"/>
        <v>0</v>
      </c>
      <c r="K1206" s="7">
        <f t="shared" si="111"/>
        <v>2.4157541880327408E-3</v>
      </c>
      <c r="L1206" s="55">
        <f t="shared" si="110"/>
        <v>0.06</v>
      </c>
      <c r="M1206" s="12" t="str">
        <f t="shared" si="115"/>
        <v>Dentro del rango</v>
      </c>
      <c r="N1206" s="12" t="str">
        <f t="shared" si="112"/>
        <v>Dentro del rango</v>
      </c>
      <c r="O1206" s="71">
        <f t="shared" si="113"/>
        <v>0.44583749099999181</v>
      </c>
      <c r="P1206" s="8">
        <v>1</v>
      </c>
      <c r="Q1206" s="8">
        <v>1</v>
      </c>
      <c r="R1206" s="8">
        <v>1</v>
      </c>
      <c r="S1206" s="8">
        <v>1</v>
      </c>
      <c r="T1206" s="8">
        <v>1</v>
      </c>
      <c r="U1206" s="8">
        <v>1</v>
      </c>
      <c r="V1206" s="8">
        <v>1</v>
      </c>
      <c r="W1206" s="8">
        <v>1</v>
      </c>
      <c r="X1206" s="8">
        <v>0</v>
      </c>
      <c r="Y1206" s="8">
        <v>1</v>
      </c>
      <c r="Z1206" s="13" t="s">
        <v>2971</v>
      </c>
    </row>
    <row r="1207" spans="1:26" ht="43.5">
      <c r="A1207" s="8">
        <v>1206</v>
      </c>
      <c r="B1207" s="8">
        <v>1402</v>
      </c>
      <c r="C1207" s="11" t="s">
        <v>3268</v>
      </c>
      <c r="D1207" s="8" t="s">
        <v>1457</v>
      </c>
      <c r="E1207" s="8" t="s">
        <v>3269</v>
      </c>
      <c r="F1207" s="8" t="s">
        <v>3270</v>
      </c>
      <c r="G1207" s="8">
        <v>185</v>
      </c>
      <c r="H1207" s="8">
        <v>184.539118774</v>
      </c>
      <c r="I1207" s="61">
        <v>185</v>
      </c>
      <c r="J1207" s="62">
        <v>0</v>
      </c>
      <c r="K1207" s="7">
        <f t="shared" si="111"/>
        <v>2.4974716963096942E-3</v>
      </c>
      <c r="L1207" s="55">
        <f t="shared" si="110"/>
        <v>0.06</v>
      </c>
      <c r="M1207" s="64" t="s">
        <v>375</v>
      </c>
      <c r="N1207" s="12" t="str">
        <f t="shared" si="112"/>
        <v>Dentro del rango</v>
      </c>
      <c r="O1207" s="71">
        <f t="shared" si="113"/>
        <v>0.46088122599999792</v>
      </c>
      <c r="P1207" s="61">
        <v>1</v>
      </c>
      <c r="Q1207" s="61">
        <v>1</v>
      </c>
      <c r="R1207" s="61">
        <v>1</v>
      </c>
      <c r="S1207" s="61">
        <v>1</v>
      </c>
      <c r="T1207" s="61">
        <v>0</v>
      </c>
      <c r="U1207" s="61">
        <v>1</v>
      </c>
      <c r="V1207" s="61">
        <v>0</v>
      </c>
      <c r="W1207" s="61">
        <v>0</v>
      </c>
      <c r="X1207" s="61">
        <v>0</v>
      </c>
      <c r="Y1207" s="61">
        <v>0</v>
      </c>
      <c r="Z1207" s="66" t="s">
        <v>3271</v>
      </c>
    </row>
    <row r="1208" spans="1:26" ht="29.25">
      <c r="A1208" s="8">
        <v>1207</v>
      </c>
      <c r="B1208" s="8">
        <v>1403</v>
      </c>
      <c r="C1208" s="11" t="s">
        <v>3272</v>
      </c>
      <c r="D1208" s="8" t="s">
        <v>1457</v>
      </c>
      <c r="E1208" s="8" t="s">
        <v>3269</v>
      </c>
      <c r="F1208" s="8" t="s">
        <v>3273</v>
      </c>
      <c r="G1208" s="8">
        <v>311</v>
      </c>
      <c r="H1208" s="8">
        <v>316.069216036</v>
      </c>
      <c r="I1208" s="61">
        <v>311</v>
      </c>
      <c r="J1208" s="62">
        <v>0</v>
      </c>
      <c r="K1208" s="7">
        <f t="shared" si="111"/>
        <v>1.6038309897989628E-2</v>
      </c>
      <c r="L1208" s="55">
        <f t="shared" si="110"/>
        <v>0.04</v>
      </c>
      <c r="M1208" s="64" t="s">
        <v>375</v>
      </c>
      <c r="N1208" s="12" t="str">
        <f t="shared" si="112"/>
        <v>Dentro del rango</v>
      </c>
      <c r="O1208" s="71">
        <f t="shared" si="113"/>
        <v>5.0692160360000003</v>
      </c>
      <c r="P1208" s="61">
        <v>1</v>
      </c>
      <c r="Q1208" s="61">
        <v>1</v>
      </c>
      <c r="R1208" s="61">
        <v>1</v>
      </c>
      <c r="S1208" s="61">
        <v>1</v>
      </c>
      <c r="T1208" s="61">
        <v>1</v>
      </c>
      <c r="U1208" s="61">
        <v>1</v>
      </c>
      <c r="V1208" s="61">
        <v>0</v>
      </c>
      <c r="W1208" s="61">
        <v>0</v>
      </c>
      <c r="X1208" s="61">
        <v>0</v>
      </c>
      <c r="Y1208" s="61">
        <v>0</v>
      </c>
      <c r="Z1208" s="66" t="s">
        <v>3274</v>
      </c>
    </row>
    <row r="1209" spans="1:26">
      <c r="A1209" s="8">
        <v>1208</v>
      </c>
      <c r="B1209" s="8">
        <v>1404</v>
      </c>
      <c r="C1209" s="11" t="s">
        <v>3275</v>
      </c>
      <c r="D1209" s="8" t="s">
        <v>1457</v>
      </c>
      <c r="E1209" s="8" t="s">
        <v>3269</v>
      </c>
      <c r="F1209" s="8" t="s">
        <v>3276</v>
      </c>
      <c r="G1209" s="8">
        <v>182</v>
      </c>
      <c r="H1209" s="8">
        <v>179.13892874999999</v>
      </c>
      <c r="I1209" s="61">
        <v>182</v>
      </c>
      <c r="J1209" s="62">
        <v>0</v>
      </c>
      <c r="K1209" s="7">
        <f t="shared" si="111"/>
        <v>1.5971242375758646E-2</v>
      </c>
      <c r="L1209" s="55">
        <f t="shared" si="110"/>
        <v>0.06</v>
      </c>
      <c r="M1209" s="64" t="s">
        <v>375</v>
      </c>
      <c r="N1209" s="12" t="str">
        <f t="shared" si="112"/>
        <v>Dentro del rango</v>
      </c>
      <c r="O1209" s="71">
        <f t="shared" si="113"/>
        <v>2.8610712500000091</v>
      </c>
      <c r="P1209" s="61">
        <v>1</v>
      </c>
      <c r="Q1209" s="61">
        <v>1</v>
      </c>
      <c r="R1209" s="61">
        <v>1</v>
      </c>
      <c r="S1209" s="61">
        <v>1</v>
      </c>
      <c r="T1209" s="61">
        <v>1</v>
      </c>
      <c r="U1209" s="61">
        <v>1</v>
      </c>
      <c r="V1209" s="61">
        <v>0</v>
      </c>
      <c r="W1209" s="61">
        <v>0</v>
      </c>
      <c r="X1209" s="61">
        <v>0</v>
      </c>
      <c r="Y1209" s="61">
        <v>0</v>
      </c>
      <c r="Z1209" s="66" t="s">
        <v>3277</v>
      </c>
    </row>
    <row r="1210" spans="1:26">
      <c r="A1210" s="8">
        <v>1209</v>
      </c>
      <c r="B1210" s="8">
        <v>1405</v>
      </c>
      <c r="C1210" s="11" t="s">
        <v>3278</v>
      </c>
      <c r="D1210" s="8" t="s">
        <v>1457</v>
      </c>
      <c r="E1210" s="8" t="s">
        <v>3269</v>
      </c>
      <c r="F1210" s="8" t="s">
        <v>3279</v>
      </c>
      <c r="G1210" s="8">
        <v>165</v>
      </c>
      <c r="H1210" s="8">
        <v>165.619494309</v>
      </c>
      <c r="I1210" s="61">
        <v>165</v>
      </c>
      <c r="J1210" s="62">
        <v>0</v>
      </c>
      <c r="K1210" s="7">
        <f t="shared" si="111"/>
        <v>3.7404673380067167E-3</v>
      </c>
      <c r="L1210" s="55">
        <f t="shared" si="110"/>
        <v>0.06</v>
      </c>
      <c r="M1210" s="64" t="s">
        <v>375</v>
      </c>
      <c r="N1210" s="12" t="str">
        <f t="shared" si="112"/>
        <v>Dentro del rango</v>
      </c>
      <c r="O1210" s="71">
        <f t="shared" si="113"/>
        <v>0.6194943090000038</v>
      </c>
      <c r="P1210" s="61">
        <v>1</v>
      </c>
      <c r="Q1210" s="61">
        <v>1</v>
      </c>
      <c r="R1210" s="61">
        <v>1</v>
      </c>
      <c r="S1210" s="61">
        <v>1</v>
      </c>
      <c r="T1210" s="61">
        <v>1</v>
      </c>
      <c r="U1210" s="61">
        <v>1</v>
      </c>
      <c r="V1210" s="61">
        <v>1</v>
      </c>
      <c r="W1210" s="61">
        <v>1</v>
      </c>
      <c r="X1210" s="61">
        <v>1</v>
      </c>
      <c r="Y1210" s="61">
        <v>0</v>
      </c>
      <c r="Z1210" s="66" t="s">
        <v>3280</v>
      </c>
    </row>
    <row r="1211" spans="1:26" ht="29.25">
      <c r="A1211" s="8">
        <v>1210</v>
      </c>
      <c r="B1211" s="8">
        <v>1406</v>
      </c>
      <c r="C1211" s="11" t="s">
        <v>3281</v>
      </c>
      <c r="D1211" s="8" t="s">
        <v>1457</v>
      </c>
      <c r="E1211" s="8" t="s">
        <v>3269</v>
      </c>
      <c r="F1211" s="8" t="s">
        <v>3282</v>
      </c>
      <c r="G1211" s="8">
        <v>165</v>
      </c>
      <c r="H1211" s="8">
        <v>165.61951806100001</v>
      </c>
      <c r="I1211" s="61">
        <v>165</v>
      </c>
      <c r="J1211" s="62">
        <v>0</v>
      </c>
      <c r="K1211" s="7">
        <f t="shared" si="111"/>
        <v>3.7406102146235608E-3</v>
      </c>
      <c r="L1211" s="55">
        <f t="shared" si="110"/>
        <v>0.06</v>
      </c>
      <c r="M1211" s="64" t="s">
        <v>375</v>
      </c>
      <c r="N1211" s="12" t="str">
        <f t="shared" si="112"/>
        <v>Dentro del rango</v>
      </c>
      <c r="O1211" s="71">
        <f t="shared" si="113"/>
        <v>0.61951806100000795</v>
      </c>
      <c r="P1211" s="61">
        <v>1</v>
      </c>
      <c r="Q1211" s="61">
        <v>1</v>
      </c>
      <c r="R1211" s="61">
        <v>1</v>
      </c>
      <c r="S1211" s="61">
        <v>1</v>
      </c>
      <c r="T1211" s="61">
        <v>1</v>
      </c>
      <c r="U1211" s="61">
        <v>1</v>
      </c>
      <c r="V1211" s="61">
        <v>1</v>
      </c>
      <c r="W1211" s="61">
        <v>1</v>
      </c>
      <c r="X1211" s="61">
        <v>0</v>
      </c>
      <c r="Y1211" s="61">
        <v>0</v>
      </c>
      <c r="Z1211" s="66" t="s">
        <v>3283</v>
      </c>
    </row>
    <row r="1212" spans="1:26">
      <c r="A1212" s="8">
        <v>1211</v>
      </c>
      <c r="B1212" s="8">
        <v>1407</v>
      </c>
      <c r="C1212" s="11" t="s">
        <v>3284</v>
      </c>
      <c r="D1212" s="8" t="s">
        <v>1457</v>
      </c>
      <c r="E1212" s="8" t="s">
        <v>3269</v>
      </c>
      <c r="F1212" s="8" t="s">
        <v>3285</v>
      </c>
      <c r="G1212" s="8">
        <v>165</v>
      </c>
      <c r="H1212" s="8">
        <v>165.615621269</v>
      </c>
      <c r="I1212" s="61">
        <v>165</v>
      </c>
      <c r="J1212" s="62">
        <v>0</v>
      </c>
      <c r="K1212" s="7">
        <f t="shared" si="111"/>
        <v>3.7171690948167462E-3</v>
      </c>
      <c r="L1212" s="55">
        <f t="shared" si="110"/>
        <v>0.06</v>
      </c>
      <c r="M1212" s="64" t="s">
        <v>375</v>
      </c>
      <c r="N1212" s="12" t="str">
        <f t="shared" si="112"/>
        <v>Dentro del rango</v>
      </c>
      <c r="O1212" s="71">
        <f t="shared" si="113"/>
        <v>0.6156212690000018</v>
      </c>
      <c r="P1212" s="61">
        <v>1</v>
      </c>
      <c r="Q1212" s="61">
        <v>1</v>
      </c>
      <c r="R1212" s="61">
        <v>1</v>
      </c>
      <c r="S1212" s="61">
        <v>1</v>
      </c>
      <c r="T1212" s="61">
        <v>1</v>
      </c>
      <c r="U1212" s="61">
        <v>1</v>
      </c>
      <c r="V1212" s="61">
        <v>1</v>
      </c>
      <c r="W1212" s="61">
        <v>1</v>
      </c>
      <c r="X1212" s="61">
        <v>0</v>
      </c>
      <c r="Y1212" s="61">
        <v>1</v>
      </c>
      <c r="Z1212" s="66" t="s">
        <v>3286</v>
      </c>
    </row>
    <row r="1213" spans="1:26">
      <c r="A1213" s="8">
        <v>1212</v>
      </c>
      <c r="B1213" s="8">
        <v>1408</v>
      </c>
      <c r="C1213" s="11" t="s">
        <v>3287</v>
      </c>
      <c r="D1213" s="8" t="s">
        <v>1457</v>
      </c>
      <c r="E1213" s="8" t="s">
        <v>3269</v>
      </c>
      <c r="F1213" s="8" t="s">
        <v>3288</v>
      </c>
      <c r="G1213" s="8">
        <v>165</v>
      </c>
      <c r="H1213" s="8">
        <v>165.13397975800001</v>
      </c>
      <c r="I1213" s="61">
        <v>165</v>
      </c>
      <c r="J1213" s="62">
        <v>0</v>
      </c>
      <c r="K1213" s="7">
        <f t="shared" si="111"/>
        <v>8.1133972666530356E-4</v>
      </c>
      <c r="L1213" s="55">
        <f t="shared" si="110"/>
        <v>0.06</v>
      </c>
      <c r="M1213" s="64" t="s">
        <v>375</v>
      </c>
      <c r="N1213" s="12" t="str">
        <f t="shared" si="112"/>
        <v>Dentro del rango</v>
      </c>
      <c r="O1213" s="71">
        <f t="shared" si="113"/>
        <v>0.1339797580000095</v>
      </c>
      <c r="P1213" s="61">
        <v>1</v>
      </c>
      <c r="Q1213" s="61">
        <v>1</v>
      </c>
      <c r="R1213" s="61">
        <v>1</v>
      </c>
      <c r="S1213" s="61">
        <v>1</v>
      </c>
      <c r="T1213" s="61">
        <v>1</v>
      </c>
      <c r="U1213" s="61">
        <v>1</v>
      </c>
      <c r="V1213" s="61">
        <v>1</v>
      </c>
      <c r="W1213" s="61">
        <v>1</v>
      </c>
      <c r="X1213" s="61">
        <v>0</v>
      </c>
      <c r="Y1213" s="61">
        <v>1</v>
      </c>
      <c r="Z1213" s="66" t="s">
        <v>3286</v>
      </c>
    </row>
    <row r="1214" spans="1:26">
      <c r="A1214" s="8">
        <v>1213</v>
      </c>
      <c r="B1214" s="8">
        <v>1409</v>
      </c>
      <c r="C1214" s="11" t="s">
        <v>3289</v>
      </c>
      <c r="D1214" s="8" t="s">
        <v>1457</v>
      </c>
      <c r="E1214" s="8" t="s">
        <v>3269</v>
      </c>
      <c r="F1214" s="8" t="s">
        <v>3290</v>
      </c>
      <c r="G1214" s="8">
        <v>165</v>
      </c>
      <c r="H1214" s="8">
        <v>163.83425842099999</v>
      </c>
      <c r="I1214" s="61">
        <v>165</v>
      </c>
      <c r="J1214" s="62">
        <v>0</v>
      </c>
      <c r="K1214" s="7">
        <f t="shared" si="111"/>
        <v>7.1153712919091788E-3</v>
      </c>
      <c r="L1214" s="55">
        <f t="shared" si="110"/>
        <v>0.06</v>
      </c>
      <c r="M1214" s="64" t="s">
        <v>375</v>
      </c>
      <c r="N1214" s="12" t="str">
        <f t="shared" si="112"/>
        <v>Dentro del rango</v>
      </c>
      <c r="O1214" s="71">
        <f t="shared" si="113"/>
        <v>1.165741579000013</v>
      </c>
      <c r="P1214" s="61">
        <v>1</v>
      </c>
      <c r="Q1214" s="61">
        <v>1</v>
      </c>
      <c r="R1214" s="61">
        <v>1</v>
      </c>
      <c r="S1214" s="61">
        <v>1</v>
      </c>
      <c r="T1214" s="61">
        <v>1</v>
      </c>
      <c r="U1214" s="61">
        <v>1</v>
      </c>
      <c r="V1214" s="61">
        <v>1</v>
      </c>
      <c r="W1214" s="61">
        <v>1</v>
      </c>
      <c r="X1214" s="61">
        <v>0</v>
      </c>
      <c r="Y1214" s="61">
        <v>1</v>
      </c>
      <c r="Z1214" s="66" t="s">
        <v>3286</v>
      </c>
    </row>
    <row r="1215" spans="1:26">
      <c r="A1215" s="8">
        <v>1214</v>
      </c>
      <c r="B1215" s="8">
        <v>1410</v>
      </c>
      <c r="C1215" s="11" t="s">
        <v>3291</v>
      </c>
      <c r="D1215" s="8" t="s">
        <v>1457</v>
      </c>
      <c r="E1215" s="8" t="s">
        <v>3269</v>
      </c>
      <c r="F1215" s="8" t="s">
        <v>3292</v>
      </c>
      <c r="G1215" s="8">
        <v>165</v>
      </c>
      <c r="H1215" s="8">
        <v>163.84686216</v>
      </c>
      <c r="I1215" s="61">
        <v>165</v>
      </c>
      <c r="J1215" s="62">
        <v>0</v>
      </c>
      <c r="K1215" s="7">
        <f t="shared" si="111"/>
        <v>7.0379000537339276E-3</v>
      </c>
      <c r="L1215" s="55">
        <f t="shared" si="110"/>
        <v>0.06</v>
      </c>
      <c r="M1215" s="64" t="s">
        <v>375</v>
      </c>
      <c r="N1215" s="12" t="str">
        <f t="shared" si="112"/>
        <v>Dentro del rango</v>
      </c>
      <c r="O1215" s="71">
        <f t="shared" si="113"/>
        <v>1.1531378399999994</v>
      </c>
      <c r="P1215" s="61">
        <v>1</v>
      </c>
      <c r="Q1215" s="61">
        <v>1</v>
      </c>
      <c r="R1215" s="61">
        <v>1</v>
      </c>
      <c r="S1215" s="61">
        <v>1</v>
      </c>
      <c r="T1215" s="61">
        <v>1</v>
      </c>
      <c r="U1215" s="61">
        <v>1</v>
      </c>
      <c r="V1215" s="61">
        <v>1</v>
      </c>
      <c r="W1215" s="61">
        <v>1</v>
      </c>
      <c r="X1215" s="61">
        <v>0</v>
      </c>
      <c r="Y1215" s="61">
        <v>1</v>
      </c>
      <c r="Z1215" s="66" t="s">
        <v>3286</v>
      </c>
    </row>
    <row r="1216" spans="1:26">
      <c r="A1216" s="8">
        <v>1215</v>
      </c>
      <c r="B1216" s="8">
        <v>1411</v>
      </c>
      <c r="C1216" s="11" t="s">
        <v>3293</v>
      </c>
      <c r="D1216" s="8" t="s">
        <v>1457</v>
      </c>
      <c r="E1216" s="8" t="s">
        <v>3269</v>
      </c>
      <c r="F1216" s="8" t="s">
        <v>3294</v>
      </c>
      <c r="G1216" s="8">
        <v>165</v>
      </c>
      <c r="H1216" s="8">
        <v>163.83898601800001</v>
      </c>
      <c r="I1216" s="61">
        <v>165</v>
      </c>
      <c r="J1216" s="62">
        <v>0</v>
      </c>
      <c r="K1216" s="7">
        <f t="shared" si="111"/>
        <v>7.0863108361304931E-3</v>
      </c>
      <c r="L1216" s="55">
        <f t="shared" si="110"/>
        <v>0.06</v>
      </c>
      <c r="M1216" s="64" t="s">
        <v>375</v>
      </c>
      <c r="N1216" s="12" t="str">
        <f t="shared" si="112"/>
        <v>Dentro del rango</v>
      </c>
      <c r="O1216" s="71">
        <f t="shared" si="113"/>
        <v>1.1610139819999858</v>
      </c>
      <c r="P1216" s="61">
        <v>1</v>
      </c>
      <c r="Q1216" s="61">
        <v>1</v>
      </c>
      <c r="R1216" s="61">
        <v>1</v>
      </c>
      <c r="S1216" s="61">
        <v>1</v>
      </c>
      <c r="T1216" s="61">
        <v>1</v>
      </c>
      <c r="U1216" s="61">
        <v>1</v>
      </c>
      <c r="V1216" s="61">
        <v>1</v>
      </c>
      <c r="W1216" s="61">
        <v>1</v>
      </c>
      <c r="X1216" s="61">
        <v>0</v>
      </c>
      <c r="Y1216" s="61">
        <v>1</v>
      </c>
      <c r="Z1216" s="66" t="s">
        <v>3286</v>
      </c>
    </row>
    <row r="1217" spans="1:26">
      <c r="A1217" s="8">
        <v>1216</v>
      </c>
      <c r="B1217" s="8">
        <v>1412</v>
      </c>
      <c r="C1217" s="11" t="s">
        <v>3295</v>
      </c>
      <c r="D1217" s="8" t="s">
        <v>1457</v>
      </c>
      <c r="E1217" s="8" t="s">
        <v>3269</v>
      </c>
      <c r="F1217" s="8" t="s">
        <v>3296</v>
      </c>
      <c r="G1217" s="8">
        <v>214</v>
      </c>
      <c r="H1217" s="8">
        <v>223.285156989</v>
      </c>
      <c r="I1217" s="61">
        <v>214</v>
      </c>
      <c r="J1217" s="62">
        <v>0</v>
      </c>
      <c r="K1217" s="7">
        <f t="shared" si="111"/>
        <v>4.1584300157745946E-2</v>
      </c>
      <c r="L1217" s="55">
        <f t="shared" si="110"/>
        <v>0.06</v>
      </c>
      <c r="M1217" s="64" t="s">
        <v>375</v>
      </c>
      <c r="N1217" s="12" t="str">
        <f t="shared" si="112"/>
        <v>Dentro del rango</v>
      </c>
      <c r="O1217" s="71">
        <f t="shared" si="113"/>
        <v>9.2851569890000007</v>
      </c>
      <c r="P1217" s="61">
        <v>1</v>
      </c>
      <c r="Q1217" s="61">
        <v>1</v>
      </c>
      <c r="R1217" s="61">
        <v>1</v>
      </c>
      <c r="S1217" s="61">
        <v>1</v>
      </c>
      <c r="T1217" s="61">
        <v>1</v>
      </c>
      <c r="U1217" s="61">
        <v>1</v>
      </c>
      <c r="V1217" s="61">
        <v>1</v>
      </c>
      <c r="W1217" s="61">
        <v>1</v>
      </c>
      <c r="X1217" s="61">
        <v>0</v>
      </c>
      <c r="Y1217" s="61">
        <v>1</v>
      </c>
      <c r="Z1217" s="66" t="s">
        <v>3286</v>
      </c>
    </row>
    <row r="1218" spans="1:26">
      <c r="A1218" s="8">
        <v>1217</v>
      </c>
      <c r="B1218" s="8">
        <v>1413</v>
      </c>
      <c r="C1218" s="11" t="s">
        <v>3297</v>
      </c>
      <c r="D1218" s="8" t="s">
        <v>1457</v>
      </c>
      <c r="E1218" s="8" t="s">
        <v>3269</v>
      </c>
      <c r="F1218" s="8" t="s">
        <v>3298</v>
      </c>
      <c r="G1218" s="8">
        <v>175</v>
      </c>
      <c r="H1218" s="8">
        <v>180.323244491</v>
      </c>
      <c r="I1218" s="61">
        <v>175</v>
      </c>
      <c r="J1218" s="62">
        <v>0</v>
      </c>
      <c r="K1218" s="7">
        <f t="shared" si="111"/>
        <v>2.952056739011083E-2</v>
      </c>
      <c r="L1218" s="55">
        <f t="shared" ref="L1218:L1281" si="116">IF(I1218&lt;=80,7,IF(AND(I1218&gt;80,I1218&lt;=250),6,IF(AND(I1218&gt;250,I1218&lt;=500),4,IF(I1218&gt;500,3,0))))/100</f>
        <v>0.06</v>
      </c>
      <c r="M1218" s="64" t="s">
        <v>375</v>
      </c>
      <c r="N1218" s="12" t="str">
        <f t="shared" si="112"/>
        <v>Dentro del rango</v>
      </c>
      <c r="O1218" s="71">
        <f t="shared" si="113"/>
        <v>5.323244490999997</v>
      </c>
      <c r="P1218" s="61">
        <v>1</v>
      </c>
      <c r="Q1218" s="61">
        <v>1</v>
      </c>
      <c r="R1218" s="61">
        <v>1</v>
      </c>
      <c r="S1218" s="61">
        <v>1</v>
      </c>
      <c r="T1218" s="61">
        <v>1</v>
      </c>
      <c r="U1218" s="61">
        <v>1</v>
      </c>
      <c r="V1218" s="61">
        <v>1</v>
      </c>
      <c r="W1218" s="61">
        <v>1</v>
      </c>
      <c r="X1218" s="61">
        <v>0</v>
      </c>
      <c r="Y1218" s="61">
        <v>1</v>
      </c>
      <c r="Z1218" s="66" t="s">
        <v>3286</v>
      </c>
    </row>
    <row r="1219" spans="1:26">
      <c r="A1219" s="8">
        <v>1218</v>
      </c>
      <c r="B1219" s="8">
        <v>1414</v>
      </c>
      <c r="C1219" s="11" t="s">
        <v>3299</v>
      </c>
      <c r="D1219" s="8" t="s">
        <v>1457</v>
      </c>
      <c r="E1219" s="8" t="s">
        <v>3269</v>
      </c>
      <c r="F1219" s="8" t="s">
        <v>3300</v>
      </c>
      <c r="G1219" s="8">
        <v>214</v>
      </c>
      <c r="H1219" s="8">
        <v>215.670792009</v>
      </c>
      <c r="I1219" s="61">
        <v>214</v>
      </c>
      <c r="J1219" s="62">
        <v>0</v>
      </c>
      <c r="K1219" s="7">
        <f t="shared" ref="K1219:K1282" si="117">(((ABS(I1219-H1219))/H1219))</f>
        <v>7.7469554103101424E-3</v>
      </c>
      <c r="L1219" s="55">
        <f t="shared" si="116"/>
        <v>0.06</v>
      </c>
      <c r="M1219" s="64" t="s">
        <v>375</v>
      </c>
      <c r="N1219" s="12" t="str">
        <f t="shared" ref="N1219:N1282" si="118">IF(ABS(K1219)&lt;=L1219,"Dentro del rango","Supera el rango")</f>
        <v>Dentro del rango</v>
      </c>
      <c r="O1219" s="71">
        <f t="shared" ref="O1219:O1282" si="119">ABS(I1219-H1219)</f>
        <v>1.6707920089999959</v>
      </c>
      <c r="P1219" s="61">
        <v>1</v>
      </c>
      <c r="Q1219" s="61">
        <v>1</v>
      </c>
      <c r="R1219" s="61">
        <v>1</v>
      </c>
      <c r="S1219" s="61">
        <v>1</v>
      </c>
      <c r="T1219" s="61">
        <v>1</v>
      </c>
      <c r="U1219" s="61">
        <v>1</v>
      </c>
      <c r="V1219" s="61">
        <v>1</v>
      </c>
      <c r="W1219" s="61">
        <v>1</v>
      </c>
      <c r="X1219" s="61">
        <v>0</v>
      </c>
      <c r="Y1219" s="61">
        <v>1</v>
      </c>
      <c r="Z1219" s="66" t="s">
        <v>3286</v>
      </c>
    </row>
    <row r="1220" spans="1:26">
      <c r="A1220" s="8">
        <v>1219</v>
      </c>
      <c r="B1220" s="8">
        <v>1415</v>
      </c>
      <c r="C1220" s="11" t="s">
        <v>3301</v>
      </c>
      <c r="D1220" s="8" t="s">
        <v>1457</v>
      </c>
      <c r="E1220" s="8" t="s">
        <v>3269</v>
      </c>
      <c r="F1220" s="8" t="s">
        <v>3302</v>
      </c>
      <c r="G1220" s="8">
        <v>180</v>
      </c>
      <c r="H1220" s="8">
        <v>182.20229899099999</v>
      </c>
      <c r="I1220" s="61">
        <v>180</v>
      </c>
      <c r="J1220" s="62">
        <v>0</v>
      </c>
      <c r="K1220" s="7">
        <f t="shared" si="117"/>
        <v>1.2087108687408912E-2</v>
      </c>
      <c r="L1220" s="55">
        <f t="shared" si="116"/>
        <v>0.06</v>
      </c>
      <c r="M1220" s="64" t="s">
        <v>375</v>
      </c>
      <c r="N1220" s="12" t="str">
        <f t="shared" si="118"/>
        <v>Dentro del rango</v>
      </c>
      <c r="O1220" s="71">
        <f t="shared" si="119"/>
        <v>2.2022989909999922</v>
      </c>
      <c r="P1220" s="61">
        <v>1</v>
      </c>
      <c r="Q1220" s="61">
        <v>1</v>
      </c>
      <c r="R1220" s="61">
        <v>1</v>
      </c>
      <c r="S1220" s="61">
        <v>1</v>
      </c>
      <c r="T1220" s="61">
        <v>1</v>
      </c>
      <c r="U1220" s="61">
        <v>1</v>
      </c>
      <c r="V1220" s="61">
        <v>1</v>
      </c>
      <c r="W1220" s="61">
        <v>1</v>
      </c>
      <c r="X1220" s="61">
        <v>0</v>
      </c>
      <c r="Y1220" s="61">
        <v>1</v>
      </c>
      <c r="Z1220" s="66" t="s">
        <v>3286</v>
      </c>
    </row>
    <row r="1221" spans="1:26">
      <c r="A1221" s="8">
        <v>1220</v>
      </c>
      <c r="B1221" s="8">
        <v>1416</v>
      </c>
      <c r="C1221" s="11" t="s">
        <v>3303</v>
      </c>
      <c r="D1221" s="8" t="s">
        <v>1457</v>
      </c>
      <c r="E1221" s="8" t="s">
        <v>3269</v>
      </c>
      <c r="F1221" s="8" t="s">
        <v>3304</v>
      </c>
      <c r="G1221" s="8">
        <v>180</v>
      </c>
      <c r="H1221" s="8">
        <v>178.81474300900001</v>
      </c>
      <c r="I1221" s="61">
        <v>180</v>
      </c>
      <c r="J1221" s="62">
        <v>0</v>
      </c>
      <c r="K1221" s="7">
        <f t="shared" si="117"/>
        <v>6.6284075409840945E-3</v>
      </c>
      <c r="L1221" s="55">
        <f t="shared" si="116"/>
        <v>0.06</v>
      </c>
      <c r="M1221" s="64" t="s">
        <v>375</v>
      </c>
      <c r="N1221" s="12" t="str">
        <f t="shared" si="118"/>
        <v>Dentro del rango</v>
      </c>
      <c r="O1221" s="71">
        <f t="shared" si="119"/>
        <v>1.1852569909999886</v>
      </c>
      <c r="P1221" s="61">
        <v>1</v>
      </c>
      <c r="Q1221" s="61">
        <v>1</v>
      </c>
      <c r="R1221" s="61">
        <v>1</v>
      </c>
      <c r="S1221" s="61">
        <v>1</v>
      </c>
      <c r="T1221" s="61">
        <v>1</v>
      </c>
      <c r="U1221" s="61">
        <v>1</v>
      </c>
      <c r="V1221" s="61">
        <v>0</v>
      </c>
      <c r="W1221" s="61">
        <v>0</v>
      </c>
      <c r="X1221" s="61">
        <v>0</v>
      </c>
      <c r="Y1221" s="61">
        <v>0</v>
      </c>
      <c r="Z1221" s="66" t="s">
        <v>3305</v>
      </c>
    </row>
    <row r="1222" spans="1:26" ht="29.25">
      <c r="A1222" s="8">
        <v>1221</v>
      </c>
      <c r="B1222" s="8">
        <v>1417</v>
      </c>
      <c r="C1222" s="11" t="s">
        <v>3306</v>
      </c>
      <c r="D1222" s="8" t="s">
        <v>1457</v>
      </c>
      <c r="E1222" s="8" t="s">
        <v>3269</v>
      </c>
      <c r="F1222" s="8" t="s">
        <v>3307</v>
      </c>
      <c r="G1222" s="8">
        <v>169</v>
      </c>
      <c r="H1222" s="8">
        <v>172.733907493</v>
      </c>
      <c r="I1222" s="61">
        <v>169</v>
      </c>
      <c r="J1222" s="62">
        <v>0</v>
      </c>
      <c r="K1222" s="7">
        <f t="shared" si="117"/>
        <v>2.1616528840183388E-2</v>
      </c>
      <c r="L1222" s="55">
        <f t="shared" si="116"/>
        <v>0.06</v>
      </c>
      <c r="M1222" s="64" t="s">
        <v>375</v>
      </c>
      <c r="N1222" s="12" t="str">
        <f t="shared" si="118"/>
        <v>Dentro del rango</v>
      </c>
      <c r="O1222" s="71">
        <f t="shared" si="119"/>
        <v>3.7339074930000038</v>
      </c>
      <c r="P1222" s="61">
        <v>1</v>
      </c>
      <c r="Q1222" s="61">
        <v>1</v>
      </c>
      <c r="R1222" s="61">
        <v>1</v>
      </c>
      <c r="S1222" s="61">
        <v>1</v>
      </c>
      <c r="T1222" s="61">
        <v>1</v>
      </c>
      <c r="U1222" s="61">
        <v>1</v>
      </c>
      <c r="V1222" s="61">
        <v>1</v>
      </c>
      <c r="W1222" s="61">
        <v>1</v>
      </c>
      <c r="X1222" s="61">
        <v>0</v>
      </c>
      <c r="Y1222" s="61">
        <v>0</v>
      </c>
      <c r="Z1222" s="66" t="s">
        <v>3308</v>
      </c>
    </row>
    <row r="1223" spans="1:26">
      <c r="A1223" s="8">
        <v>1222</v>
      </c>
      <c r="B1223" s="8">
        <v>1418</v>
      </c>
      <c r="C1223" s="11" t="s">
        <v>3309</v>
      </c>
      <c r="D1223" s="8" t="s">
        <v>1457</v>
      </c>
      <c r="E1223" s="8" t="s">
        <v>3269</v>
      </c>
      <c r="F1223" s="8" t="s">
        <v>3310</v>
      </c>
      <c r="G1223" s="8">
        <v>206</v>
      </c>
      <c r="H1223" s="8">
        <v>211.24444449999999</v>
      </c>
      <c r="I1223" s="61">
        <v>206</v>
      </c>
      <c r="J1223" s="62">
        <v>0</v>
      </c>
      <c r="K1223" s="7">
        <f t="shared" si="117"/>
        <v>2.4826425671989619E-2</v>
      </c>
      <c r="L1223" s="55">
        <f t="shared" si="116"/>
        <v>0.06</v>
      </c>
      <c r="M1223" s="64" t="s">
        <v>375</v>
      </c>
      <c r="N1223" s="12" t="str">
        <f t="shared" si="118"/>
        <v>Dentro del rango</v>
      </c>
      <c r="O1223" s="71">
        <f t="shared" si="119"/>
        <v>5.244444499999986</v>
      </c>
      <c r="P1223" s="61">
        <v>1</v>
      </c>
      <c r="Q1223" s="61">
        <v>1</v>
      </c>
      <c r="R1223" s="61">
        <v>1</v>
      </c>
      <c r="S1223" s="61">
        <v>1</v>
      </c>
      <c r="T1223" s="61">
        <v>1</v>
      </c>
      <c r="U1223" s="61">
        <v>1</v>
      </c>
      <c r="V1223" s="61">
        <v>1</v>
      </c>
      <c r="W1223" s="61">
        <v>1</v>
      </c>
      <c r="X1223" s="61">
        <v>0</v>
      </c>
      <c r="Y1223" s="61">
        <v>1</v>
      </c>
      <c r="Z1223" s="66" t="s">
        <v>3286</v>
      </c>
    </row>
    <row r="1224" spans="1:26" ht="29.25">
      <c r="A1224" s="8">
        <v>1223</v>
      </c>
      <c r="B1224" s="8">
        <v>1419</v>
      </c>
      <c r="C1224" s="11" t="s">
        <v>3311</v>
      </c>
      <c r="D1224" s="8" t="s">
        <v>1457</v>
      </c>
      <c r="E1224" s="8" t="s">
        <v>3269</v>
      </c>
      <c r="F1224" s="8" t="s">
        <v>3312</v>
      </c>
      <c r="G1224" s="8">
        <v>180</v>
      </c>
      <c r="H1224" s="8">
        <v>182.157338495</v>
      </c>
      <c r="I1224" s="61">
        <v>180</v>
      </c>
      <c r="J1224" s="62">
        <v>0</v>
      </c>
      <c r="K1224" s="7">
        <f t="shared" si="117"/>
        <v>1.1843269740456935E-2</v>
      </c>
      <c r="L1224" s="55">
        <f t="shared" si="116"/>
        <v>0.06</v>
      </c>
      <c r="M1224" s="64" t="s">
        <v>375</v>
      </c>
      <c r="N1224" s="12" t="str">
        <f t="shared" si="118"/>
        <v>Dentro del rango</v>
      </c>
      <c r="O1224" s="71">
        <f t="shared" si="119"/>
        <v>2.1573384950000047</v>
      </c>
      <c r="P1224" s="61">
        <v>1</v>
      </c>
      <c r="Q1224" s="61">
        <v>1</v>
      </c>
      <c r="R1224" s="61">
        <v>1</v>
      </c>
      <c r="S1224" s="61">
        <v>1</v>
      </c>
      <c r="T1224" s="61">
        <v>0</v>
      </c>
      <c r="U1224" s="61">
        <v>1</v>
      </c>
      <c r="V1224" s="61">
        <v>0</v>
      </c>
      <c r="W1224" s="61">
        <v>0</v>
      </c>
      <c r="X1224" s="61">
        <v>0</v>
      </c>
      <c r="Y1224" s="61">
        <v>0</v>
      </c>
      <c r="Z1224" s="66" t="s">
        <v>3313</v>
      </c>
    </row>
    <row r="1225" spans="1:26" ht="29.25">
      <c r="A1225" s="8">
        <v>1224</v>
      </c>
      <c r="B1225" s="8">
        <v>1420</v>
      </c>
      <c r="C1225" s="11" t="s">
        <v>3314</v>
      </c>
      <c r="D1225" s="8" t="s">
        <v>1457</v>
      </c>
      <c r="E1225" s="8" t="s">
        <v>3269</v>
      </c>
      <c r="F1225" s="8" t="s">
        <v>3315</v>
      </c>
      <c r="G1225" s="8">
        <v>180</v>
      </c>
      <c r="H1225" s="8">
        <v>182.08524700800001</v>
      </c>
      <c r="I1225" s="61">
        <v>180</v>
      </c>
      <c r="J1225" s="62">
        <v>0</v>
      </c>
      <c r="K1225" s="7">
        <f t="shared" si="117"/>
        <v>1.1452037121428041E-2</v>
      </c>
      <c r="L1225" s="55">
        <f t="shared" si="116"/>
        <v>0.06</v>
      </c>
      <c r="M1225" s="64" t="s">
        <v>375</v>
      </c>
      <c r="N1225" s="12" t="str">
        <f t="shared" si="118"/>
        <v>Dentro del rango</v>
      </c>
      <c r="O1225" s="71">
        <f t="shared" si="119"/>
        <v>2.0852470080000103</v>
      </c>
      <c r="P1225" s="61">
        <v>1</v>
      </c>
      <c r="Q1225" s="61">
        <v>1</v>
      </c>
      <c r="R1225" s="61">
        <v>1</v>
      </c>
      <c r="S1225" s="61">
        <v>1</v>
      </c>
      <c r="T1225" s="61">
        <v>0</v>
      </c>
      <c r="U1225" s="61">
        <v>1</v>
      </c>
      <c r="V1225" s="61">
        <v>1</v>
      </c>
      <c r="W1225" s="61">
        <v>1</v>
      </c>
      <c r="X1225" s="61">
        <v>0</v>
      </c>
      <c r="Y1225" s="61">
        <v>1</v>
      </c>
      <c r="Z1225" s="66" t="s">
        <v>3316</v>
      </c>
    </row>
    <row r="1226" spans="1:26" ht="29.25">
      <c r="A1226" s="8">
        <v>1225</v>
      </c>
      <c r="B1226" s="8">
        <v>1421</v>
      </c>
      <c r="C1226" s="11" t="s">
        <v>3317</v>
      </c>
      <c r="D1226" s="8" t="s">
        <v>1457</v>
      </c>
      <c r="E1226" s="8" t="s">
        <v>3269</v>
      </c>
      <c r="F1226" s="8" t="s">
        <v>3318</v>
      </c>
      <c r="G1226" s="8">
        <v>180</v>
      </c>
      <c r="H1226" s="8">
        <v>184.436730509</v>
      </c>
      <c r="I1226" s="61">
        <v>180</v>
      </c>
      <c r="J1226" s="62">
        <v>0</v>
      </c>
      <c r="K1226" s="7">
        <f t="shared" si="117"/>
        <v>2.4055569065639559E-2</v>
      </c>
      <c r="L1226" s="55">
        <f t="shared" si="116"/>
        <v>0.06</v>
      </c>
      <c r="M1226" s="64" t="s">
        <v>375</v>
      </c>
      <c r="N1226" s="12" t="str">
        <f t="shared" si="118"/>
        <v>Dentro del rango</v>
      </c>
      <c r="O1226" s="71">
        <f t="shared" si="119"/>
        <v>4.4367305090000002</v>
      </c>
      <c r="P1226" s="61">
        <v>1</v>
      </c>
      <c r="Q1226" s="61">
        <v>1</v>
      </c>
      <c r="R1226" s="61">
        <v>1</v>
      </c>
      <c r="S1226" s="61">
        <v>1</v>
      </c>
      <c r="T1226" s="61">
        <v>0</v>
      </c>
      <c r="U1226" s="61">
        <v>1</v>
      </c>
      <c r="V1226" s="61">
        <v>1</v>
      </c>
      <c r="W1226" s="61">
        <v>1</v>
      </c>
      <c r="X1226" s="61">
        <v>0</v>
      </c>
      <c r="Y1226" s="61">
        <v>1</v>
      </c>
      <c r="Z1226" s="66" t="s">
        <v>3316</v>
      </c>
    </row>
    <row r="1227" spans="1:26">
      <c r="A1227" s="8">
        <v>1226</v>
      </c>
      <c r="B1227" s="8">
        <v>1422</v>
      </c>
      <c r="C1227" s="11" t="s">
        <v>3319</v>
      </c>
      <c r="D1227" s="8" t="s">
        <v>1457</v>
      </c>
      <c r="E1227" s="8" t="s">
        <v>3269</v>
      </c>
      <c r="F1227" s="8" t="s">
        <v>3320</v>
      </c>
      <c r="G1227" s="8">
        <v>214</v>
      </c>
      <c r="H1227" s="8">
        <v>214.53961579599999</v>
      </c>
      <c r="I1227" s="61">
        <v>214</v>
      </c>
      <c r="J1227" s="62">
        <v>0</v>
      </c>
      <c r="K1227" s="7">
        <f t="shared" si="117"/>
        <v>2.5152268218523277E-3</v>
      </c>
      <c r="L1227" s="55">
        <f t="shared" si="116"/>
        <v>0.06</v>
      </c>
      <c r="M1227" s="64" t="s">
        <v>375</v>
      </c>
      <c r="N1227" s="12" t="str">
        <f t="shared" si="118"/>
        <v>Dentro del rango</v>
      </c>
      <c r="O1227" s="71">
        <f t="shared" si="119"/>
        <v>0.53961579599999254</v>
      </c>
      <c r="P1227" s="61">
        <v>1</v>
      </c>
      <c r="Q1227" s="61">
        <v>1</v>
      </c>
      <c r="R1227" s="61">
        <v>1</v>
      </c>
      <c r="S1227" s="61">
        <v>1</v>
      </c>
      <c r="T1227" s="61">
        <v>1</v>
      </c>
      <c r="U1227" s="61">
        <v>1</v>
      </c>
      <c r="V1227" s="61">
        <v>1</v>
      </c>
      <c r="W1227" s="61">
        <v>1</v>
      </c>
      <c r="X1227" s="61">
        <v>0</v>
      </c>
      <c r="Y1227" s="61">
        <v>1</v>
      </c>
      <c r="Z1227" s="66" t="s">
        <v>3286</v>
      </c>
    </row>
    <row r="1228" spans="1:26">
      <c r="A1228" s="8">
        <v>1227</v>
      </c>
      <c r="B1228" s="8">
        <v>1423</v>
      </c>
      <c r="C1228" s="11" t="s">
        <v>3321</v>
      </c>
      <c r="D1228" s="8" t="s">
        <v>1457</v>
      </c>
      <c r="E1228" s="8" t="s">
        <v>3269</v>
      </c>
      <c r="F1228" s="8" t="s">
        <v>3322</v>
      </c>
      <c r="G1228" s="8">
        <v>176</v>
      </c>
      <c r="H1228" s="8">
        <v>175.52182659299999</v>
      </c>
      <c r="I1228" s="61">
        <v>176</v>
      </c>
      <c r="J1228" s="62">
        <v>0</v>
      </c>
      <c r="K1228" s="7">
        <f t="shared" si="117"/>
        <v>2.7242959823384392E-3</v>
      </c>
      <c r="L1228" s="55">
        <f t="shared" si="116"/>
        <v>0.06</v>
      </c>
      <c r="M1228" s="64" t="s">
        <v>375</v>
      </c>
      <c r="N1228" s="12" t="str">
        <f t="shared" si="118"/>
        <v>Dentro del rango</v>
      </c>
      <c r="O1228" s="71">
        <f t="shared" si="119"/>
        <v>0.47817340700001409</v>
      </c>
      <c r="P1228" s="61">
        <v>1</v>
      </c>
      <c r="Q1228" s="61">
        <v>1</v>
      </c>
      <c r="R1228" s="61">
        <v>1</v>
      </c>
      <c r="S1228" s="61">
        <v>1</v>
      </c>
      <c r="T1228" s="61">
        <v>1</v>
      </c>
      <c r="U1228" s="61">
        <v>1</v>
      </c>
      <c r="V1228" s="61">
        <v>1</v>
      </c>
      <c r="W1228" s="61">
        <v>1</v>
      </c>
      <c r="X1228" s="61">
        <v>0</v>
      </c>
      <c r="Y1228" s="61">
        <v>1</v>
      </c>
      <c r="Z1228" s="66" t="s">
        <v>3286</v>
      </c>
    </row>
    <row r="1229" spans="1:26">
      <c r="A1229" s="8">
        <v>1228</v>
      </c>
      <c r="B1229" s="8">
        <v>1424</v>
      </c>
      <c r="C1229" s="11" t="s">
        <v>3323</v>
      </c>
      <c r="D1229" s="8" t="s">
        <v>1457</v>
      </c>
      <c r="E1229" s="8" t="s">
        <v>3269</v>
      </c>
      <c r="F1229" s="8" t="s">
        <v>3324</v>
      </c>
      <c r="G1229" s="8">
        <v>215</v>
      </c>
      <c r="H1229" s="8">
        <v>214.53339719900001</v>
      </c>
      <c r="I1229" s="61">
        <v>215</v>
      </c>
      <c r="J1229" s="62">
        <v>0</v>
      </c>
      <c r="K1229" s="7">
        <f t="shared" si="117"/>
        <v>2.1749657959649758E-3</v>
      </c>
      <c r="L1229" s="55">
        <f t="shared" si="116"/>
        <v>0.06</v>
      </c>
      <c r="M1229" s="64" t="s">
        <v>375</v>
      </c>
      <c r="N1229" s="12" t="str">
        <f t="shared" si="118"/>
        <v>Dentro del rango</v>
      </c>
      <c r="O1229" s="71">
        <f t="shared" si="119"/>
        <v>0.46660280099999341</v>
      </c>
      <c r="P1229" s="61">
        <v>1</v>
      </c>
      <c r="Q1229" s="61">
        <v>1</v>
      </c>
      <c r="R1229" s="61">
        <v>1</v>
      </c>
      <c r="S1229" s="61">
        <v>1</v>
      </c>
      <c r="T1229" s="61">
        <v>1</v>
      </c>
      <c r="U1229" s="61">
        <v>1</v>
      </c>
      <c r="V1229" s="61">
        <v>1</v>
      </c>
      <c r="W1229" s="61">
        <v>1</v>
      </c>
      <c r="X1229" s="61">
        <v>0</v>
      </c>
      <c r="Y1229" s="61">
        <v>1</v>
      </c>
      <c r="Z1229" s="66" t="s">
        <v>3286</v>
      </c>
    </row>
    <row r="1230" spans="1:26" ht="29.25">
      <c r="A1230" s="8">
        <v>1229</v>
      </c>
      <c r="B1230" s="8">
        <v>1425</v>
      </c>
      <c r="C1230" s="11" t="s">
        <v>3325</v>
      </c>
      <c r="D1230" s="8" t="s">
        <v>1457</v>
      </c>
      <c r="E1230" s="8" t="s">
        <v>3269</v>
      </c>
      <c r="F1230" s="8" t="s">
        <v>3326</v>
      </c>
      <c r="G1230" s="8">
        <v>180</v>
      </c>
      <c r="H1230" s="8">
        <v>180.02992361899999</v>
      </c>
      <c r="I1230" s="61">
        <v>180</v>
      </c>
      <c r="J1230" s="62">
        <v>0</v>
      </c>
      <c r="K1230" s="7">
        <f t="shared" si="117"/>
        <v>1.6621469585975724E-4</v>
      </c>
      <c r="L1230" s="55">
        <f t="shared" si="116"/>
        <v>0.06</v>
      </c>
      <c r="M1230" s="64" t="s">
        <v>375</v>
      </c>
      <c r="N1230" s="12" t="str">
        <f t="shared" si="118"/>
        <v>Dentro del rango</v>
      </c>
      <c r="O1230" s="71">
        <f t="shared" si="119"/>
        <v>2.9923618999987411E-2</v>
      </c>
      <c r="P1230" s="61">
        <v>1</v>
      </c>
      <c r="Q1230" s="61">
        <v>1</v>
      </c>
      <c r="R1230" s="61">
        <v>1</v>
      </c>
      <c r="S1230" s="61">
        <v>1</v>
      </c>
      <c r="T1230" s="61">
        <v>0</v>
      </c>
      <c r="U1230" s="61">
        <v>1</v>
      </c>
      <c r="V1230" s="61">
        <v>1</v>
      </c>
      <c r="W1230" s="61">
        <v>1</v>
      </c>
      <c r="X1230" s="61">
        <v>0</v>
      </c>
      <c r="Y1230" s="61">
        <v>1</v>
      </c>
      <c r="Z1230" s="66" t="s">
        <v>3316</v>
      </c>
    </row>
    <row r="1231" spans="1:26">
      <c r="A1231" s="8">
        <v>1230</v>
      </c>
      <c r="B1231" s="8">
        <v>1426</v>
      </c>
      <c r="C1231" s="11" t="s">
        <v>3327</v>
      </c>
      <c r="D1231" s="8" t="s">
        <v>1457</v>
      </c>
      <c r="E1231" s="8" t="s">
        <v>3269</v>
      </c>
      <c r="F1231" s="8" t="s">
        <v>3328</v>
      </c>
      <c r="G1231" s="8">
        <v>209</v>
      </c>
      <c r="H1231" s="8">
        <v>212.30011442099999</v>
      </c>
      <c r="I1231" s="61">
        <v>209</v>
      </c>
      <c r="J1231" s="62">
        <v>0</v>
      </c>
      <c r="K1231" s="7">
        <f t="shared" si="117"/>
        <v>1.5544572031910094E-2</v>
      </c>
      <c r="L1231" s="55">
        <f t="shared" si="116"/>
        <v>0.06</v>
      </c>
      <c r="M1231" s="64" t="s">
        <v>375</v>
      </c>
      <c r="N1231" s="12" t="str">
        <f t="shared" si="118"/>
        <v>Dentro del rango</v>
      </c>
      <c r="O1231" s="71">
        <f t="shared" si="119"/>
        <v>3.3001144209999893</v>
      </c>
      <c r="P1231" s="61">
        <v>1</v>
      </c>
      <c r="Q1231" s="61">
        <v>1</v>
      </c>
      <c r="R1231" s="61">
        <v>1</v>
      </c>
      <c r="S1231" s="61">
        <v>1</v>
      </c>
      <c r="T1231" s="61">
        <v>1</v>
      </c>
      <c r="U1231" s="61">
        <v>1</v>
      </c>
      <c r="V1231" s="61">
        <v>1</v>
      </c>
      <c r="W1231" s="61">
        <v>1</v>
      </c>
      <c r="X1231" s="61">
        <v>0</v>
      </c>
      <c r="Y1231" s="61">
        <v>1</v>
      </c>
      <c r="Z1231" s="66" t="s">
        <v>3286</v>
      </c>
    </row>
    <row r="1232" spans="1:26">
      <c r="A1232" s="8">
        <v>1231</v>
      </c>
      <c r="B1232" s="8">
        <v>1427</v>
      </c>
      <c r="C1232" s="11" t="s">
        <v>3329</v>
      </c>
      <c r="D1232" s="8" t="s">
        <v>1457</v>
      </c>
      <c r="E1232" s="8" t="s">
        <v>3269</v>
      </c>
      <c r="F1232" s="8" t="s">
        <v>3330</v>
      </c>
      <c r="G1232" s="8">
        <v>166</v>
      </c>
      <c r="H1232" s="8">
        <v>171.28381518</v>
      </c>
      <c r="I1232" s="61">
        <v>166</v>
      </c>
      <c r="J1232" s="62">
        <v>0</v>
      </c>
      <c r="K1232" s="7">
        <f t="shared" si="117"/>
        <v>3.084830387767408E-2</v>
      </c>
      <c r="L1232" s="55">
        <f t="shared" si="116"/>
        <v>0.06</v>
      </c>
      <c r="M1232" s="64" t="s">
        <v>375</v>
      </c>
      <c r="N1232" s="12" t="str">
        <f t="shared" si="118"/>
        <v>Dentro del rango</v>
      </c>
      <c r="O1232" s="71">
        <f t="shared" si="119"/>
        <v>5.2838151800000048</v>
      </c>
      <c r="P1232" s="61">
        <v>1</v>
      </c>
      <c r="Q1232" s="61">
        <v>1</v>
      </c>
      <c r="R1232" s="61">
        <v>1</v>
      </c>
      <c r="S1232" s="61">
        <v>1</v>
      </c>
      <c r="T1232" s="61">
        <v>1</v>
      </c>
      <c r="U1232" s="61">
        <v>1</v>
      </c>
      <c r="V1232" s="61">
        <v>1</v>
      </c>
      <c r="W1232" s="61">
        <v>1</v>
      </c>
      <c r="X1232" s="61">
        <v>1</v>
      </c>
      <c r="Y1232" s="61">
        <v>1</v>
      </c>
      <c r="Z1232" s="66" t="s">
        <v>1509</v>
      </c>
    </row>
    <row r="1233" spans="1:26">
      <c r="A1233" s="8">
        <v>1232</v>
      </c>
      <c r="B1233" s="8">
        <v>1428</v>
      </c>
      <c r="C1233" s="11" t="s">
        <v>3331</v>
      </c>
      <c r="D1233" s="8" t="s">
        <v>1457</v>
      </c>
      <c r="E1233" s="8" t="s">
        <v>3269</v>
      </c>
      <c r="F1233" s="8" t="s">
        <v>3332</v>
      </c>
      <c r="G1233" s="8">
        <v>180</v>
      </c>
      <c r="H1233" s="8">
        <v>180.026972038</v>
      </c>
      <c r="I1233" s="61">
        <v>180</v>
      </c>
      <c r="J1233" s="62">
        <v>0</v>
      </c>
      <c r="K1233" s="7">
        <f t="shared" si="117"/>
        <v>1.4982220549875969E-4</v>
      </c>
      <c r="L1233" s="55">
        <f t="shared" si="116"/>
        <v>0.06</v>
      </c>
      <c r="M1233" s="64" t="s">
        <v>375</v>
      </c>
      <c r="N1233" s="12" t="str">
        <f t="shared" si="118"/>
        <v>Dentro del rango</v>
      </c>
      <c r="O1233" s="71">
        <f t="shared" si="119"/>
        <v>2.6972037999996701E-2</v>
      </c>
      <c r="P1233" s="61">
        <v>1</v>
      </c>
      <c r="Q1233" s="61">
        <v>1</v>
      </c>
      <c r="R1233" s="61">
        <v>1</v>
      </c>
      <c r="S1233" s="61">
        <v>1</v>
      </c>
      <c r="T1233" s="61">
        <v>1</v>
      </c>
      <c r="U1233" s="61">
        <v>1</v>
      </c>
      <c r="V1233" s="61">
        <v>0</v>
      </c>
      <c r="W1233" s="61">
        <v>0</v>
      </c>
      <c r="X1233" s="61">
        <v>0</v>
      </c>
      <c r="Y1233" s="61">
        <v>0</v>
      </c>
      <c r="Z1233" s="66" t="s">
        <v>3333</v>
      </c>
    </row>
    <row r="1234" spans="1:26">
      <c r="A1234" s="8">
        <v>1233</v>
      </c>
      <c r="B1234" s="8">
        <v>1429</v>
      </c>
      <c r="C1234" s="11" t="s">
        <v>3334</v>
      </c>
      <c r="D1234" s="8" t="s">
        <v>1457</v>
      </c>
      <c r="E1234" s="8" t="s">
        <v>3269</v>
      </c>
      <c r="F1234" s="8" t="s">
        <v>3335</v>
      </c>
      <c r="G1234" s="8">
        <v>180</v>
      </c>
      <c r="H1234" s="8">
        <v>180.02289303000001</v>
      </c>
      <c r="I1234" s="61">
        <v>180</v>
      </c>
      <c r="J1234" s="62">
        <v>0</v>
      </c>
      <c r="K1234" s="7">
        <f t="shared" si="117"/>
        <v>1.2716732641437356E-4</v>
      </c>
      <c r="L1234" s="55">
        <f t="shared" si="116"/>
        <v>0.06</v>
      </c>
      <c r="M1234" s="64" t="s">
        <v>375</v>
      </c>
      <c r="N1234" s="12" t="str">
        <f t="shared" si="118"/>
        <v>Dentro del rango</v>
      </c>
      <c r="O1234" s="71">
        <f t="shared" si="119"/>
        <v>2.2893030000005865E-2</v>
      </c>
      <c r="P1234" s="61">
        <v>1</v>
      </c>
      <c r="Q1234" s="61">
        <v>1</v>
      </c>
      <c r="R1234" s="61">
        <v>1</v>
      </c>
      <c r="S1234" s="61">
        <v>1</v>
      </c>
      <c r="T1234" s="61">
        <v>1</v>
      </c>
      <c r="U1234" s="61">
        <v>1</v>
      </c>
      <c r="V1234" s="61">
        <v>1</v>
      </c>
      <c r="W1234" s="61">
        <v>1</v>
      </c>
      <c r="X1234" s="61">
        <v>0</v>
      </c>
      <c r="Y1234" s="61">
        <v>1</v>
      </c>
      <c r="Z1234" s="66" t="s">
        <v>3286</v>
      </c>
    </row>
    <row r="1235" spans="1:26">
      <c r="A1235" s="8">
        <v>1234</v>
      </c>
      <c r="B1235" s="8">
        <v>1430</v>
      </c>
      <c r="C1235" s="11" t="s">
        <v>3336</v>
      </c>
      <c r="D1235" s="8" t="s">
        <v>1457</v>
      </c>
      <c r="E1235" s="8" t="s">
        <v>3269</v>
      </c>
      <c r="F1235" s="8" t="s">
        <v>3337</v>
      </c>
      <c r="G1235" s="8">
        <v>180</v>
      </c>
      <c r="H1235" s="8">
        <v>180.02723120799999</v>
      </c>
      <c r="I1235" s="61">
        <v>180</v>
      </c>
      <c r="J1235" s="62">
        <v>0</v>
      </c>
      <c r="K1235" s="7">
        <f t="shared" si="117"/>
        <v>1.5126160535417458E-4</v>
      </c>
      <c r="L1235" s="55">
        <f t="shared" si="116"/>
        <v>0.06</v>
      </c>
      <c r="M1235" s="64" t="s">
        <v>375</v>
      </c>
      <c r="N1235" s="12" t="str">
        <f t="shared" si="118"/>
        <v>Dentro del rango</v>
      </c>
      <c r="O1235" s="71">
        <f t="shared" si="119"/>
        <v>2.7231207999989238E-2</v>
      </c>
      <c r="P1235" s="61">
        <v>1</v>
      </c>
      <c r="Q1235" s="61">
        <v>1</v>
      </c>
      <c r="R1235" s="61">
        <v>1</v>
      </c>
      <c r="S1235" s="61">
        <v>1</v>
      </c>
      <c r="T1235" s="61">
        <v>1</v>
      </c>
      <c r="U1235" s="61">
        <v>1</v>
      </c>
      <c r="V1235" s="61">
        <v>1</v>
      </c>
      <c r="W1235" s="61">
        <v>1</v>
      </c>
      <c r="X1235" s="61">
        <v>0</v>
      </c>
      <c r="Y1235" s="61">
        <v>1</v>
      </c>
      <c r="Z1235" s="66" t="s">
        <v>3286</v>
      </c>
    </row>
    <row r="1236" spans="1:26">
      <c r="A1236" s="8">
        <v>1235</v>
      </c>
      <c r="B1236" s="8">
        <v>1431</v>
      </c>
      <c r="C1236" s="11" t="s">
        <v>3338</v>
      </c>
      <c r="D1236" s="8" t="s">
        <v>1457</v>
      </c>
      <c r="E1236" s="8" t="s">
        <v>3269</v>
      </c>
      <c r="F1236" s="8" t="s">
        <v>3339</v>
      </c>
      <c r="G1236" s="8">
        <v>180</v>
      </c>
      <c r="H1236" s="8">
        <v>180.018949542</v>
      </c>
      <c r="I1236" s="61">
        <v>180</v>
      </c>
      <c r="J1236" s="62">
        <v>0</v>
      </c>
      <c r="K1236" s="7">
        <f t="shared" si="117"/>
        <v>1.0526415162521729E-4</v>
      </c>
      <c r="L1236" s="55">
        <f t="shared" si="116"/>
        <v>0.06</v>
      </c>
      <c r="M1236" s="64" t="s">
        <v>375</v>
      </c>
      <c r="N1236" s="12" t="str">
        <f t="shared" si="118"/>
        <v>Dentro del rango</v>
      </c>
      <c r="O1236" s="71">
        <f t="shared" si="119"/>
        <v>1.8949542000001429E-2</v>
      </c>
      <c r="P1236" s="61">
        <v>1</v>
      </c>
      <c r="Q1236" s="61">
        <v>1</v>
      </c>
      <c r="R1236" s="61">
        <v>1</v>
      </c>
      <c r="S1236" s="61">
        <v>1</v>
      </c>
      <c r="T1236" s="61">
        <v>1</v>
      </c>
      <c r="U1236" s="61">
        <v>1</v>
      </c>
      <c r="V1236" s="61">
        <v>0</v>
      </c>
      <c r="W1236" s="61">
        <v>0</v>
      </c>
      <c r="X1236" s="61">
        <v>0</v>
      </c>
      <c r="Y1236" s="61">
        <v>0</v>
      </c>
      <c r="Z1236" s="66" t="s">
        <v>3340</v>
      </c>
    </row>
    <row r="1237" spans="1:26">
      <c r="A1237" s="8">
        <v>1236</v>
      </c>
      <c r="B1237" s="8">
        <v>1432</v>
      </c>
      <c r="C1237" s="11" t="s">
        <v>3341</v>
      </c>
      <c r="D1237" s="8" t="s">
        <v>1457</v>
      </c>
      <c r="E1237" s="8" t="s">
        <v>3269</v>
      </c>
      <c r="F1237" s="8" t="s">
        <v>3342</v>
      </c>
      <c r="G1237" s="8">
        <v>180</v>
      </c>
      <c r="H1237" s="8">
        <v>180.03362358000001</v>
      </c>
      <c r="I1237" s="61">
        <v>180</v>
      </c>
      <c r="J1237" s="62">
        <v>0</v>
      </c>
      <c r="K1237" s="7">
        <f t="shared" si="117"/>
        <v>1.867627798152386E-4</v>
      </c>
      <c r="L1237" s="55">
        <f t="shared" si="116"/>
        <v>0.06</v>
      </c>
      <c r="M1237" s="64" t="s">
        <v>375</v>
      </c>
      <c r="N1237" s="12" t="str">
        <f t="shared" si="118"/>
        <v>Dentro del rango</v>
      </c>
      <c r="O1237" s="71">
        <f t="shared" si="119"/>
        <v>3.3623580000011088E-2</v>
      </c>
      <c r="P1237" s="61">
        <v>1</v>
      </c>
      <c r="Q1237" s="61">
        <v>1</v>
      </c>
      <c r="R1237" s="61">
        <v>1</v>
      </c>
      <c r="S1237" s="61">
        <v>1</v>
      </c>
      <c r="T1237" s="61">
        <v>1</v>
      </c>
      <c r="U1237" s="61">
        <v>1</v>
      </c>
      <c r="V1237" s="61">
        <v>1</v>
      </c>
      <c r="W1237" s="61">
        <v>1</v>
      </c>
      <c r="X1237" s="61">
        <v>0</v>
      </c>
      <c r="Y1237" s="61">
        <v>1</v>
      </c>
      <c r="Z1237" s="66" t="s">
        <v>3286</v>
      </c>
    </row>
    <row r="1238" spans="1:26">
      <c r="A1238" s="8">
        <v>1237</v>
      </c>
      <c r="B1238" s="8">
        <v>1433</v>
      </c>
      <c r="C1238" s="11" t="s">
        <v>3343</v>
      </c>
      <c r="D1238" s="8" t="s">
        <v>1457</v>
      </c>
      <c r="E1238" s="8" t="s">
        <v>3269</v>
      </c>
      <c r="F1238" s="8" t="s">
        <v>3344</v>
      </c>
      <c r="G1238" s="8">
        <v>180</v>
      </c>
      <c r="H1238" s="8">
        <v>180.04699659600001</v>
      </c>
      <c r="I1238" s="61">
        <v>180</v>
      </c>
      <c r="J1238" s="62">
        <v>0</v>
      </c>
      <c r="K1238" s="7">
        <f t="shared" si="117"/>
        <v>2.6102404865696003E-4</v>
      </c>
      <c r="L1238" s="55">
        <f t="shared" si="116"/>
        <v>0.06</v>
      </c>
      <c r="M1238" s="64" t="s">
        <v>375</v>
      </c>
      <c r="N1238" s="12" t="str">
        <f t="shared" si="118"/>
        <v>Dentro del rango</v>
      </c>
      <c r="O1238" s="71">
        <f t="shared" si="119"/>
        <v>4.6996596000013824E-2</v>
      </c>
      <c r="P1238" s="61">
        <v>1</v>
      </c>
      <c r="Q1238" s="61">
        <v>1</v>
      </c>
      <c r="R1238" s="61">
        <v>1</v>
      </c>
      <c r="S1238" s="61">
        <v>1</v>
      </c>
      <c r="T1238" s="61">
        <v>1</v>
      </c>
      <c r="U1238" s="61">
        <v>1</v>
      </c>
      <c r="V1238" s="61">
        <v>1</v>
      </c>
      <c r="W1238" s="61">
        <v>1</v>
      </c>
      <c r="X1238" s="61">
        <v>0</v>
      </c>
      <c r="Y1238" s="61">
        <v>1</v>
      </c>
      <c r="Z1238" s="66" t="s">
        <v>3286</v>
      </c>
    </row>
    <row r="1239" spans="1:26" ht="29.25">
      <c r="A1239" s="8">
        <v>1238</v>
      </c>
      <c r="B1239" s="8">
        <v>1434</v>
      </c>
      <c r="C1239" s="11" t="s">
        <v>3345</v>
      </c>
      <c r="D1239" s="8" t="s">
        <v>1457</v>
      </c>
      <c r="E1239" s="8" t="s">
        <v>3269</v>
      </c>
      <c r="F1239" s="8" t="s">
        <v>3346</v>
      </c>
      <c r="G1239" s="8">
        <v>254</v>
      </c>
      <c r="H1239" s="8">
        <v>253.06109446100001</v>
      </c>
      <c r="I1239" s="61">
        <v>254</v>
      </c>
      <c r="J1239" s="62">
        <v>0</v>
      </c>
      <c r="K1239" s="7">
        <f t="shared" si="117"/>
        <v>3.7101931492068497E-3</v>
      </c>
      <c r="L1239" s="55">
        <f t="shared" si="116"/>
        <v>0.04</v>
      </c>
      <c r="M1239" s="64" t="s">
        <v>375</v>
      </c>
      <c r="N1239" s="12" t="str">
        <f t="shared" si="118"/>
        <v>Dentro del rango</v>
      </c>
      <c r="O1239" s="71">
        <f t="shared" si="119"/>
        <v>0.93890553899998963</v>
      </c>
      <c r="P1239" s="61">
        <v>1</v>
      </c>
      <c r="Q1239" s="61">
        <v>1</v>
      </c>
      <c r="R1239" s="61">
        <v>1</v>
      </c>
      <c r="S1239" s="61">
        <v>1</v>
      </c>
      <c r="T1239" s="61">
        <v>1</v>
      </c>
      <c r="U1239" s="61">
        <v>1</v>
      </c>
      <c r="V1239" s="61">
        <v>1</v>
      </c>
      <c r="W1239" s="61">
        <v>1</v>
      </c>
      <c r="X1239" s="61">
        <v>0</v>
      </c>
      <c r="Y1239" s="61">
        <v>0</v>
      </c>
      <c r="Z1239" s="66" t="s">
        <v>3308</v>
      </c>
    </row>
    <row r="1240" spans="1:26" ht="29.25">
      <c r="A1240" s="8">
        <v>1239</v>
      </c>
      <c r="B1240" s="8">
        <v>1435</v>
      </c>
      <c r="C1240" s="11" t="s">
        <v>3347</v>
      </c>
      <c r="D1240" s="8" t="s">
        <v>1457</v>
      </c>
      <c r="E1240" s="8" t="s">
        <v>3269</v>
      </c>
      <c r="F1240" s="8" t="s">
        <v>3348</v>
      </c>
      <c r="G1240" s="8">
        <v>254</v>
      </c>
      <c r="H1240" s="8">
        <v>254.15076365799999</v>
      </c>
      <c r="I1240" s="61">
        <v>254</v>
      </c>
      <c r="J1240" s="62">
        <v>0</v>
      </c>
      <c r="K1240" s="7">
        <f t="shared" si="117"/>
        <v>5.9320560690057414E-4</v>
      </c>
      <c r="L1240" s="55">
        <f t="shared" si="116"/>
        <v>0.04</v>
      </c>
      <c r="M1240" s="64" t="s">
        <v>375</v>
      </c>
      <c r="N1240" s="12" t="str">
        <f t="shared" si="118"/>
        <v>Dentro del rango</v>
      </c>
      <c r="O1240" s="71">
        <f t="shared" si="119"/>
        <v>0.15076365799998825</v>
      </c>
      <c r="P1240" s="61">
        <v>1</v>
      </c>
      <c r="Q1240" s="61">
        <v>1</v>
      </c>
      <c r="R1240" s="61">
        <v>1</v>
      </c>
      <c r="S1240" s="61">
        <v>1</v>
      </c>
      <c r="T1240" s="61">
        <v>1</v>
      </c>
      <c r="U1240" s="61">
        <v>1</v>
      </c>
      <c r="V1240" s="61">
        <v>1</v>
      </c>
      <c r="W1240" s="61">
        <v>1</v>
      </c>
      <c r="X1240" s="61">
        <v>0</v>
      </c>
      <c r="Y1240" s="61">
        <v>0</v>
      </c>
      <c r="Z1240" s="66" t="s">
        <v>3308</v>
      </c>
    </row>
    <row r="1241" spans="1:26">
      <c r="A1241" s="8">
        <v>1240</v>
      </c>
      <c r="B1241" s="8">
        <v>1436</v>
      </c>
      <c r="C1241" s="11" t="s">
        <v>3349</v>
      </c>
      <c r="D1241" s="8" t="s">
        <v>1457</v>
      </c>
      <c r="E1241" s="8" t="s">
        <v>3269</v>
      </c>
      <c r="F1241" s="8" t="s">
        <v>3350</v>
      </c>
      <c r="G1241" s="8">
        <v>180</v>
      </c>
      <c r="H1241" s="8">
        <v>180.03894950700001</v>
      </c>
      <c r="I1241" s="61">
        <v>180</v>
      </c>
      <c r="J1241" s="62">
        <v>0</v>
      </c>
      <c r="K1241" s="7">
        <f t="shared" si="117"/>
        <v>2.1633933716380598E-4</v>
      </c>
      <c r="L1241" s="55">
        <f t="shared" si="116"/>
        <v>0.06</v>
      </c>
      <c r="M1241" s="64" t="s">
        <v>375</v>
      </c>
      <c r="N1241" s="12" t="str">
        <f t="shared" si="118"/>
        <v>Dentro del rango</v>
      </c>
      <c r="O1241" s="71">
        <f t="shared" si="119"/>
        <v>3.8949507000012318E-2</v>
      </c>
      <c r="P1241" s="61">
        <v>1</v>
      </c>
      <c r="Q1241" s="61">
        <v>1</v>
      </c>
      <c r="R1241" s="61">
        <v>1</v>
      </c>
      <c r="S1241" s="61">
        <v>1</v>
      </c>
      <c r="T1241" s="61">
        <v>1</v>
      </c>
      <c r="U1241" s="61">
        <v>1</v>
      </c>
      <c r="V1241" s="61">
        <v>1</v>
      </c>
      <c r="W1241" s="61">
        <v>1</v>
      </c>
      <c r="X1241" s="61">
        <v>0</v>
      </c>
      <c r="Y1241" s="61">
        <v>1</v>
      </c>
      <c r="Z1241" s="66" t="s">
        <v>3286</v>
      </c>
    </row>
    <row r="1242" spans="1:26">
      <c r="A1242" s="8">
        <v>1241</v>
      </c>
      <c r="B1242" s="8">
        <v>1437</v>
      </c>
      <c r="C1242" s="11" t="s">
        <v>3351</v>
      </c>
      <c r="D1242" s="8" t="s">
        <v>1457</v>
      </c>
      <c r="E1242" s="8" t="s">
        <v>3269</v>
      </c>
      <c r="F1242" s="8" t="s">
        <v>3352</v>
      </c>
      <c r="G1242" s="8">
        <v>220</v>
      </c>
      <c r="H1242" s="8">
        <v>220.01955490500001</v>
      </c>
      <c r="I1242" s="61">
        <v>220</v>
      </c>
      <c r="J1242" s="62">
        <v>0</v>
      </c>
      <c r="K1242" s="7">
        <f t="shared" si="117"/>
        <v>8.887803181153691E-5</v>
      </c>
      <c r="L1242" s="55">
        <f t="shared" si="116"/>
        <v>0.06</v>
      </c>
      <c r="M1242" s="64" t="s">
        <v>375</v>
      </c>
      <c r="N1242" s="12" t="str">
        <f t="shared" si="118"/>
        <v>Dentro del rango</v>
      </c>
      <c r="O1242" s="71">
        <f t="shared" si="119"/>
        <v>1.9554905000006784E-2</v>
      </c>
      <c r="P1242" s="61">
        <v>1</v>
      </c>
      <c r="Q1242" s="61">
        <v>1</v>
      </c>
      <c r="R1242" s="61">
        <v>1</v>
      </c>
      <c r="S1242" s="61">
        <v>1</v>
      </c>
      <c r="T1242" s="61">
        <v>1</v>
      </c>
      <c r="U1242" s="61">
        <v>1</v>
      </c>
      <c r="V1242" s="61">
        <v>1</v>
      </c>
      <c r="W1242" s="61">
        <v>1</v>
      </c>
      <c r="X1242" s="61">
        <v>0</v>
      </c>
      <c r="Y1242" s="61">
        <v>1</v>
      </c>
      <c r="Z1242" s="66" t="s">
        <v>3286</v>
      </c>
    </row>
    <row r="1243" spans="1:26">
      <c r="A1243" s="8">
        <v>1242</v>
      </c>
      <c r="B1243" s="8">
        <v>1438</v>
      </c>
      <c r="C1243" s="11" t="s">
        <v>3353</v>
      </c>
      <c r="D1243" s="8" t="s">
        <v>1457</v>
      </c>
      <c r="E1243" s="8" t="s">
        <v>3269</v>
      </c>
      <c r="F1243" s="8" t="s">
        <v>3354</v>
      </c>
      <c r="G1243" s="8">
        <v>180</v>
      </c>
      <c r="H1243" s="8">
        <v>180.03002059299999</v>
      </c>
      <c r="I1243" s="61">
        <v>180</v>
      </c>
      <c r="J1243" s="62">
        <v>0</v>
      </c>
      <c r="K1243" s="7">
        <f t="shared" si="117"/>
        <v>1.6675326093450619E-4</v>
      </c>
      <c r="L1243" s="55">
        <f t="shared" si="116"/>
        <v>0.06</v>
      </c>
      <c r="M1243" s="64" t="s">
        <v>375</v>
      </c>
      <c r="N1243" s="12" t="str">
        <f t="shared" si="118"/>
        <v>Dentro del rango</v>
      </c>
      <c r="O1243" s="71">
        <f t="shared" si="119"/>
        <v>3.0020592999989049E-2</v>
      </c>
      <c r="P1243" s="61">
        <v>1</v>
      </c>
      <c r="Q1243" s="61">
        <v>1</v>
      </c>
      <c r="R1243" s="61">
        <v>1</v>
      </c>
      <c r="S1243" s="61">
        <v>1</v>
      </c>
      <c r="T1243" s="61">
        <v>1</v>
      </c>
      <c r="U1243" s="61">
        <v>1</v>
      </c>
      <c r="V1243" s="61">
        <v>1</v>
      </c>
      <c r="W1243" s="61">
        <v>1</v>
      </c>
      <c r="X1243" s="61">
        <v>1</v>
      </c>
      <c r="Y1243" s="61">
        <v>1</v>
      </c>
      <c r="Z1243" s="66" t="s">
        <v>1509</v>
      </c>
    </row>
    <row r="1244" spans="1:26">
      <c r="A1244" s="8">
        <v>1243</v>
      </c>
      <c r="B1244" s="8">
        <v>1439</v>
      </c>
      <c r="C1244" s="11" t="s">
        <v>3355</v>
      </c>
      <c r="D1244" s="8" t="s">
        <v>1457</v>
      </c>
      <c r="E1244" s="8" t="s">
        <v>3269</v>
      </c>
      <c r="F1244" s="8" t="s">
        <v>3356</v>
      </c>
      <c r="G1244" s="8">
        <v>180</v>
      </c>
      <c r="H1244" s="8">
        <v>180.020678882</v>
      </c>
      <c r="I1244" s="61">
        <v>180</v>
      </c>
      <c r="J1244" s="62">
        <v>0</v>
      </c>
      <c r="K1244" s="7">
        <f t="shared" si="117"/>
        <v>1.1486948126416724E-4</v>
      </c>
      <c r="L1244" s="55">
        <f t="shared" si="116"/>
        <v>0.06</v>
      </c>
      <c r="M1244" s="64" t="s">
        <v>375</v>
      </c>
      <c r="N1244" s="12" t="str">
        <f t="shared" si="118"/>
        <v>Dentro del rango</v>
      </c>
      <c r="O1244" s="71">
        <f t="shared" si="119"/>
        <v>2.0678881999998566E-2</v>
      </c>
      <c r="P1244" s="61">
        <v>1</v>
      </c>
      <c r="Q1244" s="61">
        <v>1</v>
      </c>
      <c r="R1244" s="61">
        <v>1</v>
      </c>
      <c r="S1244" s="61">
        <v>1</v>
      </c>
      <c r="T1244" s="61">
        <v>1</v>
      </c>
      <c r="U1244" s="61">
        <v>1</v>
      </c>
      <c r="V1244" s="61">
        <v>0</v>
      </c>
      <c r="W1244" s="61">
        <v>0</v>
      </c>
      <c r="X1244" s="61">
        <v>0</v>
      </c>
      <c r="Y1244" s="61">
        <v>0</v>
      </c>
      <c r="Z1244" s="66" t="s">
        <v>3357</v>
      </c>
    </row>
    <row r="1245" spans="1:26">
      <c r="A1245" s="8">
        <v>1244</v>
      </c>
      <c r="B1245" s="8">
        <v>1440</v>
      </c>
      <c r="C1245" s="11" t="s">
        <v>3358</v>
      </c>
      <c r="D1245" s="8" t="s">
        <v>1457</v>
      </c>
      <c r="E1245" s="8" t="s">
        <v>3269</v>
      </c>
      <c r="F1245" s="8" t="s">
        <v>3359</v>
      </c>
      <c r="G1245" s="8">
        <v>180</v>
      </c>
      <c r="H1245" s="8">
        <v>180.02641247599999</v>
      </c>
      <c r="I1245" s="61">
        <v>180</v>
      </c>
      <c r="J1245" s="62">
        <v>0</v>
      </c>
      <c r="K1245" s="7">
        <f t="shared" si="117"/>
        <v>1.4671444948952334E-4</v>
      </c>
      <c r="L1245" s="55">
        <f t="shared" si="116"/>
        <v>0.06</v>
      </c>
      <c r="M1245" s="64" t="s">
        <v>375</v>
      </c>
      <c r="N1245" s="12" t="str">
        <f t="shared" si="118"/>
        <v>Dentro del rango</v>
      </c>
      <c r="O1245" s="71">
        <f t="shared" si="119"/>
        <v>2.6412475999990193E-2</v>
      </c>
      <c r="P1245" s="61">
        <v>1</v>
      </c>
      <c r="Q1245" s="61">
        <v>1</v>
      </c>
      <c r="R1245" s="61">
        <v>1</v>
      </c>
      <c r="S1245" s="61">
        <v>1</v>
      </c>
      <c r="T1245" s="61">
        <v>1</v>
      </c>
      <c r="U1245" s="61">
        <v>1</v>
      </c>
      <c r="V1245" s="61">
        <v>1</v>
      </c>
      <c r="W1245" s="61">
        <v>1</v>
      </c>
      <c r="X1245" s="61">
        <v>0</v>
      </c>
      <c r="Y1245" s="61">
        <v>1</v>
      </c>
      <c r="Z1245" s="66" t="s">
        <v>3286</v>
      </c>
    </row>
    <row r="1246" spans="1:26">
      <c r="A1246" s="8">
        <v>1245</v>
      </c>
      <c r="B1246" s="8">
        <v>1441</v>
      </c>
      <c r="C1246" s="11" t="s">
        <v>3360</v>
      </c>
      <c r="D1246" s="8" t="s">
        <v>1457</v>
      </c>
      <c r="E1246" s="8" t="s">
        <v>3269</v>
      </c>
      <c r="F1246" s="8" t="s">
        <v>3361</v>
      </c>
      <c r="G1246" s="8">
        <v>180</v>
      </c>
      <c r="H1246" s="8">
        <v>180.02670144499999</v>
      </c>
      <c r="I1246" s="61">
        <v>180</v>
      </c>
      <c r="J1246" s="62">
        <v>0</v>
      </c>
      <c r="K1246" s="7">
        <f t="shared" si="117"/>
        <v>1.4831935921540975E-4</v>
      </c>
      <c r="L1246" s="55">
        <f t="shared" si="116"/>
        <v>0.06</v>
      </c>
      <c r="M1246" s="64" t="s">
        <v>375</v>
      </c>
      <c r="N1246" s="12" t="str">
        <f t="shared" si="118"/>
        <v>Dentro del rango</v>
      </c>
      <c r="O1246" s="71">
        <f t="shared" si="119"/>
        <v>2.6701444999986279E-2</v>
      </c>
      <c r="P1246" s="61">
        <v>1</v>
      </c>
      <c r="Q1246" s="61">
        <v>1</v>
      </c>
      <c r="R1246" s="61">
        <v>1</v>
      </c>
      <c r="S1246" s="61">
        <v>1</v>
      </c>
      <c r="T1246" s="61">
        <v>1</v>
      </c>
      <c r="U1246" s="61">
        <v>1</v>
      </c>
      <c r="V1246" s="61">
        <v>1</v>
      </c>
      <c r="W1246" s="61">
        <v>1</v>
      </c>
      <c r="X1246" s="61">
        <v>0</v>
      </c>
      <c r="Y1246" s="61">
        <v>1</v>
      </c>
      <c r="Z1246" s="66" t="s">
        <v>3286</v>
      </c>
    </row>
    <row r="1247" spans="1:26">
      <c r="A1247" s="8">
        <v>1246</v>
      </c>
      <c r="B1247" s="8">
        <v>1442</v>
      </c>
      <c r="C1247" s="11" t="s">
        <v>3362</v>
      </c>
      <c r="D1247" s="8" t="s">
        <v>1457</v>
      </c>
      <c r="E1247" s="8" t="s">
        <v>3269</v>
      </c>
      <c r="F1247" s="8" t="s">
        <v>3363</v>
      </c>
      <c r="G1247" s="8">
        <v>180</v>
      </c>
      <c r="H1247" s="8">
        <v>180.03080736499999</v>
      </c>
      <c r="I1247" s="61">
        <v>180</v>
      </c>
      <c r="J1247" s="62">
        <v>0</v>
      </c>
      <c r="K1247" s="7">
        <f t="shared" si="117"/>
        <v>1.7112273977379401E-4</v>
      </c>
      <c r="L1247" s="55">
        <f t="shared" si="116"/>
        <v>0.06</v>
      </c>
      <c r="M1247" s="64" t="s">
        <v>375</v>
      </c>
      <c r="N1247" s="12" t="str">
        <f t="shared" si="118"/>
        <v>Dentro del rango</v>
      </c>
      <c r="O1247" s="71">
        <f t="shared" si="119"/>
        <v>3.080736499998693E-2</v>
      </c>
      <c r="P1247" s="61">
        <v>1</v>
      </c>
      <c r="Q1247" s="61">
        <v>1</v>
      </c>
      <c r="R1247" s="61">
        <v>1</v>
      </c>
      <c r="S1247" s="61">
        <v>1</v>
      </c>
      <c r="T1247" s="61">
        <v>1</v>
      </c>
      <c r="U1247" s="61">
        <v>1</v>
      </c>
      <c r="V1247" s="61">
        <v>1</v>
      </c>
      <c r="W1247" s="61">
        <v>1</v>
      </c>
      <c r="X1247" s="61">
        <v>0</v>
      </c>
      <c r="Y1247" s="61">
        <v>1</v>
      </c>
      <c r="Z1247" s="66" t="s">
        <v>3286</v>
      </c>
    </row>
    <row r="1248" spans="1:26">
      <c r="A1248" s="8">
        <v>1247</v>
      </c>
      <c r="B1248" s="8">
        <v>1443</v>
      </c>
      <c r="C1248" s="11" t="s">
        <v>3364</v>
      </c>
      <c r="D1248" s="8" t="s">
        <v>1457</v>
      </c>
      <c r="E1248" s="8" t="s">
        <v>3269</v>
      </c>
      <c r="F1248" s="8" t="s">
        <v>3365</v>
      </c>
      <c r="G1248" s="8">
        <v>242</v>
      </c>
      <c r="H1248" s="8">
        <v>242.063064747</v>
      </c>
      <c r="I1248" s="61">
        <v>242</v>
      </c>
      <c r="J1248" s="62">
        <v>0</v>
      </c>
      <c r="K1248" s="7">
        <f t="shared" si="117"/>
        <v>2.6053023440776758E-4</v>
      </c>
      <c r="L1248" s="55">
        <f t="shared" si="116"/>
        <v>0.06</v>
      </c>
      <c r="M1248" s="64" t="s">
        <v>375</v>
      </c>
      <c r="N1248" s="12" t="str">
        <f t="shared" si="118"/>
        <v>Dentro del rango</v>
      </c>
      <c r="O1248" s="71">
        <f t="shared" si="119"/>
        <v>6.3064746999998533E-2</v>
      </c>
      <c r="P1248" s="61">
        <v>1</v>
      </c>
      <c r="Q1248" s="61">
        <v>1</v>
      </c>
      <c r="R1248" s="61">
        <v>1</v>
      </c>
      <c r="S1248" s="61">
        <v>1</v>
      </c>
      <c r="T1248" s="61">
        <v>1</v>
      </c>
      <c r="U1248" s="61">
        <v>1</v>
      </c>
      <c r="V1248" s="61">
        <v>1</v>
      </c>
      <c r="W1248" s="61">
        <v>1</v>
      </c>
      <c r="X1248" s="61">
        <v>0</v>
      </c>
      <c r="Y1248" s="61">
        <v>1</v>
      </c>
      <c r="Z1248" s="66" t="s">
        <v>3286</v>
      </c>
    </row>
    <row r="1249" spans="1:26">
      <c r="A1249" s="8">
        <v>1248</v>
      </c>
      <c r="B1249" s="8">
        <v>1444</v>
      </c>
      <c r="C1249" s="11" t="s">
        <v>3366</v>
      </c>
      <c r="D1249" s="8" t="s">
        <v>1457</v>
      </c>
      <c r="E1249" s="8" t="s">
        <v>3269</v>
      </c>
      <c r="F1249" s="8" t="s">
        <v>3367</v>
      </c>
      <c r="G1249" s="8">
        <v>180</v>
      </c>
      <c r="H1249" s="8">
        <v>180.04747823899999</v>
      </c>
      <c r="I1249" s="61">
        <v>180</v>
      </c>
      <c r="J1249" s="62">
        <v>0</v>
      </c>
      <c r="K1249" s="7">
        <f t="shared" si="117"/>
        <v>2.6369843923591092E-4</v>
      </c>
      <c r="L1249" s="55">
        <f t="shared" si="116"/>
        <v>0.06</v>
      </c>
      <c r="M1249" s="64" t="s">
        <v>375</v>
      </c>
      <c r="N1249" s="12" t="str">
        <f t="shared" si="118"/>
        <v>Dentro del rango</v>
      </c>
      <c r="O1249" s="71">
        <f t="shared" si="119"/>
        <v>4.7478238999985933E-2</v>
      </c>
      <c r="P1249" s="61">
        <v>1</v>
      </c>
      <c r="Q1249" s="61">
        <v>1</v>
      </c>
      <c r="R1249" s="61">
        <v>1</v>
      </c>
      <c r="S1249" s="61">
        <v>1</v>
      </c>
      <c r="T1249" s="61">
        <v>1</v>
      </c>
      <c r="U1249" s="61">
        <v>1</v>
      </c>
      <c r="V1249" s="61">
        <v>1</v>
      </c>
      <c r="W1249" s="61">
        <v>1</v>
      </c>
      <c r="X1249" s="61">
        <v>1</v>
      </c>
      <c r="Y1249" s="61">
        <v>1</v>
      </c>
      <c r="Z1249" s="66" t="s">
        <v>1509</v>
      </c>
    </row>
    <row r="1250" spans="1:26">
      <c r="A1250" s="8">
        <v>1249</v>
      </c>
      <c r="B1250" s="8">
        <v>1445</v>
      </c>
      <c r="C1250" s="11" t="s">
        <v>3368</v>
      </c>
      <c r="D1250" s="8" t="s">
        <v>1457</v>
      </c>
      <c r="E1250" s="8" t="s">
        <v>3269</v>
      </c>
      <c r="F1250" s="8" t="s">
        <v>3369</v>
      </c>
      <c r="G1250" s="8">
        <v>180</v>
      </c>
      <c r="H1250" s="8">
        <v>180.047272394</v>
      </c>
      <c r="I1250" s="61">
        <v>180</v>
      </c>
      <c r="J1250" s="62">
        <v>0</v>
      </c>
      <c r="K1250" s="7">
        <f t="shared" si="117"/>
        <v>2.6255545763868539E-4</v>
      </c>
      <c r="L1250" s="55">
        <f t="shared" si="116"/>
        <v>0.06</v>
      </c>
      <c r="M1250" s="64" t="s">
        <v>375</v>
      </c>
      <c r="N1250" s="12" t="str">
        <f t="shared" si="118"/>
        <v>Dentro del rango</v>
      </c>
      <c r="O1250" s="71">
        <f t="shared" si="119"/>
        <v>4.7272394000003715E-2</v>
      </c>
      <c r="P1250" s="61">
        <v>1</v>
      </c>
      <c r="Q1250" s="61">
        <v>1</v>
      </c>
      <c r="R1250" s="61">
        <v>1</v>
      </c>
      <c r="S1250" s="61">
        <v>1</v>
      </c>
      <c r="T1250" s="61">
        <v>1</v>
      </c>
      <c r="U1250" s="61">
        <v>1</v>
      </c>
      <c r="V1250" s="61">
        <v>1</v>
      </c>
      <c r="W1250" s="61">
        <v>1</v>
      </c>
      <c r="X1250" s="61">
        <v>0</v>
      </c>
      <c r="Y1250" s="61">
        <v>1</v>
      </c>
      <c r="Z1250" s="66" t="s">
        <v>3286</v>
      </c>
    </row>
    <row r="1251" spans="1:26">
      <c r="A1251" s="8">
        <v>1250</v>
      </c>
      <c r="B1251" s="8">
        <v>1446</v>
      </c>
      <c r="C1251" s="11" t="s">
        <v>3370</v>
      </c>
      <c r="D1251" s="8" t="s">
        <v>1457</v>
      </c>
      <c r="E1251" s="8" t="s">
        <v>3269</v>
      </c>
      <c r="F1251" s="8" t="s">
        <v>3371</v>
      </c>
      <c r="G1251" s="8">
        <v>180</v>
      </c>
      <c r="H1251" s="8">
        <v>180.040791558</v>
      </c>
      <c r="I1251" s="61">
        <v>180</v>
      </c>
      <c r="J1251" s="62">
        <v>0</v>
      </c>
      <c r="K1251" s="7">
        <f t="shared" si="117"/>
        <v>2.265684217837609E-4</v>
      </c>
      <c r="L1251" s="55">
        <f t="shared" si="116"/>
        <v>0.06</v>
      </c>
      <c r="M1251" s="64" t="s">
        <v>375</v>
      </c>
      <c r="N1251" s="12" t="str">
        <f t="shared" si="118"/>
        <v>Dentro del rango</v>
      </c>
      <c r="O1251" s="71">
        <f t="shared" si="119"/>
        <v>4.0791557999995121E-2</v>
      </c>
      <c r="P1251" s="61">
        <v>1</v>
      </c>
      <c r="Q1251" s="61">
        <v>1</v>
      </c>
      <c r="R1251" s="61">
        <v>1</v>
      </c>
      <c r="S1251" s="61">
        <v>1</v>
      </c>
      <c r="T1251" s="61">
        <v>1</v>
      </c>
      <c r="U1251" s="61">
        <v>1</v>
      </c>
      <c r="V1251" s="61">
        <v>1</v>
      </c>
      <c r="W1251" s="61">
        <v>1</v>
      </c>
      <c r="X1251" s="61">
        <v>1</v>
      </c>
      <c r="Y1251" s="61">
        <v>1</v>
      </c>
      <c r="Z1251" s="66" t="s">
        <v>3286</v>
      </c>
    </row>
    <row r="1252" spans="1:26">
      <c r="A1252" s="8">
        <v>1251</v>
      </c>
      <c r="B1252" s="8">
        <v>1447</v>
      </c>
      <c r="C1252" s="11" t="s">
        <v>3372</v>
      </c>
      <c r="D1252" s="8" t="s">
        <v>1457</v>
      </c>
      <c r="E1252" s="8" t="s">
        <v>3269</v>
      </c>
      <c r="F1252" s="8" t="s">
        <v>3373</v>
      </c>
      <c r="G1252" s="8">
        <v>180</v>
      </c>
      <c r="H1252" s="8">
        <v>180.03421539300001</v>
      </c>
      <c r="I1252" s="61">
        <v>180</v>
      </c>
      <c r="J1252" s="62">
        <v>0</v>
      </c>
      <c r="K1252" s="7">
        <f t="shared" si="117"/>
        <v>1.9004939103004086E-4</v>
      </c>
      <c r="L1252" s="55">
        <f t="shared" si="116"/>
        <v>0.06</v>
      </c>
      <c r="M1252" s="64" t="s">
        <v>375</v>
      </c>
      <c r="N1252" s="12" t="str">
        <f t="shared" si="118"/>
        <v>Dentro del rango</v>
      </c>
      <c r="O1252" s="71">
        <f t="shared" si="119"/>
        <v>3.4215393000010863E-2</v>
      </c>
      <c r="P1252" s="61">
        <v>1</v>
      </c>
      <c r="Q1252" s="61">
        <v>1</v>
      </c>
      <c r="R1252" s="61">
        <v>1</v>
      </c>
      <c r="S1252" s="61">
        <v>1</v>
      </c>
      <c r="T1252" s="61">
        <v>1</v>
      </c>
      <c r="U1252" s="61">
        <v>1</v>
      </c>
      <c r="V1252" s="61">
        <v>1</v>
      </c>
      <c r="W1252" s="61">
        <v>1</v>
      </c>
      <c r="X1252" s="61">
        <v>0</v>
      </c>
      <c r="Y1252" s="61">
        <v>1</v>
      </c>
      <c r="Z1252" s="66" t="s">
        <v>3286</v>
      </c>
    </row>
    <row r="1253" spans="1:26">
      <c r="A1253" s="8">
        <v>1252</v>
      </c>
      <c r="B1253" s="8">
        <v>1448</v>
      </c>
      <c r="C1253" s="11" t="s">
        <v>3374</v>
      </c>
      <c r="D1253" s="8" t="s">
        <v>1457</v>
      </c>
      <c r="E1253" s="8" t="s">
        <v>3269</v>
      </c>
      <c r="F1253" s="8" t="s">
        <v>3375</v>
      </c>
      <c r="G1253" s="8">
        <v>220</v>
      </c>
      <c r="H1253" s="8">
        <v>220.04677215199999</v>
      </c>
      <c r="I1253" s="61">
        <v>220</v>
      </c>
      <c r="J1253" s="62">
        <v>0</v>
      </c>
      <c r="K1253" s="7">
        <f t="shared" si="117"/>
        <v>2.1255550146257075E-4</v>
      </c>
      <c r="L1253" s="55">
        <f t="shared" si="116"/>
        <v>0.06</v>
      </c>
      <c r="M1253" s="64" t="s">
        <v>375</v>
      </c>
      <c r="N1253" s="12" t="str">
        <f t="shared" si="118"/>
        <v>Dentro del rango</v>
      </c>
      <c r="O1253" s="71">
        <f t="shared" si="119"/>
        <v>4.6772151999988409E-2</v>
      </c>
      <c r="P1253" s="61">
        <v>1</v>
      </c>
      <c r="Q1253" s="61">
        <v>1</v>
      </c>
      <c r="R1253" s="61">
        <v>1</v>
      </c>
      <c r="S1253" s="61">
        <v>1</v>
      </c>
      <c r="T1253" s="61">
        <v>1</v>
      </c>
      <c r="U1253" s="61">
        <v>1</v>
      </c>
      <c r="V1253" s="61">
        <v>1</v>
      </c>
      <c r="W1253" s="61">
        <v>1</v>
      </c>
      <c r="X1253" s="61">
        <v>0</v>
      </c>
      <c r="Y1253" s="61">
        <v>1</v>
      </c>
      <c r="Z1253" s="66" t="s">
        <v>3286</v>
      </c>
    </row>
    <row r="1254" spans="1:26">
      <c r="A1254" s="8">
        <v>1253</v>
      </c>
      <c r="B1254" s="8">
        <v>1449</v>
      </c>
      <c r="C1254" s="11" t="s">
        <v>3376</v>
      </c>
      <c r="D1254" s="8" t="s">
        <v>1457</v>
      </c>
      <c r="E1254" s="8" t="s">
        <v>3269</v>
      </c>
      <c r="F1254" s="8" t="s">
        <v>3377</v>
      </c>
      <c r="G1254" s="8">
        <v>316</v>
      </c>
      <c r="H1254" s="8">
        <v>310.14303280399997</v>
      </c>
      <c r="I1254" s="61">
        <v>316</v>
      </c>
      <c r="J1254" s="62">
        <v>0</v>
      </c>
      <c r="K1254" s="7">
        <f t="shared" si="117"/>
        <v>1.8884729226535408E-2</v>
      </c>
      <c r="L1254" s="55">
        <f t="shared" si="116"/>
        <v>0.04</v>
      </c>
      <c r="M1254" s="64" t="s">
        <v>375</v>
      </c>
      <c r="N1254" s="12" t="str">
        <f t="shared" si="118"/>
        <v>Dentro del rango</v>
      </c>
      <c r="O1254" s="71">
        <f t="shared" si="119"/>
        <v>5.8569671960000278</v>
      </c>
      <c r="P1254" s="61">
        <v>1</v>
      </c>
      <c r="Q1254" s="61">
        <v>1</v>
      </c>
      <c r="R1254" s="61">
        <v>1</v>
      </c>
      <c r="S1254" s="61">
        <v>1</v>
      </c>
      <c r="T1254" s="61">
        <v>1</v>
      </c>
      <c r="U1254" s="61">
        <v>1</v>
      </c>
      <c r="V1254" s="61">
        <v>0</v>
      </c>
      <c r="W1254" s="61">
        <v>0</v>
      </c>
      <c r="X1254" s="61">
        <v>0</v>
      </c>
      <c r="Y1254" s="61">
        <v>0</v>
      </c>
      <c r="Z1254" s="66" t="s">
        <v>3378</v>
      </c>
    </row>
    <row r="1255" spans="1:26">
      <c r="A1255" s="8">
        <v>1254</v>
      </c>
      <c r="B1255" s="8">
        <v>1450</v>
      </c>
      <c r="C1255" s="11" t="s">
        <v>3379</v>
      </c>
      <c r="D1255" s="8" t="s">
        <v>1457</v>
      </c>
      <c r="E1255" s="8" t="s">
        <v>3269</v>
      </c>
      <c r="F1255" s="8" t="s">
        <v>3380</v>
      </c>
      <c r="G1255" s="8">
        <v>180</v>
      </c>
      <c r="H1255" s="8">
        <v>180.0514585</v>
      </c>
      <c r="I1255" s="61">
        <v>180</v>
      </c>
      <c r="J1255" s="62">
        <v>0</v>
      </c>
      <c r="K1255" s="7">
        <f t="shared" si="117"/>
        <v>2.857988512211658E-4</v>
      </c>
      <c r="L1255" s="55">
        <f t="shared" si="116"/>
        <v>0.06</v>
      </c>
      <c r="M1255" s="64" t="s">
        <v>375</v>
      </c>
      <c r="N1255" s="12" t="str">
        <f t="shared" si="118"/>
        <v>Dentro del rango</v>
      </c>
      <c r="O1255" s="71">
        <f t="shared" si="119"/>
        <v>5.1458499999995411E-2</v>
      </c>
      <c r="P1255" s="61">
        <v>1</v>
      </c>
      <c r="Q1255" s="61">
        <v>1</v>
      </c>
      <c r="R1255" s="61">
        <v>1</v>
      </c>
      <c r="S1255" s="61">
        <v>1</v>
      </c>
      <c r="T1255" s="61">
        <v>1</v>
      </c>
      <c r="U1255" s="61">
        <v>1</v>
      </c>
      <c r="V1255" s="61">
        <v>1</v>
      </c>
      <c r="W1255" s="61">
        <v>1</v>
      </c>
      <c r="X1255" s="61">
        <v>0</v>
      </c>
      <c r="Y1255" s="61">
        <v>1</v>
      </c>
      <c r="Z1255" s="66" t="s">
        <v>3286</v>
      </c>
    </row>
    <row r="1256" spans="1:26">
      <c r="A1256" s="8">
        <v>1255</v>
      </c>
      <c r="B1256" s="8">
        <v>1451</v>
      </c>
      <c r="C1256" s="11" t="s">
        <v>3381</v>
      </c>
      <c r="D1256" s="8" t="s">
        <v>1457</v>
      </c>
      <c r="E1256" s="8" t="s">
        <v>3269</v>
      </c>
      <c r="F1256" s="8" t="s">
        <v>3382</v>
      </c>
      <c r="G1256" s="8">
        <v>180</v>
      </c>
      <c r="H1256" s="8">
        <v>180.04609416100001</v>
      </c>
      <c r="I1256" s="61">
        <v>180</v>
      </c>
      <c r="J1256" s="62">
        <v>0</v>
      </c>
      <c r="K1256" s="7">
        <f t="shared" si="117"/>
        <v>2.5601311272431873E-4</v>
      </c>
      <c r="L1256" s="55">
        <f t="shared" si="116"/>
        <v>0.06</v>
      </c>
      <c r="M1256" s="64" t="s">
        <v>375</v>
      </c>
      <c r="N1256" s="12" t="str">
        <f t="shared" si="118"/>
        <v>Dentro del rango</v>
      </c>
      <c r="O1256" s="71">
        <f t="shared" si="119"/>
        <v>4.6094161000013401E-2</v>
      </c>
      <c r="P1256" s="61">
        <v>1</v>
      </c>
      <c r="Q1256" s="61">
        <v>1</v>
      </c>
      <c r="R1256" s="61">
        <v>1</v>
      </c>
      <c r="S1256" s="61">
        <v>1</v>
      </c>
      <c r="T1256" s="61">
        <v>1</v>
      </c>
      <c r="U1256" s="61">
        <v>1</v>
      </c>
      <c r="V1256" s="61">
        <v>1</v>
      </c>
      <c r="W1256" s="61">
        <v>1</v>
      </c>
      <c r="X1256" s="61">
        <v>0</v>
      </c>
      <c r="Y1256" s="61">
        <v>1</v>
      </c>
      <c r="Z1256" s="66" t="s">
        <v>3286</v>
      </c>
    </row>
    <row r="1257" spans="1:26">
      <c r="A1257" s="8">
        <v>1256</v>
      </c>
      <c r="B1257" s="8">
        <v>1452</v>
      </c>
      <c r="C1257" s="11" t="s">
        <v>3383</v>
      </c>
      <c r="D1257" s="8" t="s">
        <v>1457</v>
      </c>
      <c r="E1257" s="8" t="s">
        <v>3269</v>
      </c>
      <c r="F1257" s="8" t="s">
        <v>3384</v>
      </c>
      <c r="G1257" s="8">
        <v>180</v>
      </c>
      <c r="H1257" s="8">
        <v>180.03530448399999</v>
      </c>
      <c r="I1257" s="61">
        <v>180</v>
      </c>
      <c r="J1257" s="62">
        <v>0</v>
      </c>
      <c r="K1257" s="7">
        <f t="shared" si="117"/>
        <v>1.9609756042671854E-4</v>
      </c>
      <c r="L1257" s="55">
        <f t="shared" si="116"/>
        <v>0.06</v>
      </c>
      <c r="M1257" s="64" t="s">
        <v>375</v>
      </c>
      <c r="N1257" s="12" t="str">
        <f t="shared" si="118"/>
        <v>Dentro del rango</v>
      </c>
      <c r="O1257" s="71">
        <f t="shared" si="119"/>
        <v>3.5304483999993863E-2</v>
      </c>
      <c r="P1257" s="61">
        <v>1</v>
      </c>
      <c r="Q1257" s="61">
        <v>1</v>
      </c>
      <c r="R1257" s="61">
        <v>1</v>
      </c>
      <c r="S1257" s="61">
        <v>1</v>
      </c>
      <c r="T1257" s="61">
        <v>1</v>
      </c>
      <c r="U1257" s="61">
        <v>1</v>
      </c>
      <c r="V1257" s="61">
        <v>1</v>
      </c>
      <c r="W1257" s="61">
        <v>1</v>
      </c>
      <c r="X1257" s="61">
        <v>0</v>
      </c>
      <c r="Y1257" s="61">
        <v>1</v>
      </c>
      <c r="Z1257" s="66" t="s">
        <v>3286</v>
      </c>
    </row>
    <row r="1258" spans="1:26">
      <c r="A1258" s="8">
        <v>1257</v>
      </c>
      <c r="B1258" s="8">
        <v>1453</v>
      </c>
      <c r="C1258" s="11" t="s">
        <v>3385</v>
      </c>
      <c r="D1258" s="8" t="s">
        <v>1457</v>
      </c>
      <c r="E1258" s="8" t="s">
        <v>3269</v>
      </c>
      <c r="F1258" s="8" t="s">
        <v>3386</v>
      </c>
      <c r="G1258" s="8">
        <v>180</v>
      </c>
      <c r="H1258" s="8">
        <v>180.04112799699999</v>
      </c>
      <c r="I1258" s="61">
        <v>180</v>
      </c>
      <c r="J1258" s="62">
        <v>0</v>
      </c>
      <c r="K1258" s="7">
        <f t="shared" si="117"/>
        <v>2.2843667698346627E-4</v>
      </c>
      <c r="L1258" s="55">
        <f t="shared" si="116"/>
        <v>0.06</v>
      </c>
      <c r="M1258" s="64" t="s">
        <v>375</v>
      </c>
      <c r="N1258" s="12" t="str">
        <f t="shared" si="118"/>
        <v>Dentro del rango</v>
      </c>
      <c r="O1258" s="71">
        <f t="shared" si="119"/>
        <v>4.1127996999989591E-2</v>
      </c>
      <c r="P1258" s="61">
        <v>1</v>
      </c>
      <c r="Q1258" s="61">
        <v>1</v>
      </c>
      <c r="R1258" s="61">
        <v>1</v>
      </c>
      <c r="S1258" s="61">
        <v>1</v>
      </c>
      <c r="T1258" s="61">
        <v>1</v>
      </c>
      <c r="U1258" s="61">
        <v>1</v>
      </c>
      <c r="V1258" s="61">
        <v>1</v>
      </c>
      <c r="W1258" s="61">
        <v>1</v>
      </c>
      <c r="X1258" s="61">
        <v>0</v>
      </c>
      <c r="Y1258" s="61">
        <v>1</v>
      </c>
      <c r="Z1258" s="66" t="s">
        <v>3286</v>
      </c>
    </row>
    <row r="1259" spans="1:26">
      <c r="A1259" s="8">
        <v>1258</v>
      </c>
      <c r="B1259" s="8">
        <v>1454</v>
      </c>
      <c r="C1259" s="11" t="s">
        <v>3387</v>
      </c>
      <c r="D1259" s="8" t="s">
        <v>1457</v>
      </c>
      <c r="E1259" s="8" t="s">
        <v>3269</v>
      </c>
      <c r="F1259" s="8" t="s">
        <v>3388</v>
      </c>
      <c r="G1259" s="8">
        <v>180</v>
      </c>
      <c r="H1259" s="8">
        <v>180.037321496</v>
      </c>
      <c r="I1259" s="61">
        <v>180</v>
      </c>
      <c r="J1259" s="62">
        <v>0</v>
      </c>
      <c r="K1259" s="7">
        <f t="shared" si="117"/>
        <v>2.0729866279883146E-4</v>
      </c>
      <c r="L1259" s="55">
        <f t="shared" si="116"/>
        <v>0.06</v>
      </c>
      <c r="M1259" s="64" t="s">
        <v>375</v>
      </c>
      <c r="N1259" s="12" t="str">
        <f t="shared" si="118"/>
        <v>Dentro del rango</v>
      </c>
      <c r="O1259" s="71">
        <f t="shared" si="119"/>
        <v>3.7321496000004117E-2</v>
      </c>
      <c r="P1259" s="61">
        <v>1</v>
      </c>
      <c r="Q1259" s="61">
        <v>1</v>
      </c>
      <c r="R1259" s="61">
        <v>1</v>
      </c>
      <c r="S1259" s="61">
        <v>1</v>
      </c>
      <c r="T1259" s="61">
        <v>1</v>
      </c>
      <c r="U1259" s="61">
        <v>1</v>
      </c>
      <c r="V1259" s="61">
        <v>0</v>
      </c>
      <c r="W1259" s="61">
        <v>0</v>
      </c>
      <c r="X1259" s="61">
        <v>0</v>
      </c>
      <c r="Y1259" s="61">
        <v>0</v>
      </c>
      <c r="Z1259" s="66" t="s">
        <v>3389</v>
      </c>
    </row>
    <row r="1260" spans="1:26">
      <c r="A1260" s="8">
        <v>1259</v>
      </c>
      <c r="B1260" s="8">
        <v>1455</v>
      </c>
      <c r="C1260" s="11" t="s">
        <v>3390</v>
      </c>
      <c r="D1260" s="8" t="s">
        <v>1457</v>
      </c>
      <c r="E1260" s="8" t="s">
        <v>3269</v>
      </c>
      <c r="F1260" s="8" t="s">
        <v>3391</v>
      </c>
      <c r="G1260" s="8">
        <v>242</v>
      </c>
      <c r="H1260" s="8">
        <v>243.28687353699999</v>
      </c>
      <c r="I1260" s="61">
        <v>242</v>
      </c>
      <c r="J1260" s="62">
        <v>0</v>
      </c>
      <c r="K1260" s="7">
        <f t="shared" si="117"/>
        <v>5.2895313186894092E-3</v>
      </c>
      <c r="L1260" s="55">
        <f t="shared" si="116"/>
        <v>0.06</v>
      </c>
      <c r="M1260" s="64" t="s">
        <v>375</v>
      </c>
      <c r="N1260" s="12" t="str">
        <f t="shared" si="118"/>
        <v>Dentro del rango</v>
      </c>
      <c r="O1260" s="71">
        <f t="shared" si="119"/>
        <v>1.2868735369999911</v>
      </c>
      <c r="P1260" s="61">
        <v>1</v>
      </c>
      <c r="Q1260" s="61">
        <v>1</v>
      </c>
      <c r="R1260" s="61">
        <v>1</v>
      </c>
      <c r="S1260" s="61">
        <v>1</v>
      </c>
      <c r="T1260" s="61">
        <v>1</v>
      </c>
      <c r="U1260" s="61">
        <v>1</v>
      </c>
      <c r="V1260" s="61">
        <v>1</v>
      </c>
      <c r="W1260" s="61">
        <v>1</v>
      </c>
      <c r="X1260" s="61">
        <v>0</v>
      </c>
      <c r="Y1260" s="61">
        <v>1</v>
      </c>
      <c r="Z1260" s="66" t="s">
        <v>3286</v>
      </c>
    </row>
    <row r="1261" spans="1:26">
      <c r="A1261" s="8">
        <v>1260</v>
      </c>
      <c r="B1261" s="8">
        <v>1456</v>
      </c>
      <c r="C1261" s="11" t="s">
        <v>3392</v>
      </c>
      <c r="D1261" s="8" t="s">
        <v>1457</v>
      </c>
      <c r="E1261" s="8" t="s">
        <v>3269</v>
      </c>
      <c r="F1261" s="8" t="s">
        <v>3393</v>
      </c>
      <c r="G1261" s="8">
        <v>180</v>
      </c>
      <c r="H1261" s="8">
        <v>180.121970976</v>
      </c>
      <c r="I1261" s="61">
        <v>180</v>
      </c>
      <c r="J1261" s="62">
        <v>0</v>
      </c>
      <c r="K1261" s="7">
        <f t="shared" si="117"/>
        <v>6.7715768009362861E-4</v>
      </c>
      <c r="L1261" s="55">
        <f t="shared" si="116"/>
        <v>0.06</v>
      </c>
      <c r="M1261" s="64" t="s">
        <v>375</v>
      </c>
      <c r="N1261" s="12" t="str">
        <f t="shared" si="118"/>
        <v>Dentro del rango</v>
      </c>
      <c r="O1261" s="71">
        <f t="shared" si="119"/>
        <v>0.12197097600000006</v>
      </c>
      <c r="P1261" s="61">
        <v>1</v>
      </c>
      <c r="Q1261" s="61">
        <v>1</v>
      </c>
      <c r="R1261" s="61">
        <v>1</v>
      </c>
      <c r="S1261" s="61">
        <v>1</v>
      </c>
      <c r="T1261" s="61">
        <v>1</v>
      </c>
      <c r="U1261" s="61">
        <v>1</v>
      </c>
      <c r="V1261" s="61">
        <v>0</v>
      </c>
      <c r="W1261" s="61">
        <v>0</v>
      </c>
      <c r="X1261" s="61">
        <v>0</v>
      </c>
      <c r="Y1261" s="61">
        <v>0</v>
      </c>
      <c r="Z1261" s="66" t="s">
        <v>3389</v>
      </c>
    </row>
    <row r="1262" spans="1:26">
      <c r="A1262" s="8">
        <v>1261</v>
      </c>
      <c r="B1262" s="8">
        <v>1457</v>
      </c>
      <c r="C1262" s="11" t="s">
        <v>3394</v>
      </c>
      <c r="D1262" s="8" t="s">
        <v>1457</v>
      </c>
      <c r="E1262" s="8" t="s">
        <v>3269</v>
      </c>
      <c r="F1262" s="8" t="s">
        <v>3395</v>
      </c>
      <c r="G1262" s="8">
        <v>180</v>
      </c>
      <c r="H1262" s="8">
        <v>180.05183328999999</v>
      </c>
      <c r="I1262" s="61">
        <v>180</v>
      </c>
      <c r="J1262" s="62">
        <v>0</v>
      </c>
      <c r="K1262" s="7">
        <f t="shared" si="117"/>
        <v>2.8787982356450289E-4</v>
      </c>
      <c r="L1262" s="55">
        <f t="shared" si="116"/>
        <v>0.06</v>
      </c>
      <c r="M1262" s="64" t="s">
        <v>375</v>
      </c>
      <c r="N1262" s="12" t="str">
        <f t="shared" si="118"/>
        <v>Dentro del rango</v>
      </c>
      <c r="O1262" s="71">
        <f t="shared" si="119"/>
        <v>5.1833289999990484E-2</v>
      </c>
      <c r="P1262" s="61">
        <v>1</v>
      </c>
      <c r="Q1262" s="61">
        <v>1</v>
      </c>
      <c r="R1262" s="61">
        <v>1</v>
      </c>
      <c r="S1262" s="61">
        <v>1</v>
      </c>
      <c r="T1262" s="61">
        <v>1</v>
      </c>
      <c r="U1262" s="61">
        <v>1</v>
      </c>
      <c r="V1262" s="61">
        <v>1</v>
      </c>
      <c r="W1262" s="61">
        <v>1</v>
      </c>
      <c r="X1262" s="61">
        <v>0</v>
      </c>
      <c r="Y1262" s="61">
        <v>1</v>
      </c>
      <c r="Z1262" s="66" t="s">
        <v>3286</v>
      </c>
    </row>
    <row r="1263" spans="1:26">
      <c r="A1263" s="8">
        <v>1262</v>
      </c>
      <c r="B1263" s="8">
        <v>1458</v>
      </c>
      <c r="C1263" s="11" t="s">
        <v>3396</v>
      </c>
      <c r="D1263" s="8" t="s">
        <v>1457</v>
      </c>
      <c r="E1263" s="8" t="s">
        <v>3269</v>
      </c>
      <c r="F1263" s="8" t="s">
        <v>3397</v>
      </c>
      <c r="G1263" s="8">
        <v>180</v>
      </c>
      <c r="H1263" s="8">
        <v>180.039337085</v>
      </c>
      <c r="I1263" s="61">
        <v>180</v>
      </c>
      <c r="J1263" s="62">
        <v>0</v>
      </c>
      <c r="K1263" s="7">
        <f t="shared" si="117"/>
        <v>2.184916120937941E-4</v>
      </c>
      <c r="L1263" s="55">
        <f t="shared" si="116"/>
        <v>0.06</v>
      </c>
      <c r="M1263" s="64" t="s">
        <v>375</v>
      </c>
      <c r="N1263" s="12" t="str">
        <f t="shared" si="118"/>
        <v>Dentro del rango</v>
      </c>
      <c r="O1263" s="71">
        <f t="shared" si="119"/>
        <v>3.9337084999999661E-2</v>
      </c>
      <c r="P1263" s="61">
        <v>1</v>
      </c>
      <c r="Q1263" s="61">
        <v>1</v>
      </c>
      <c r="R1263" s="61">
        <v>1</v>
      </c>
      <c r="S1263" s="61">
        <v>1</v>
      </c>
      <c r="T1263" s="61">
        <v>1</v>
      </c>
      <c r="U1263" s="61">
        <v>1</v>
      </c>
      <c r="V1263" s="61">
        <v>1</v>
      </c>
      <c r="W1263" s="61">
        <v>1</v>
      </c>
      <c r="X1263" s="61">
        <v>0</v>
      </c>
      <c r="Y1263" s="61">
        <v>1</v>
      </c>
      <c r="Z1263" s="66" t="s">
        <v>3286</v>
      </c>
    </row>
    <row r="1264" spans="1:26">
      <c r="A1264" s="8">
        <v>1263</v>
      </c>
      <c r="B1264" s="8">
        <v>1459</v>
      </c>
      <c r="C1264" s="11" t="s">
        <v>3398</v>
      </c>
      <c r="D1264" s="8" t="s">
        <v>1457</v>
      </c>
      <c r="E1264" s="8" t="s">
        <v>3269</v>
      </c>
      <c r="F1264" s="8" t="s">
        <v>3399</v>
      </c>
      <c r="G1264" s="8">
        <v>180</v>
      </c>
      <c r="H1264" s="8">
        <v>180.038793575</v>
      </c>
      <c r="I1264" s="61">
        <v>180</v>
      </c>
      <c r="J1264" s="62">
        <v>0</v>
      </c>
      <c r="K1264" s="7">
        <f t="shared" si="117"/>
        <v>2.1547342230906021E-4</v>
      </c>
      <c r="L1264" s="55">
        <f t="shared" si="116"/>
        <v>0.06</v>
      </c>
      <c r="M1264" s="64" t="s">
        <v>375</v>
      </c>
      <c r="N1264" s="12" t="str">
        <f t="shared" si="118"/>
        <v>Dentro del rango</v>
      </c>
      <c r="O1264" s="71">
        <f t="shared" si="119"/>
        <v>3.8793574999999691E-2</v>
      </c>
      <c r="P1264" s="61">
        <v>1</v>
      </c>
      <c r="Q1264" s="61">
        <v>1</v>
      </c>
      <c r="R1264" s="61">
        <v>1</v>
      </c>
      <c r="S1264" s="61">
        <v>1</v>
      </c>
      <c r="T1264" s="61">
        <v>1</v>
      </c>
      <c r="U1264" s="61">
        <v>1</v>
      </c>
      <c r="V1264" s="61">
        <v>1</v>
      </c>
      <c r="W1264" s="61">
        <v>1</v>
      </c>
      <c r="X1264" s="61">
        <v>1</v>
      </c>
      <c r="Y1264" s="61">
        <v>1</v>
      </c>
      <c r="Z1264" s="66" t="s">
        <v>1509</v>
      </c>
    </row>
    <row r="1265" spans="1:26">
      <c r="A1265" s="8">
        <v>1264</v>
      </c>
      <c r="B1265" s="8">
        <v>1460</v>
      </c>
      <c r="C1265" s="11" t="s">
        <v>3400</v>
      </c>
      <c r="D1265" s="8" t="s">
        <v>1457</v>
      </c>
      <c r="E1265" s="8" t="s">
        <v>3269</v>
      </c>
      <c r="F1265" s="8" t="s">
        <v>3401</v>
      </c>
      <c r="G1265" s="8">
        <v>180</v>
      </c>
      <c r="H1265" s="8">
        <v>180.03427301799999</v>
      </c>
      <c r="I1265" s="61">
        <v>180</v>
      </c>
      <c r="J1265" s="62">
        <v>0</v>
      </c>
      <c r="K1265" s="7">
        <f t="shared" si="117"/>
        <v>1.9036940814356288E-4</v>
      </c>
      <c r="L1265" s="55">
        <f t="shared" si="116"/>
        <v>0.06</v>
      </c>
      <c r="M1265" s="64" t="s">
        <v>375</v>
      </c>
      <c r="N1265" s="12" t="str">
        <f t="shared" si="118"/>
        <v>Dentro del rango</v>
      </c>
      <c r="O1265" s="71">
        <f t="shared" si="119"/>
        <v>3.4273017999993272E-2</v>
      </c>
      <c r="P1265" s="61">
        <v>1</v>
      </c>
      <c r="Q1265" s="61">
        <v>1</v>
      </c>
      <c r="R1265" s="61">
        <v>1</v>
      </c>
      <c r="S1265" s="61">
        <v>1</v>
      </c>
      <c r="T1265" s="61">
        <v>1</v>
      </c>
      <c r="U1265" s="61">
        <v>1</v>
      </c>
      <c r="V1265" s="61">
        <v>0</v>
      </c>
      <c r="W1265" s="61">
        <v>0</v>
      </c>
      <c r="X1265" s="61">
        <v>0</v>
      </c>
      <c r="Y1265" s="61">
        <v>0</v>
      </c>
      <c r="Z1265" s="66" t="s">
        <v>3333</v>
      </c>
    </row>
    <row r="1266" spans="1:26" ht="29.25">
      <c r="A1266" s="8">
        <v>1265</v>
      </c>
      <c r="B1266" s="8">
        <v>1461</v>
      </c>
      <c r="C1266" s="11" t="s">
        <v>3402</v>
      </c>
      <c r="D1266" s="8" t="s">
        <v>1457</v>
      </c>
      <c r="E1266" s="8" t="s">
        <v>3269</v>
      </c>
      <c r="F1266" s="8" t="s">
        <v>3403</v>
      </c>
      <c r="G1266" s="8">
        <v>212</v>
      </c>
      <c r="H1266" s="8">
        <v>204.47846085699999</v>
      </c>
      <c r="I1266" s="61">
        <v>212</v>
      </c>
      <c r="J1266" s="62">
        <v>0</v>
      </c>
      <c r="K1266" s="7">
        <f t="shared" si="117"/>
        <v>3.6784016817595896E-2</v>
      </c>
      <c r="L1266" s="55">
        <f t="shared" si="116"/>
        <v>0.06</v>
      </c>
      <c r="M1266" s="64" t="s">
        <v>375</v>
      </c>
      <c r="N1266" s="12" t="str">
        <f t="shared" si="118"/>
        <v>Dentro del rango</v>
      </c>
      <c r="O1266" s="71">
        <f t="shared" si="119"/>
        <v>7.5215391430000125</v>
      </c>
      <c r="P1266" s="61">
        <v>1</v>
      </c>
      <c r="Q1266" s="61">
        <v>1</v>
      </c>
      <c r="R1266" s="61">
        <v>1</v>
      </c>
      <c r="S1266" s="61">
        <v>1</v>
      </c>
      <c r="T1266" s="61">
        <v>1</v>
      </c>
      <c r="U1266" s="61">
        <v>1</v>
      </c>
      <c r="V1266" s="61">
        <v>1</v>
      </c>
      <c r="W1266" s="61">
        <v>1</v>
      </c>
      <c r="X1266" s="61">
        <v>0</v>
      </c>
      <c r="Y1266" s="61">
        <v>0</v>
      </c>
      <c r="Z1266" s="66" t="s">
        <v>3308</v>
      </c>
    </row>
    <row r="1267" spans="1:26">
      <c r="A1267" s="8">
        <v>1266</v>
      </c>
      <c r="B1267" s="8">
        <v>1462</v>
      </c>
      <c r="C1267" s="11" t="s">
        <v>3404</v>
      </c>
      <c r="D1267" s="8" t="s">
        <v>1457</v>
      </c>
      <c r="E1267" s="8" t="s">
        <v>3269</v>
      </c>
      <c r="F1267" s="8" t="s">
        <v>3405</v>
      </c>
      <c r="G1267" s="8">
        <v>246</v>
      </c>
      <c r="H1267" s="8">
        <v>247.56863200199999</v>
      </c>
      <c r="I1267" s="61">
        <v>246</v>
      </c>
      <c r="J1267" s="62">
        <v>0</v>
      </c>
      <c r="K1267" s="7">
        <f t="shared" si="117"/>
        <v>6.3361500579254106E-3</v>
      </c>
      <c r="L1267" s="55">
        <f t="shared" si="116"/>
        <v>0.06</v>
      </c>
      <c r="M1267" s="64" t="s">
        <v>375</v>
      </c>
      <c r="N1267" s="12" t="str">
        <f t="shared" si="118"/>
        <v>Dentro del rango</v>
      </c>
      <c r="O1267" s="71">
        <f t="shared" si="119"/>
        <v>1.5686320019999869</v>
      </c>
      <c r="P1267" s="61">
        <v>1</v>
      </c>
      <c r="Q1267" s="61">
        <v>1</v>
      </c>
      <c r="R1267" s="61">
        <v>1</v>
      </c>
      <c r="S1267" s="61">
        <v>1</v>
      </c>
      <c r="T1267" s="61">
        <v>1</v>
      </c>
      <c r="U1267" s="61">
        <v>1</v>
      </c>
      <c r="V1267" s="61">
        <v>0</v>
      </c>
      <c r="W1267" s="61">
        <v>0</v>
      </c>
      <c r="X1267" s="61">
        <v>0</v>
      </c>
      <c r="Y1267" s="61">
        <v>0</v>
      </c>
      <c r="Z1267" s="66" t="s">
        <v>3378</v>
      </c>
    </row>
    <row r="1268" spans="1:26">
      <c r="A1268" s="8">
        <v>1267</v>
      </c>
      <c r="B1268" s="8">
        <v>1463</v>
      </c>
      <c r="C1268" s="11" t="s">
        <v>3406</v>
      </c>
      <c r="D1268" s="8" t="s">
        <v>1457</v>
      </c>
      <c r="E1268" s="8" t="s">
        <v>3269</v>
      </c>
      <c r="F1268" s="8" t="s">
        <v>3407</v>
      </c>
      <c r="G1268" s="8">
        <v>252</v>
      </c>
      <c r="H1268" s="8">
        <v>246.60277528099999</v>
      </c>
      <c r="I1268" s="61">
        <v>252</v>
      </c>
      <c r="J1268" s="62">
        <v>0</v>
      </c>
      <c r="K1268" s="7">
        <f t="shared" si="117"/>
        <v>2.1886309725630437E-2</v>
      </c>
      <c r="L1268" s="55">
        <f t="shared" si="116"/>
        <v>0.04</v>
      </c>
      <c r="M1268" s="64" t="s">
        <v>375</v>
      </c>
      <c r="N1268" s="12" t="str">
        <f t="shared" si="118"/>
        <v>Dentro del rango</v>
      </c>
      <c r="O1268" s="71">
        <f t="shared" si="119"/>
        <v>5.3972247190000076</v>
      </c>
      <c r="P1268" s="61">
        <v>1</v>
      </c>
      <c r="Q1268" s="61">
        <v>1</v>
      </c>
      <c r="R1268" s="61">
        <v>1</v>
      </c>
      <c r="S1268" s="61">
        <v>1</v>
      </c>
      <c r="T1268" s="61">
        <v>1</v>
      </c>
      <c r="U1268" s="61">
        <v>1</v>
      </c>
      <c r="V1268" s="61">
        <v>1</v>
      </c>
      <c r="W1268" s="61">
        <v>1</v>
      </c>
      <c r="X1268" s="61">
        <v>0</v>
      </c>
      <c r="Y1268" s="61">
        <v>1</v>
      </c>
      <c r="Z1268" s="66" t="s">
        <v>3286</v>
      </c>
    </row>
    <row r="1269" spans="1:26">
      <c r="A1269" s="8">
        <v>1268</v>
      </c>
      <c r="B1269" s="8">
        <v>1464</v>
      </c>
      <c r="C1269" s="11" t="s">
        <v>3408</v>
      </c>
      <c r="D1269" s="8" t="s">
        <v>1457</v>
      </c>
      <c r="E1269" s="8" t="s">
        <v>3269</v>
      </c>
      <c r="F1269" s="8" t="s">
        <v>3409</v>
      </c>
      <c r="G1269" s="8">
        <v>180</v>
      </c>
      <c r="H1269" s="8">
        <v>180.03575303100001</v>
      </c>
      <c r="I1269" s="61">
        <v>180</v>
      </c>
      <c r="J1269" s="62">
        <v>0</v>
      </c>
      <c r="K1269" s="7">
        <f t="shared" si="117"/>
        <v>1.9858850477247526E-4</v>
      </c>
      <c r="L1269" s="55">
        <f t="shared" si="116"/>
        <v>0.06</v>
      </c>
      <c r="M1269" s="64" t="s">
        <v>375</v>
      </c>
      <c r="N1269" s="12" t="str">
        <f t="shared" si="118"/>
        <v>Dentro del rango</v>
      </c>
      <c r="O1269" s="71">
        <f t="shared" si="119"/>
        <v>3.5753031000012925E-2</v>
      </c>
      <c r="P1269" s="61">
        <v>1</v>
      </c>
      <c r="Q1269" s="61">
        <v>1</v>
      </c>
      <c r="R1269" s="61">
        <v>1</v>
      </c>
      <c r="S1269" s="61">
        <v>1</v>
      </c>
      <c r="T1269" s="61">
        <v>1</v>
      </c>
      <c r="U1269" s="61">
        <v>1</v>
      </c>
      <c r="V1269" s="61">
        <v>1</v>
      </c>
      <c r="W1269" s="61">
        <v>1</v>
      </c>
      <c r="X1269" s="61">
        <v>0</v>
      </c>
      <c r="Y1269" s="61">
        <v>1</v>
      </c>
      <c r="Z1269" s="66" t="s">
        <v>3286</v>
      </c>
    </row>
    <row r="1270" spans="1:26">
      <c r="A1270" s="8">
        <v>1269</v>
      </c>
      <c r="B1270" s="8">
        <v>1465</v>
      </c>
      <c r="C1270" s="11" t="s">
        <v>3410</v>
      </c>
      <c r="D1270" s="8" t="s">
        <v>1457</v>
      </c>
      <c r="E1270" s="8" t="s">
        <v>3269</v>
      </c>
      <c r="F1270" s="8" t="s">
        <v>3411</v>
      </c>
      <c r="G1270" s="8">
        <v>180</v>
      </c>
      <c r="H1270" s="8">
        <v>180.039618934</v>
      </c>
      <c r="I1270" s="61">
        <v>180</v>
      </c>
      <c r="J1270" s="62">
        <v>0</v>
      </c>
      <c r="K1270" s="7">
        <f t="shared" si="117"/>
        <v>2.2005675325566666E-4</v>
      </c>
      <c r="L1270" s="55">
        <f t="shared" si="116"/>
        <v>0.06</v>
      </c>
      <c r="M1270" s="64" t="s">
        <v>375</v>
      </c>
      <c r="N1270" s="12" t="str">
        <f t="shared" si="118"/>
        <v>Dentro del rango</v>
      </c>
      <c r="O1270" s="71">
        <f t="shared" si="119"/>
        <v>3.9618934000003492E-2</v>
      </c>
      <c r="P1270" s="61">
        <v>1</v>
      </c>
      <c r="Q1270" s="61">
        <v>1</v>
      </c>
      <c r="R1270" s="61">
        <v>1</v>
      </c>
      <c r="S1270" s="61">
        <v>1</v>
      </c>
      <c r="T1270" s="61">
        <v>1</v>
      </c>
      <c r="U1270" s="61">
        <v>1</v>
      </c>
      <c r="V1270" s="61">
        <v>0</v>
      </c>
      <c r="W1270" s="61">
        <v>0</v>
      </c>
      <c r="X1270" s="61">
        <v>0</v>
      </c>
      <c r="Y1270" s="61">
        <v>0</v>
      </c>
      <c r="Z1270" s="66" t="s">
        <v>3389</v>
      </c>
    </row>
    <row r="1271" spans="1:26" ht="29.25">
      <c r="A1271" s="8">
        <v>1270</v>
      </c>
      <c r="B1271" s="8">
        <v>1466</v>
      </c>
      <c r="C1271" s="11" t="s">
        <v>3412</v>
      </c>
      <c r="D1271" s="8" t="s">
        <v>1457</v>
      </c>
      <c r="E1271" s="8" t="s">
        <v>3269</v>
      </c>
      <c r="F1271" s="8" t="s">
        <v>3413</v>
      </c>
      <c r="G1271" s="8">
        <v>236</v>
      </c>
      <c r="H1271" s="8">
        <v>235.8192975</v>
      </c>
      <c r="I1271" s="61">
        <v>236</v>
      </c>
      <c r="J1271" s="62">
        <v>0</v>
      </c>
      <c r="K1271" s="7">
        <f t="shared" si="117"/>
        <v>7.6627528754297691E-4</v>
      </c>
      <c r="L1271" s="55">
        <f t="shared" si="116"/>
        <v>0.06</v>
      </c>
      <c r="M1271" s="64" t="s">
        <v>375</v>
      </c>
      <c r="N1271" s="12" t="str">
        <f t="shared" si="118"/>
        <v>Dentro del rango</v>
      </c>
      <c r="O1271" s="71">
        <f t="shared" si="119"/>
        <v>0.18070249999999533</v>
      </c>
      <c r="P1271" s="61">
        <v>1</v>
      </c>
      <c r="Q1271" s="61">
        <v>1</v>
      </c>
      <c r="R1271" s="61">
        <v>1</v>
      </c>
      <c r="S1271" s="61">
        <v>1</v>
      </c>
      <c r="T1271" s="61">
        <v>1</v>
      </c>
      <c r="U1271" s="61">
        <v>1</v>
      </c>
      <c r="V1271" s="61">
        <v>1</v>
      </c>
      <c r="W1271" s="61">
        <v>1</v>
      </c>
      <c r="X1271" s="61">
        <v>0</v>
      </c>
      <c r="Y1271" s="61">
        <v>0</v>
      </c>
      <c r="Z1271" s="66" t="s">
        <v>3308</v>
      </c>
    </row>
    <row r="1272" spans="1:26">
      <c r="A1272" s="8">
        <v>1271</v>
      </c>
      <c r="B1272" s="8">
        <v>1467</v>
      </c>
      <c r="C1272" s="11" t="s">
        <v>3414</v>
      </c>
      <c r="D1272" s="8" t="s">
        <v>1457</v>
      </c>
      <c r="E1272" s="8" t="s">
        <v>3269</v>
      </c>
      <c r="F1272" s="8" t="s">
        <v>3415</v>
      </c>
      <c r="G1272" s="8">
        <v>180</v>
      </c>
      <c r="H1272" s="8">
        <v>180.041504503</v>
      </c>
      <c r="I1272" s="61">
        <v>180</v>
      </c>
      <c r="J1272" s="62">
        <v>0</v>
      </c>
      <c r="K1272" s="7">
        <f t="shared" si="117"/>
        <v>2.3052741707847241E-4</v>
      </c>
      <c r="L1272" s="55">
        <f t="shared" si="116"/>
        <v>0.06</v>
      </c>
      <c r="M1272" s="64" t="s">
        <v>375</v>
      </c>
      <c r="N1272" s="12" t="str">
        <f t="shared" si="118"/>
        <v>Dentro del rango</v>
      </c>
      <c r="O1272" s="71">
        <f t="shared" si="119"/>
        <v>4.1504502999998749E-2</v>
      </c>
      <c r="P1272" s="61">
        <v>1</v>
      </c>
      <c r="Q1272" s="61">
        <v>1</v>
      </c>
      <c r="R1272" s="61">
        <v>1</v>
      </c>
      <c r="S1272" s="61">
        <v>1</v>
      </c>
      <c r="T1272" s="61">
        <v>1</v>
      </c>
      <c r="U1272" s="61">
        <v>1</v>
      </c>
      <c r="V1272" s="61">
        <v>1</v>
      </c>
      <c r="W1272" s="61">
        <v>1</v>
      </c>
      <c r="X1272" s="61">
        <v>0</v>
      </c>
      <c r="Y1272" s="61">
        <v>1</v>
      </c>
      <c r="Z1272" s="66" t="s">
        <v>3416</v>
      </c>
    </row>
    <row r="1273" spans="1:26" ht="29.25">
      <c r="A1273" s="8">
        <v>1272</v>
      </c>
      <c r="B1273" s="8">
        <v>1468</v>
      </c>
      <c r="C1273" s="11" t="s">
        <v>3417</v>
      </c>
      <c r="D1273" s="8" t="s">
        <v>1457</v>
      </c>
      <c r="E1273" s="8" t="s">
        <v>3269</v>
      </c>
      <c r="F1273" s="8" t="s">
        <v>3418</v>
      </c>
      <c r="G1273" s="8">
        <v>235</v>
      </c>
      <c r="H1273" s="8">
        <v>234.06546349999999</v>
      </c>
      <c r="I1273" s="61">
        <v>235</v>
      </c>
      <c r="J1273" s="62">
        <v>0</v>
      </c>
      <c r="K1273" s="7">
        <f t="shared" si="117"/>
        <v>3.9926287544766606E-3</v>
      </c>
      <c r="L1273" s="55">
        <f t="shared" si="116"/>
        <v>0.06</v>
      </c>
      <c r="M1273" s="64" t="s">
        <v>375</v>
      </c>
      <c r="N1273" s="12" t="str">
        <f t="shared" si="118"/>
        <v>Dentro del rango</v>
      </c>
      <c r="O1273" s="71">
        <f t="shared" si="119"/>
        <v>0.93453650000000721</v>
      </c>
      <c r="P1273" s="61">
        <v>1</v>
      </c>
      <c r="Q1273" s="61">
        <v>1</v>
      </c>
      <c r="R1273" s="61">
        <v>1</v>
      </c>
      <c r="S1273" s="61">
        <v>1</v>
      </c>
      <c r="T1273" s="61">
        <v>1</v>
      </c>
      <c r="U1273" s="61">
        <v>1</v>
      </c>
      <c r="V1273" s="61">
        <v>1</v>
      </c>
      <c r="W1273" s="61">
        <v>1</v>
      </c>
      <c r="X1273" s="61">
        <v>0</v>
      </c>
      <c r="Y1273" s="61">
        <v>0</v>
      </c>
      <c r="Z1273" s="66" t="s">
        <v>3308</v>
      </c>
    </row>
    <row r="1274" spans="1:26">
      <c r="A1274" s="8">
        <v>1273</v>
      </c>
      <c r="B1274" s="8">
        <v>1469</v>
      </c>
      <c r="C1274" s="11" t="s">
        <v>3419</v>
      </c>
      <c r="D1274" s="8" t="s">
        <v>1457</v>
      </c>
      <c r="E1274" s="8" t="s">
        <v>3269</v>
      </c>
      <c r="F1274" s="8" t="s">
        <v>3420</v>
      </c>
      <c r="G1274" s="8">
        <v>189</v>
      </c>
      <c r="H1274" s="8">
        <v>189.043967495</v>
      </c>
      <c r="I1274" s="61">
        <v>189</v>
      </c>
      <c r="J1274" s="62">
        <v>0</v>
      </c>
      <c r="K1274" s="7">
        <f t="shared" si="117"/>
        <v>2.3257814350075389E-4</v>
      </c>
      <c r="L1274" s="55">
        <f t="shared" si="116"/>
        <v>0.06</v>
      </c>
      <c r="M1274" s="64" t="s">
        <v>375</v>
      </c>
      <c r="N1274" s="12" t="str">
        <f t="shared" si="118"/>
        <v>Dentro del rango</v>
      </c>
      <c r="O1274" s="71">
        <f t="shared" si="119"/>
        <v>4.3967495000003964E-2</v>
      </c>
      <c r="P1274" s="61">
        <v>1</v>
      </c>
      <c r="Q1274" s="61">
        <v>1</v>
      </c>
      <c r="R1274" s="61">
        <v>1</v>
      </c>
      <c r="S1274" s="61">
        <v>1</v>
      </c>
      <c r="T1274" s="61">
        <v>1</v>
      </c>
      <c r="U1274" s="61">
        <v>1</v>
      </c>
      <c r="V1274" s="61">
        <v>1</v>
      </c>
      <c r="W1274" s="61">
        <v>1</v>
      </c>
      <c r="X1274" s="61">
        <v>0</v>
      </c>
      <c r="Y1274" s="61">
        <v>1</v>
      </c>
      <c r="Z1274" s="66" t="s">
        <v>3286</v>
      </c>
    </row>
    <row r="1275" spans="1:26">
      <c r="A1275" s="8">
        <v>1274</v>
      </c>
      <c r="B1275" s="8">
        <v>1470</v>
      </c>
      <c r="C1275" s="11" t="s">
        <v>3421</v>
      </c>
      <c r="D1275" s="8" t="s">
        <v>1457</v>
      </c>
      <c r="E1275" s="8" t="s">
        <v>3269</v>
      </c>
      <c r="F1275" s="8" t="s">
        <v>3422</v>
      </c>
      <c r="G1275" s="8">
        <v>189</v>
      </c>
      <c r="H1275" s="8">
        <v>189.04678451199999</v>
      </c>
      <c r="I1275" s="61">
        <v>189</v>
      </c>
      <c r="J1275" s="62">
        <v>0</v>
      </c>
      <c r="K1275" s="7">
        <f t="shared" si="117"/>
        <v>2.4747584107688537E-4</v>
      </c>
      <c r="L1275" s="55">
        <f t="shared" si="116"/>
        <v>0.06</v>
      </c>
      <c r="M1275" s="64" t="s">
        <v>375</v>
      </c>
      <c r="N1275" s="12" t="str">
        <f t="shared" si="118"/>
        <v>Dentro del rango</v>
      </c>
      <c r="O1275" s="71">
        <f t="shared" si="119"/>
        <v>4.6784511999987899E-2</v>
      </c>
      <c r="P1275" s="61">
        <v>1</v>
      </c>
      <c r="Q1275" s="61">
        <v>1</v>
      </c>
      <c r="R1275" s="61">
        <v>1</v>
      </c>
      <c r="S1275" s="61">
        <v>1</v>
      </c>
      <c r="T1275" s="61">
        <v>1</v>
      </c>
      <c r="U1275" s="61">
        <v>1</v>
      </c>
      <c r="V1275" s="61">
        <v>1</v>
      </c>
      <c r="W1275" s="61">
        <v>1</v>
      </c>
      <c r="X1275" s="61">
        <v>0</v>
      </c>
      <c r="Y1275" s="61">
        <v>1</v>
      </c>
      <c r="Z1275" s="66" t="s">
        <v>3286</v>
      </c>
    </row>
    <row r="1276" spans="1:26" ht="29.25">
      <c r="A1276" s="8">
        <v>1275</v>
      </c>
      <c r="B1276" s="8">
        <v>1471</v>
      </c>
      <c r="C1276" s="11" t="s">
        <v>3423</v>
      </c>
      <c r="D1276" s="8" t="s">
        <v>1457</v>
      </c>
      <c r="E1276" s="8" t="s">
        <v>3269</v>
      </c>
      <c r="F1276" s="8" t="s">
        <v>3424</v>
      </c>
      <c r="G1276" s="8">
        <v>210</v>
      </c>
      <c r="H1276" s="8">
        <v>210.27741949</v>
      </c>
      <c r="I1276" s="15">
        <v>210</v>
      </c>
      <c r="J1276" s="63">
        <v>0</v>
      </c>
      <c r="K1276" s="7">
        <f t="shared" si="117"/>
        <v>1.3193023324750892E-3</v>
      </c>
      <c r="L1276" s="55">
        <f t="shared" si="116"/>
        <v>0.06</v>
      </c>
      <c r="M1276" s="65" t="s">
        <v>375</v>
      </c>
      <c r="N1276" s="12" t="str">
        <f t="shared" si="118"/>
        <v>Dentro del rango</v>
      </c>
      <c r="O1276" s="71">
        <f t="shared" si="119"/>
        <v>0.27741948999999977</v>
      </c>
      <c r="P1276" s="15">
        <v>1</v>
      </c>
      <c r="Q1276" s="15">
        <v>1</v>
      </c>
      <c r="R1276" s="15">
        <v>1</v>
      </c>
      <c r="S1276" s="15">
        <v>1</v>
      </c>
      <c r="T1276" s="15">
        <v>1</v>
      </c>
      <c r="U1276" s="15">
        <v>1</v>
      </c>
      <c r="V1276" s="15">
        <v>1</v>
      </c>
      <c r="W1276" s="15">
        <v>1</v>
      </c>
      <c r="X1276" s="15">
        <v>0</v>
      </c>
      <c r="Y1276" s="15">
        <v>0</v>
      </c>
      <c r="Z1276" s="38" t="s">
        <v>3308</v>
      </c>
    </row>
    <row r="1277" spans="1:26" ht="29.25">
      <c r="A1277" s="8">
        <v>1276</v>
      </c>
      <c r="B1277" s="8">
        <v>1472</v>
      </c>
      <c r="C1277" s="11" t="s">
        <v>3425</v>
      </c>
      <c r="D1277" s="8" t="s">
        <v>1457</v>
      </c>
      <c r="E1277" s="8" t="s">
        <v>3269</v>
      </c>
      <c r="F1277" s="8" t="s">
        <v>3426</v>
      </c>
      <c r="G1277" s="8">
        <v>189</v>
      </c>
      <c r="H1277" s="8">
        <v>189.227541997</v>
      </c>
      <c r="I1277" s="15">
        <v>189</v>
      </c>
      <c r="J1277" s="63">
        <v>0</v>
      </c>
      <c r="K1277" s="7">
        <f t="shared" si="117"/>
        <v>1.2024782153731638E-3</v>
      </c>
      <c r="L1277" s="55">
        <f t="shared" si="116"/>
        <v>0.06</v>
      </c>
      <c r="M1277" s="65" t="s">
        <v>375</v>
      </c>
      <c r="N1277" s="12" t="str">
        <f t="shared" si="118"/>
        <v>Dentro del rango</v>
      </c>
      <c r="O1277" s="71">
        <f t="shared" si="119"/>
        <v>0.22754199700000299</v>
      </c>
      <c r="P1277" s="15">
        <v>1</v>
      </c>
      <c r="Q1277" s="15">
        <v>1</v>
      </c>
      <c r="R1277" s="15">
        <v>1</v>
      </c>
      <c r="S1277" s="15">
        <v>1</v>
      </c>
      <c r="T1277" s="15">
        <v>1</v>
      </c>
      <c r="U1277" s="15">
        <v>1</v>
      </c>
      <c r="V1277" s="15">
        <v>1</v>
      </c>
      <c r="W1277" s="15">
        <v>1</v>
      </c>
      <c r="X1277" s="15">
        <v>0</v>
      </c>
      <c r="Y1277" s="15">
        <v>0</v>
      </c>
      <c r="Z1277" s="38" t="s">
        <v>3308</v>
      </c>
    </row>
    <row r="1278" spans="1:26">
      <c r="A1278" s="8">
        <v>1277</v>
      </c>
      <c r="B1278" s="8">
        <v>1473</v>
      </c>
      <c r="C1278" s="11" t="s">
        <v>3427</v>
      </c>
      <c r="D1278" s="8" t="s">
        <v>1457</v>
      </c>
      <c r="E1278" s="8" t="s">
        <v>3269</v>
      </c>
      <c r="F1278" s="8" t="s">
        <v>3428</v>
      </c>
      <c r="G1278" s="8">
        <v>171</v>
      </c>
      <c r="H1278" s="8">
        <v>176.124187001</v>
      </c>
      <c r="I1278" s="15">
        <v>171</v>
      </c>
      <c r="J1278" s="63">
        <v>0</v>
      </c>
      <c r="K1278" s="7">
        <f t="shared" si="117"/>
        <v>2.909416979151706E-2</v>
      </c>
      <c r="L1278" s="55">
        <f t="shared" si="116"/>
        <v>0.06</v>
      </c>
      <c r="M1278" s="65" t="s">
        <v>375</v>
      </c>
      <c r="N1278" s="12" t="str">
        <f t="shared" si="118"/>
        <v>Dentro del rango</v>
      </c>
      <c r="O1278" s="71">
        <f t="shared" si="119"/>
        <v>5.1241870009999957</v>
      </c>
      <c r="P1278" s="15">
        <v>1</v>
      </c>
      <c r="Q1278" s="15">
        <v>1</v>
      </c>
      <c r="R1278" s="15">
        <v>1</v>
      </c>
      <c r="S1278" s="15">
        <v>1</v>
      </c>
      <c r="T1278" s="15">
        <v>1</v>
      </c>
      <c r="U1278" s="15">
        <v>1</v>
      </c>
      <c r="V1278" s="15">
        <v>0</v>
      </c>
      <c r="W1278" s="15">
        <v>0</v>
      </c>
      <c r="X1278" s="15">
        <v>0</v>
      </c>
      <c r="Y1278" s="15">
        <v>0</v>
      </c>
      <c r="Z1278" s="38" t="s">
        <v>3333</v>
      </c>
    </row>
    <row r="1279" spans="1:26">
      <c r="A1279" s="8">
        <v>1278</v>
      </c>
      <c r="B1279" s="8">
        <v>1474</v>
      </c>
      <c r="C1279" s="11" t="s">
        <v>3429</v>
      </c>
      <c r="D1279" s="8" t="s">
        <v>1457</v>
      </c>
      <c r="E1279" s="8" t="s">
        <v>3269</v>
      </c>
      <c r="F1279" s="8" t="s">
        <v>3430</v>
      </c>
      <c r="G1279" s="8">
        <v>311</v>
      </c>
      <c r="H1279" s="8">
        <v>308.818013517</v>
      </c>
      <c r="I1279" s="15">
        <v>311</v>
      </c>
      <c r="J1279" s="63">
        <v>0</v>
      </c>
      <c r="K1279" s="7">
        <f t="shared" si="117"/>
        <v>7.0656062389310315E-3</v>
      </c>
      <c r="L1279" s="55">
        <f t="shared" si="116"/>
        <v>0.04</v>
      </c>
      <c r="M1279" s="65" t="s">
        <v>375</v>
      </c>
      <c r="N1279" s="12" t="str">
        <f t="shared" si="118"/>
        <v>Dentro del rango</v>
      </c>
      <c r="O1279" s="71">
        <f t="shared" si="119"/>
        <v>2.1819864830000029</v>
      </c>
      <c r="P1279" s="15">
        <v>1</v>
      </c>
      <c r="Q1279" s="15">
        <v>1</v>
      </c>
      <c r="R1279" s="15">
        <v>1</v>
      </c>
      <c r="S1279" s="15">
        <v>1</v>
      </c>
      <c r="T1279" s="15">
        <v>1</v>
      </c>
      <c r="U1279" s="15">
        <v>1</v>
      </c>
      <c r="V1279" s="15">
        <v>1</v>
      </c>
      <c r="W1279" s="15">
        <v>1</v>
      </c>
      <c r="X1279" s="15">
        <v>0</v>
      </c>
      <c r="Y1279" s="15">
        <v>1</v>
      </c>
      <c r="Z1279" s="38" t="s">
        <v>3286</v>
      </c>
    </row>
    <row r="1280" spans="1:26">
      <c r="A1280" s="8">
        <v>1279</v>
      </c>
      <c r="B1280" s="8">
        <v>1475</v>
      </c>
      <c r="C1280" s="11" t="s">
        <v>3431</v>
      </c>
      <c r="D1280" s="8" t="s">
        <v>1457</v>
      </c>
      <c r="E1280" s="8" t="s">
        <v>3269</v>
      </c>
      <c r="F1280" s="8" t="s">
        <v>3432</v>
      </c>
      <c r="G1280" s="8">
        <v>244</v>
      </c>
      <c r="H1280" s="8">
        <v>241.41224999400001</v>
      </c>
      <c r="I1280" s="15">
        <v>244</v>
      </c>
      <c r="J1280" s="63">
        <v>0</v>
      </c>
      <c r="K1280" s="7">
        <f t="shared" si="117"/>
        <v>1.0719215806423694E-2</v>
      </c>
      <c r="L1280" s="55">
        <f t="shared" si="116"/>
        <v>0.06</v>
      </c>
      <c r="M1280" s="65" t="s">
        <v>375</v>
      </c>
      <c r="N1280" s="12" t="str">
        <f t="shared" si="118"/>
        <v>Dentro del rango</v>
      </c>
      <c r="O1280" s="71">
        <f t="shared" si="119"/>
        <v>2.5877500059999932</v>
      </c>
      <c r="P1280" s="15">
        <v>1</v>
      </c>
      <c r="Q1280" s="15">
        <v>1</v>
      </c>
      <c r="R1280" s="15">
        <v>1</v>
      </c>
      <c r="S1280" s="15">
        <v>1</v>
      </c>
      <c r="T1280" s="15">
        <v>1</v>
      </c>
      <c r="U1280" s="15">
        <v>1</v>
      </c>
      <c r="V1280" s="15">
        <v>1</v>
      </c>
      <c r="W1280" s="15">
        <v>1</v>
      </c>
      <c r="X1280" s="15">
        <v>0</v>
      </c>
      <c r="Y1280" s="15">
        <v>1</v>
      </c>
      <c r="Z1280" s="38" t="s">
        <v>3286</v>
      </c>
    </row>
    <row r="1281" spans="1:26" ht="29.25">
      <c r="A1281" s="8">
        <v>1280</v>
      </c>
      <c r="B1281" s="8">
        <v>1476</v>
      </c>
      <c r="C1281" s="11" t="s">
        <v>3433</v>
      </c>
      <c r="D1281" s="8" t="s">
        <v>1457</v>
      </c>
      <c r="E1281" s="8" t="s">
        <v>3269</v>
      </c>
      <c r="F1281" s="8" t="s">
        <v>3434</v>
      </c>
      <c r="G1281" s="8">
        <v>174</v>
      </c>
      <c r="H1281" s="8">
        <v>171.36446200200001</v>
      </c>
      <c r="I1281" s="15">
        <v>174</v>
      </c>
      <c r="J1281" s="63">
        <v>0</v>
      </c>
      <c r="K1281" s="7">
        <f t="shared" si="117"/>
        <v>1.5379723235551779E-2</v>
      </c>
      <c r="L1281" s="55">
        <f t="shared" si="116"/>
        <v>0.06</v>
      </c>
      <c r="M1281" s="65" t="s">
        <v>375</v>
      </c>
      <c r="N1281" s="12" t="str">
        <f t="shared" si="118"/>
        <v>Dentro del rango</v>
      </c>
      <c r="O1281" s="71">
        <f t="shared" si="119"/>
        <v>2.6355379979999896</v>
      </c>
      <c r="P1281" s="15">
        <v>1</v>
      </c>
      <c r="Q1281" s="15">
        <v>1</v>
      </c>
      <c r="R1281" s="15">
        <v>1</v>
      </c>
      <c r="S1281" s="15">
        <v>1</v>
      </c>
      <c r="T1281" s="15">
        <v>0</v>
      </c>
      <c r="U1281" s="15">
        <v>1</v>
      </c>
      <c r="V1281" s="15">
        <v>0</v>
      </c>
      <c r="W1281" s="15">
        <v>0</v>
      </c>
      <c r="X1281" s="15">
        <v>0</v>
      </c>
      <c r="Y1281" s="15">
        <v>0</v>
      </c>
      <c r="Z1281" s="38" t="s">
        <v>3435</v>
      </c>
    </row>
    <row r="1282" spans="1:26" ht="29.25">
      <c r="A1282" s="8">
        <v>1281</v>
      </c>
      <c r="B1282" s="8">
        <v>1477</v>
      </c>
      <c r="C1282" s="11" t="s">
        <v>3436</v>
      </c>
      <c r="D1282" s="8" t="s">
        <v>1457</v>
      </c>
      <c r="E1282" s="8" t="s">
        <v>3269</v>
      </c>
      <c r="F1282" s="8" t="s">
        <v>3437</v>
      </c>
      <c r="G1282" s="8">
        <v>180</v>
      </c>
      <c r="H1282" s="8">
        <v>180.033383004</v>
      </c>
      <c r="I1282" s="15">
        <v>180</v>
      </c>
      <c r="J1282" s="63">
        <v>0</v>
      </c>
      <c r="K1282" s="7">
        <f t="shared" si="117"/>
        <v>1.8542674387926839E-4</v>
      </c>
      <c r="L1282" s="55">
        <f t="shared" ref="L1282:L1326" si="120">IF(I1282&lt;=80,7,IF(AND(I1282&gt;80,I1282&lt;=250),6,IF(AND(I1282&gt;250,I1282&lt;=500),4,IF(I1282&gt;500,3,0))))/100</f>
        <v>0.06</v>
      </c>
      <c r="M1282" s="65" t="s">
        <v>375</v>
      </c>
      <c r="N1282" s="12" t="str">
        <f t="shared" si="118"/>
        <v>Dentro del rango</v>
      </c>
      <c r="O1282" s="71">
        <f t="shared" si="119"/>
        <v>3.3383004000000938E-2</v>
      </c>
      <c r="P1282" s="15">
        <v>1</v>
      </c>
      <c r="Q1282" s="15">
        <v>1</v>
      </c>
      <c r="R1282" s="15">
        <v>1</v>
      </c>
      <c r="S1282" s="15">
        <v>1</v>
      </c>
      <c r="T1282" s="15">
        <v>0</v>
      </c>
      <c r="U1282" s="15">
        <v>1</v>
      </c>
      <c r="V1282" s="15">
        <v>1</v>
      </c>
      <c r="W1282" s="15">
        <v>1</v>
      </c>
      <c r="X1282" s="15">
        <v>0</v>
      </c>
      <c r="Y1282" s="15">
        <v>1</v>
      </c>
      <c r="Z1282" s="38" t="s">
        <v>3438</v>
      </c>
    </row>
    <row r="1283" spans="1:26" ht="29.25">
      <c r="A1283" s="8">
        <v>1282</v>
      </c>
      <c r="B1283" s="8">
        <v>1478</v>
      </c>
      <c r="C1283" s="11" t="s">
        <v>3439</v>
      </c>
      <c r="D1283" s="8" t="s">
        <v>1457</v>
      </c>
      <c r="E1283" s="8" t="s">
        <v>3269</v>
      </c>
      <c r="F1283" s="8" t="s">
        <v>3440</v>
      </c>
      <c r="G1283" s="8">
        <v>180</v>
      </c>
      <c r="H1283" s="8">
        <v>180.05445300400001</v>
      </c>
      <c r="I1283" s="15">
        <v>180</v>
      </c>
      <c r="J1283" s="63">
        <v>0</v>
      </c>
      <c r="K1283" s="7">
        <f t="shared" ref="K1283:K1346" si="121">(((ABS(I1283-H1283))/H1283))</f>
        <v>3.0242520021873628E-4</v>
      </c>
      <c r="L1283" s="55">
        <f t="shared" si="120"/>
        <v>0.06</v>
      </c>
      <c r="M1283" s="65" t="s">
        <v>375</v>
      </c>
      <c r="N1283" s="12" t="str">
        <f t="shared" ref="N1283:N1346" si="122">IF(ABS(K1283)&lt;=L1283,"Dentro del rango","Supera el rango")</f>
        <v>Dentro del rango</v>
      </c>
      <c r="O1283" s="71">
        <f t="shared" ref="O1283:O1346" si="123">ABS(I1283-H1283)</f>
        <v>5.4453004000009742E-2</v>
      </c>
      <c r="P1283" s="15">
        <v>1</v>
      </c>
      <c r="Q1283" s="15">
        <v>1</v>
      </c>
      <c r="R1283" s="15">
        <v>1</v>
      </c>
      <c r="S1283" s="15">
        <v>1</v>
      </c>
      <c r="T1283" s="15">
        <v>0</v>
      </c>
      <c r="U1283" s="15">
        <v>1</v>
      </c>
      <c r="V1283" s="15">
        <v>1</v>
      </c>
      <c r="W1283" s="15">
        <v>1</v>
      </c>
      <c r="X1283" s="15">
        <v>0</v>
      </c>
      <c r="Y1283" s="15">
        <v>1</v>
      </c>
      <c r="Z1283" s="38" t="s">
        <v>3438</v>
      </c>
    </row>
    <row r="1284" spans="1:26">
      <c r="A1284" s="8">
        <v>1283</v>
      </c>
      <c r="B1284" s="8">
        <v>1479</v>
      </c>
      <c r="C1284" s="11" t="s">
        <v>3441</v>
      </c>
      <c r="D1284" s="8" t="s">
        <v>1457</v>
      </c>
      <c r="E1284" s="8" t="s">
        <v>3269</v>
      </c>
      <c r="F1284" s="8" t="s">
        <v>3442</v>
      </c>
      <c r="G1284" s="8">
        <v>180</v>
      </c>
      <c r="H1284" s="8">
        <v>180.05170898700001</v>
      </c>
      <c r="I1284" s="15">
        <v>180</v>
      </c>
      <c r="J1284" s="63">
        <v>0</v>
      </c>
      <c r="K1284" s="7">
        <f t="shared" si="121"/>
        <v>2.8718964841230966E-4</v>
      </c>
      <c r="L1284" s="55">
        <f t="shared" si="120"/>
        <v>0.06</v>
      </c>
      <c r="M1284" s="65" t="s">
        <v>375</v>
      </c>
      <c r="N1284" s="12" t="str">
        <f t="shared" si="122"/>
        <v>Dentro del rango</v>
      </c>
      <c r="O1284" s="71">
        <f t="shared" si="123"/>
        <v>5.170898700001203E-2</v>
      </c>
      <c r="P1284" s="15">
        <v>1</v>
      </c>
      <c r="Q1284" s="15">
        <v>1</v>
      </c>
      <c r="R1284" s="15">
        <v>1</v>
      </c>
      <c r="S1284" s="15">
        <v>1</v>
      </c>
      <c r="T1284" s="15">
        <v>0</v>
      </c>
      <c r="U1284" s="15">
        <v>1</v>
      </c>
      <c r="V1284" s="15">
        <v>1</v>
      </c>
      <c r="W1284" s="15">
        <v>1</v>
      </c>
      <c r="X1284" s="15">
        <v>1</v>
      </c>
      <c r="Y1284" s="15">
        <v>1</v>
      </c>
      <c r="Z1284" s="38" t="s">
        <v>3443</v>
      </c>
    </row>
    <row r="1285" spans="1:26" ht="29.25">
      <c r="A1285" s="8">
        <v>1284</v>
      </c>
      <c r="B1285" s="8">
        <v>1480</v>
      </c>
      <c r="C1285" s="11" t="s">
        <v>3444</v>
      </c>
      <c r="D1285" s="8" t="s">
        <v>1457</v>
      </c>
      <c r="E1285" s="8" t="s">
        <v>3269</v>
      </c>
      <c r="F1285" s="8" t="s">
        <v>3445</v>
      </c>
      <c r="G1285" s="8">
        <v>180</v>
      </c>
      <c r="H1285" s="8">
        <v>182.151251992</v>
      </c>
      <c r="I1285" s="15">
        <v>180</v>
      </c>
      <c r="J1285" s="63">
        <v>0</v>
      </c>
      <c r="K1285" s="7">
        <f t="shared" si="121"/>
        <v>1.1810250923196952E-2</v>
      </c>
      <c r="L1285" s="55">
        <f t="shared" si="120"/>
        <v>0.06</v>
      </c>
      <c r="M1285" s="65" t="s">
        <v>375</v>
      </c>
      <c r="N1285" s="12" t="str">
        <f t="shared" si="122"/>
        <v>Dentro del rango</v>
      </c>
      <c r="O1285" s="71">
        <f t="shared" si="123"/>
        <v>2.1512519919999988</v>
      </c>
      <c r="P1285" s="15">
        <v>1</v>
      </c>
      <c r="Q1285" s="15">
        <v>1</v>
      </c>
      <c r="R1285" s="15">
        <v>1</v>
      </c>
      <c r="S1285" s="15">
        <v>1</v>
      </c>
      <c r="T1285" s="15">
        <v>0</v>
      </c>
      <c r="U1285" s="15">
        <v>1</v>
      </c>
      <c r="V1285" s="15">
        <v>1</v>
      </c>
      <c r="W1285" s="15">
        <v>1</v>
      </c>
      <c r="X1285" s="15">
        <v>0</v>
      </c>
      <c r="Y1285" s="15">
        <v>1</v>
      </c>
      <c r="Z1285" s="38" t="s">
        <v>3438</v>
      </c>
    </row>
    <row r="1286" spans="1:26">
      <c r="A1286" s="8">
        <v>1285</v>
      </c>
      <c r="B1286" s="8">
        <v>1481</v>
      </c>
      <c r="C1286" s="11" t="s">
        <v>3446</v>
      </c>
      <c r="D1286" s="8" t="s">
        <v>1457</v>
      </c>
      <c r="E1286" s="8" t="s">
        <v>3269</v>
      </c>
      <c r="F1286" s="8" t="s">
        <v>3447</v>
      </c>
      <c r="G1286" s="8">
        <v>253</v>
      </c>
      <c r="H1286" s="8">
        <v>253.05513249000001</v>
      </c>
      <c r="I1286" s="15">
        <v>253</v>
      </c>
      <c r="J1286" s="63">
        <v>0</v>
      </c>
      <c r="K1286" s="7">
        <f t="shared" si="121"/>
        <v>2.1786750364442457E-4</v>
      </c>
      <c r="L1286" s="55">
        <f t="shared" si="120"/>
        <v>0.04</v>
      </c>
      <c r="M1286" s="65" t="s">
        <v>375</v>
      </c>
      <c r="N1286" s="12" t="str">
        <f t="shared" si="122"/>
        <v>Dentro del rango</v>
      </c>
      <c r="O1286" s="71">
        <f t="shared" si="123"/>
        <v>5.5132490000005419E-2</v>
      </c>
      <c r="P1286" s="15">
        <v>1</v>
      </c>
      <c r="Q1286" s="15">
        <v>1</v>
      </c>
      <c r="R1286" s="15">
        <v>1</v>
      </c>
      <c r="S1286" s="15">
        <v>1</v>
      </c>
      <c r="T1286" s="15">
        <v>1</v>
      </c>
      <c r="U1286" s="15">
        <v>1</v>
      </c>
      <c r="V1286" s="15">
        <v>1</v>
      </c>
      <c r="W1286" s="15">
        <v>1</v>
      </c>
      <c r="X1286" s="15">
        <v>0</v>
      </c>
      <c r="Y1286" s="15">
        <v>1</v>
      </c>
      <c r="Z1286" s="38" t="s">
        <v>3286</v>
      </c>
    </row>
    <row r="1287" spans="1:26">
      <c r="A1287" s="8">
        <v>1286</v>
      </c>
      <c r="B1287" s="8">
        <v>1482</v>
      </c>
      <c r="C1287" s="11" t="s">
        <v>3448</v>
      </c>
      <c r="D1287" s="8" t="s">
        <v>1457</v>
      </c>
      <c r="E1287" s="8" t="s">
        <v>3269</v>
      </c>
      <c r="F1287" s="8" t="s">
        <v>3449</v>
      </c>
      <c r="G1287" s="8">
        <v>207</v>
      </c>
      <c r="H1287" s="8">
        <v>207.04157750799999</v>
      </c>
      <c r="I1287" s="15">
        <v>207</v>
      </c>
      <c r="J1287" s="63">
        <v>0</v>
      </c>
      <c r="K1287" s="7">
        <f t="shared" si="121"/>
        <v>2.008171909257328E-4</v>
      </c>
      <c r="L1287" s="55">
        <f t="shared" si="120"/>
        <v>0.06</v>
      </c>
      <c r="M1287" s="65" t="s">
        <v>375</v>
      </c>
      <c r="N1287" s="12" t="str">
        <f t="shared" si="122"/>
        <v>Dentro del rango</v>
      </c>
      <c r="O1287" s="71">
        <f t="shared" si="123"/>
        <v>4.1577507999988939E-2</v>
      </c>
      <c r="P1287" s="15">
        <v>1</v>
      </c>
      <c r="Q1287" s="15">
        <v>1</v>
      </c>
      <c r="R1287" s="15">
        <v>1</v>
      </c>
      <c r="S1287" s="15">
        <v>1</v>
      </c>
      <c r="T1287" s="15">
        <v>1</v>
      </c>
      <c r="U1287" s="15">
        <v>1</v>
      </c>
      <c r="V1287" s="15">
        <v>1</v>
      </c>
      <c r="W1287" s="15">
        <v>1</v>
      </c>
      <c r="X1287" s="15">
        <v>1</v>
      </c>
      <c r="Y1287" s="15">
        <v>1</v>
      </c>
      <c r="Z1287" s="38" t="s">
        <v>1509</v>
      </c>
    </row>
    <row r="1288" spans="1:26">
      <c r="A1288" s="8">
        <v>1287</v>
      </c>
      <c r="B1288" s="8">
        <v>1483</v>
      </c>
      <c r="C1288" s="11" t="s">
        <v>3450</v>
      </c>
      <c r="D1288" s="8" t="s">
        <v>1457</v>
      </c>
      <c r="E1288" s="8" t="s">
        <v>3269</v>
      </c>
      <c r="F1288" s="8" t="s">
        <v>3451</v>
      </c>
      <c r="G1288" s="8">
        <v>207</v>
      </c>
      <c r="H1288" s="8">
        <v>207.05805149400001</v>
      </c>
      <c r="I1288" s="15">
        <v>207</v>
      </c>
      <c r="J1288" s="63">
        <v>0</v>
      </c>
      <c r="K1288" s="7">
        <f t="shared" si="121"/>
        <v>2.8036337433462997E-4</v>
      </c>
      <c r="L1288" s="55">
        <f t="shared" si="120"/>
        <v>0.06</v>
      </c>
      <c r="M1288" s="65" t="s">
        <v>375</v>
      </c>
      <c r="N1288" s="12" t="str">
        <f t="shared" si="122"/>
        <v>Dentro del rango</v>
      </c>
      <c r="O1288" s="71">
        <f t="shared" si="123"/>
        <v>5.8051494000011417E-2</v>
      </c>
      <c r="P1288" s="15">
        <v>1</v>
      </c>
      <c r="Q1288" s="15">
        <v>1</v>
      </c>
      <c r="R1288" s="15">
        <v>1</v>
      </c>
      <c r="S1288" s="15">
        <v>1</v>
      </c>
      <c r="T1288" s="15">
        <v>1</v>
      </c>
      <c r="U1288" s="15">
        <v>1</v>
      </c>
      <c r="V1288" s="15">
        <v>1</v>
      </c>
      <c r="W1288" s="15">
        <v>1</v>
      </c>
      <c r="X1288" s="15">
        <v>0</v>
      </c>
      <c r="Y1288" s="15">
        <v>1</v>
      </c>
      <c r="Z1288" s="38" t="s">
        <v>3286</v>
      </c>
    </row>
    <row r="1289" spans="1:26">
      <c r="A1289" s="8">
        <v>1288</v>
      </c>
      <c r="B1289" s="8">
        <v>1484</v>
      </c>
      <c r="C1289" s="11" t="s">
        <v>3452</v>
      </c>
      <c r="D1289" s="8" t="s">
        <v>1457</v>
      </c>
      <c r="E1289" s="8" t="s">
        <v>3269</v>
      </c>
      <c r="F1289" s="8" t="s">
        <v>3453</v>
      </c>
      <c r="G1289" s="8">
        <v>185</v>
      </c>
      <c r="H1289" s="8">
        <v>184.54451400100001</v>
      </c>
      <c r="I1289" s="15">
        <v>185</v>
      </c>
      <c r="J1289" s="63">
        <v>0</v>
      </c>
      <c r="K1289" s="7">
        <f t="shared" si="121"/>
        <v>2.4681633126060936E-3</v>
      </c>
      <c r="L1289" s="55">
        <f t="shared" si="120"/>
        <v>0.06</v>
      </c>
      <c r="M1289" s="65" t="s">
        <v>375</v>
      </c>
      <c r="N1289" s="12" t="str">
        <f t="shared" si="122"/>
        <v>Dentro del rango</v>
      </c>
      <c r="O1289" s="71">
        <f t="shared" si="123"/>
        <v>0.45548599899998976</v>
      </c>
      <c r="P1289" s="15">
        <v>1</v>
      </c>
      <c r="Q1289" s="15">
        <v>1</v>
      </c>
      <c r="R1289" s="15">
        <v>1</v>
      </c>
      <c r="S1289" s="15">
        <v>1</v>
      </c>
      <c r="T1289" s="15">
        <v>1</v>
      </c>
      <c r="U1289" s="15">
        <v>1</v>
      </c>
      <c r="V1289" s="15">
        <v>0</v>
      </c>
      <c r="W1289" s="15">
        <v>0</v>
      </c>
      <c r="X1289" s="15">
        <v>0</v>
      </c>
      <c r="Y1289" s="15">
        <v>0</v>
      </c>
      <c r="Z1289" s="38" t="s">
        <v>3378</v>
      </c>
    </row>
    <row r="1290" spans="1:26">
      <c r="A1290" s="8">
        <v>1289</v>
      </c>
      <c r="B1290" s="8">
        <v>1485</v>
      </c>
      <c r="C1290" s="11" t="s">
        <v>3454</v>
      </c>
      <c r="D1290" s="8" t="s">
        <v>1457</v>
      </c>
      <c r="E1290" s="8" t="s">
        <v>3269</v>
      </c>
      <c r="F1290" s="8" t="s">
        <v>3455</v>
      </c>
      <c r="G1290" s="8">
        <v>185</v>
      </c>
      <c r="H1290" s="8">
        <v>184.28148400800001</v>
      </c>
      <c r="I1290" s="15">
        <v>185</v>
      </c>
      <c r="J1290" s="63">
        <v>0</v>
      </c>
      <c r="K1290" s="7">
        <f t="shared" si="121"/>
        <v>3.8990134894333777E-3</v>
      </c>
      <c r="L1290" s="55">
        <f t="shared" si="120"/>
        <v>0.06</v>
      </c>
      <c r="M1290" s="65" t="s">
        <v>375</v>
      </c>
      <c r="N1290" s="12" t="str">
        <f t="shared" si="122"/>
        <v>Dentro del rango</v>
      </c>
      <c r="O1290" s="71">
        <f t="shared" si="123"/>
        <v>0.71851599199999328</v>
      </c>
      <c r="P1290" s="15">
        <v>1</v>
      </c>
      <c r="Q1290" s="15">
        <v>1</v>
      </c>
      <c r="R1290" s="15">
        <v>1</v>
      </c>
      <c r="S1290" s="15">
        <v>1</v>
      </c>
      <c r="T1290" s="15">
        <v>1</v>
      </c>
      <c r="U1290" s="15">
        <v>1</v>
      </c>
      <c r="V1290" s="15">
        <v>1</v>
      </c>
      <c r="W1290" s="15">
        <v>1</v>
      </c>
      <c r="X1290" s="15">
        <v>0</v>
      </c>
      <c r="Y1290" s="15">
        <v>1</v>
      </c>
      <c r="Z1290" s="38" t="s">
        <v>3286</v>
      </c>
    </row>
    <row r="1291" spans="1:26">
      <c r="A1291" s="8">
        <v>1290</v>
      </c>
      <c r="B1291" s="8">
        <v>1486</v>
      </c>
      <c r="C1291" s="11" t="s">
        <v>3456</v>
      </c>
      <c r="D1291" s="8" t="s">
        <v>1457</v>
      </c>
      <c r="E1291" s="8" t="s">
        <v>3269</v>
      </c>
      <c r="F1291" s="8" t="s">
        <v>3457</v>
      </c>
      <c r="G1291" s="8">
        <v>185</v>
      </c>
      <c r="H1291" s="8">
        <v>184.548738988</v>
      </c>
      <c r="I1291" s="15">
        <v>185</v>
      </c>
      <c r="J1291" s="63">
        <v>0</v>
      </c>
      <c r="K1291" s="7">
        <f t="shared" si="121"/>
        <v>2.4452131966577451E-3</v>
      </c>
      <c r="L1291" s="55">
        <f t="shared" si="120"/>
        <v>0.06</v>
      </c>
      <c r="M1291" s="65" t="s">
        <v>375</v>
      </c>
      <c r="N1291" s="12" t="str">
        <f t="shared" si="122"/>
        <v>Dentro del rango</v>
      </c>
      <c r="O1291" s="71">
        <f t="shared" si="123"/>
        <v>0.45126101200000335</v>
      </c>
      <c r="P1291" s="15">
        <v>1</v>
      </c>
      <c r="Q1291" s="15">
        <v>1</v>
      </c>
      <c r="R1291" s="15">
        <v>1</v>
      </c>
      <c r="S1291" s="15">
        <v>1</v>
      </c>
      <c r="T1291" s="15">
        <v>1</v>
      </c>
      <c r="U1291" s="15">
        <v>1</v>
      </c>
      <c r="V1291" s="15">
        <v>1</v>
      </c>
      <c r="W1291" s="15">
        <v>1</v>
      </c>
      <c r="X1291" s="15">
        <v>0</v>
      </c>
      <c r="Y1291" s="15">
        <v>1</v>
      </c>
      <c r="Z1291" s="38" t="s">
        <v>3286</v>
      </c>
    </row>
    <row r="1292" spans="1:26">
      <c r="A1292" s="8">
        <v>1291</v>
      </c>
      <c r="B1292" s="8">
        <v>1487</v>
      </c>
      <c r="C1292" s="11" t="s">
        <v>3458</v>
      </c>
      <c r="D1292" s="8" t="s">
        <v>1457</v>
      </c>
      <c r="E1292" s="8" t="s">
        <v>3269</v>
      </c>
      <c r="F1292" s="8" t="s">
        <v>3457</v>
      </c>
      <c r="G1292" s="8">
        <v>185</v>
      </c>
      <c r="H1292" s="8">
        <v>184.53301550899999</v>
      </c>
      <c r="I1292" s="15">
        <v>181</v>
      </c>
      <c r="J1292" s="63">
        <v>2.1600000000000001E-2</v>
      </c>
      <c r="K1292" s="7">
        <f t="shared" si="121"/>
        <v>1.9145709504907991E-2</v>
      </c>
      <c r="L1292" s="55">
        <f t="shared" si="120"/>
        <v>0.06</v>
      </c>
      <c r="M1292" s="65" t="s">
        <v>375</v>
      </c>
      <c r="N1292" s="12" t="str">
        <f t="shared" si="122"/>
        <v>Dentro del rango</v>
      </c>
      <c r="O1292" s="71">
        <f t="shared" si="123"/>
        <v>3.5330155089999948</v>
      </c>
      <c r="P1292" s="15">
        <v>1</v>
      </c>
      <c r="Q1292" s="15">
        <v>1</v>
      </c>
      <c r="R1292" s="15">
        <v>1</v>
      </c>
      <c r="S1292" s="15">
        <v>1</v>
      </c>
      <c r="T1292" s="15">
        <v>1</v>
      </c>
      <c r="U1292" s="15">
        <v>1</v>
      </c>
      <c r="V1292" s="15">
        <v>1</v>
      </c>
      <c r="W1292" s="15">
        <v>1</v>
      </c>
      <c r="X1292" s="15">
        <v>0</v>
      </c>
      <c r="Y1292" s="15">
        <v>1</v>
      </c>
      <c r="Z1292" s="38" t="s">
        <v>3286</v>
      </c>
    </row>
    <row r="1293" spans="1:26" ht="29.25">
      <c r="A1293" s="8">
        <v>1292</v>
      </c>
      <c r="B1293" s="8">
        <v>1488</v>
      </c>
      <c r="C1293" s="11" t="s">
        <v>3459</v>
      </c>
      <c r="D1293" s="8" t="s">
        <v>1457</v>
      </c>
      <c r="E1293" s="8" t="s">
        <v>3269</v>
      </c>
      <c r="F1293" s="8" t="s">
        <v>3460</v>
      </c>
      <c r="G1293" s="8">
        <v>185</v>
      </c>
      <c r="H1293" s="8">
        <v>184.536697487</v>
      </c>
      <c r="I1293" s="15">
        <v>185</v>
      </c>
      <c r="J1293" s="63">
        <v>0</v>
      </c>
      <c r="K1293" s="7">
        <f t="shared" si="121"/>
        <v>2.5106253623761762E-3</v>
      </c>
      <c r="L1293" s="55">
        <f t="shared" si="120"/>
        <v>0.06</v>
      </c>
      <c r="M1293" s="65" t="s">
        <v>375</v>
      </c>
      <c r="N1293" s="12" t="str">
        <f t="shared" si="122"/>
        <v>Dentro del rango</v>
      </c>
      <c r="O1293" s="71">
        <f t="shared" si="123"/>
        <v>0.46330251300000214</v>
      </c>
      <c r="P1293" s="15">
        <v>1</v>
      </c>
      <c r="Q1293" s="15">
        <v>1</v>
      </c>
      <c r="R1293" s="15">
        <v>1</v>
      </c>
      <c r="S1293" s="15">
        <v>1</v>
      </c>
      <c r="T1293" s="15">
        <v>1</v>
      </c>
      <c r="U1293" s="15">
        <v>1</v>
      </c>
      <c r="V1293" s="15">
        <v>1</v>
      </c>
      <c r="W1293" s="15">
        <v>1</v>
      </c>
      <c r="X1293" s="15">
        <v>0</v>
      </c>
      <c r="Y1293" s="15">
        <v>0</v>
      </c>
      <c r="Z1293" s="38" t="s">
        <v>3308</v>
      </c>
    </row>
    <row r="1294" spans="1:26">
      <c r="A1294" s="8">
        <v>1293</v>
      </c>
      <c r="B1294" s="8">
        <v>1489</v>
      </c>
      <c r="C1294" s="11" t="s">
        <v>3461</v>
      </c>
      <c r="D1294" s="8" t="s">
        <v>1457</v>
      </c>
      <c r="E1294" s="8" t="s">
        <v>3269</v>
      </c>
      <c r="F1294" s="8" t="s">
        <v>3462</v>
      </c>
      <c r="G1294" s="8">
        <v>185</v>
      </c>
      <c r="H1294" s="8">
        <v>182.16647801100001</v>
      </c>
      <c r="I1294" s="15">
        <v>185</v>
      </c>
      <c r="J1294" s="63">
        <v>0</v>
      </c>
      <c r="K1294" s="7">
        <f t="shared" si="121"/>
        <v>1.5554574145243617E-2</v>
      </c>
      <c r="L1294" s="55">
        <f t="shared" si="120"/>
        <v>0.06</v>
      </c>
      <c r="M1294" s="65" t="s">
        <v>375</v>
      </c>
      <c r="N1294" s="12" t="str">
        <f t="shared" si="122"/>
        <v>Dentro del rango</v>
      </c>
      <c r="O1294" s="71">
        <f t="shared" si="123"/>
        <v>2.8335219889999905</v>
      </c>
      <c r="P1294" s="15">
        <v>1</v>
      </c>
      <c r="Q1294" s="15">
        <v>1</v>
      </c>
      <c r="R1294" s="15">
        <v>1</v>
      </c>
      <c r="S1294" s="15">
        <v>1</v>
      </c>
      <c r="T1294" s="15">
        <v>1</v>
      </c>
      <c r="U1294" s="15">
        <v>1</v>
      </c>
      <c r="V1294" s="15">
        <v>1</v>
      </c>
      <c r="W1294" s="15">
        <v>1</v>
      </c>
      <c r="X1294" s="15">
        <v>1</v>
      </c>
      <c r="Y1294" s="15">
        <v>1</v>
      </c>
      <c r="Z1294" s="38" t="s">
        <v>1509</v>
      </c>
    </row>
    <row r="1295" spans="1:26" ht="29.25">
      <c r="A1295" s="8">
        <v>1294</v>
      </c>
      <c r="B1295" s="8">
        <v>1490</v>
      </c>
      <c r="C1295" s="11" t="s">
        <v>3463</v>
      </c>
      <c r="D1295" s="8" t="s">
        <v>1457</v>
      </c>
      <c r="E1295" s="8" t="s">
        <v>3269</v>
      </c>
      <c r="F1295" s="8" t="s">
        <v>3464</v>
      </c>
      <c r="G1295" s="8">
        <v>185</v>
      </c>
      <c r="H1295" s="8">
        <v>184.53756199399999</v>
      </c>
      <c r="I1295" s="15">
        <v>185</v>
      </c>
      <c r="J1295" s="63">
        <v>0</v>
      </c>
      <c r="K1295" s="7">
        <f t="shared" si="121"/>
        <v>2.5059288797532131E-3</v>
      </c>
      <c r="L1295" s="55">
        <f t="shared" si="120"/>
        <v>0.06</v>
      </c>
      <c r="M1295" s="65" t="s">
        <v>375</v>
      </c>
      <c r="N1295" s="12" t="str">
        <f t="shared" si="122"/>
        <v>Dentro del rango</v>
      </c>
      <c r="O1295" s="71">
        <f t="shared" si="123"/>
        <v>0.4624380060000135</v>
      </c>
      <c r="P1295" s="15">
        <v>1</v>
      </c>
      <c r="Q1295" s="15">
        <v>1</v>
      </c>
      <c r="R1295" s="15">
        <v>1</v>
      </c>
      <c r="S1295" s="15">
        <v>1</v>
      </c>
      <c r="T1295" s="15">
        <v>1</v>
      </c>
      <c r="U1295" s="15">
        <v>1</v>
      </c>
      <c r="V1295" s="15">
        <v>1</v>
      </c>
      <c r="W1295" s="15">
        <v>1</v>
      </c>
      <c r="X1295" s="15">
        <v>0</v>
      </c>
      <c r="Y1295" s="15">
        <v>0</v>
      </c>
      <c r="Z1295" s="38" t="s">
        <v>3308</v>
      </c>
    </row>
    <row r="1296" spans="1:26">
      <c r="A1296" s="8">
        <v>1295</v>
      </c>
      <c r="B1296" s="8">
        <v>1491</v>
      </c>
      <c r="C1296" s="11" t="s">
        <v>3465</v>
      </c>
      <c r="D1296" s="8" t="s">
        <v>1457</v>
      </c>
      <c r="E1296" s="8" t="s">
        <v>3269</v>
      </c>
      <c r="F1296" s="8" t="s">
        <v>3466</v>
      </c>
      <c r="G1296" s="8">
        <v>185</v>
      </c>
      <c r="H1296" s="8">
        <v>184.54307651299999</v>
      </c>
      <c r="I1296" s="15">
        <v>185</v>
      </c>
      <c r="J1296" s="63">
        <v>0</v>
      </c>
      <c r="K1296" s="7">
        <f t="shared" si="121"/>
        <v>2.4759719824429395E-3</v>
      </c>
      <c r="L1296" s="55">
        <f t="shared" si="120"/>
        <v>0.06</v>
      </c>
      <c r="M1296" s="65" t="s">
        <v>375</v>
      </c>
      <c r="N1296" s="12" t="str">
        <f t="shared" si="122"/>
        <v>Dentro del rango</v>
      </c>
      <c r="O1296" s="71">
        <f t="shared" si="123"/>
        <v>0.45692348700001162</v>
      </c>
      <c r="P1296" s="15">
        <v>1</v>
      </c>
      <c r="Q1296" s="15">
        <v>1</v>
      </c>
      <c r="R1296" s="15">
        <v>1</v>
      </c>
      <c r="S1296" s="15">
        <v>1</v>
      </c>
      <c r="T1296" s="15">
        <v>1</v>
      </c>
      <c r="U1296" s="15">
        <v>1</v>
      </c>
      <c r="V1296" s="15">
        <v>1</v>
      </c>
      <c r="W1296" s="15">
        <v>1</v>
      </c>
      <c r="X1296" s="15">
        <v>0</v>
      </c>
      <c r="Y1296" s="15">
        <v>1</v>
      </c>
      <c r="Z1296" s="38" t="s">
        <v>3286</v>
      </c>
    </row>
    <row r="1297" spans="1:26">
      <c r="A1297" s="8">
        <v>1296</v>
      </c>
      <c r="B1297" s="8">
        <v>1492</v>
      </c>
      <c r="C1297" s="11" t="s">
        <v>3467</v>
      </c>
      <c r="D1297" s="8" t="s">
        <v>1457</v>
      </c>
      <c r="E1297" s="8" t="s">
        <v>3269</v>
      </c>
      <c r="F1297" s="8" t="s">
        <v>3468</v>
      </c>
      <c r="G1297" s="8">
        <v>185</v>
      </c>
      <c r="H1297" s="8">
        <v>184.53580598799999</v>
      </c>
      <c r="I1297" s="15">
        <v>185</v>
      </c>
      <c r="J1297" s="63">
        <v>0</v>
      </c>
      <c r="K1297" s="7">
        <f t="shared" si="121"/>
        <v>2.5154685266348411E-3</v>
      </c>
      <c r="L1297" s="55">
        <f t="shared" si="120"/>
        <v>0.06</v>
      </c>
      <c r="M1297" s="65" t="s">
        <v>375</v>
      </c>
      <c r="N1297" s="12" t="str">
        <f t="shared" si="122"/>
        <v>Dentro del rango</v>
      </c>
      <c r="O1297" s="71">
        <f t="shared" si="123"/>
        <v>0.46419401200000721</v>
      </c>
      <c r="P1297" s="15">
        <v>1</v>
      </c>
      <c r="Q1297" s="15">
        <v>1</v>
      </c>
      <c r="R1297" s="15">
        <v>1</v>
      </c>
      <c r="S1297" s="15">
        <v>1</v>
      </c>
      <c r="T1297" s="15">
        <v>1</v>
      </c>
      <c r="U1297" s="15">
        <v>1</v>
      </c>
      <c r="V1297" s="15">
        <v>1</v>
      </c>
      <c r="W1297" s="15">
        <v>1</v>
      </c>
      <c r="X1297" s="15">
        <v>0</v>
      </c>
      <c r="Y1297" s="15">
        <v>1</v>
      </c>
      <c r="Z1297" s="38" t="s">
        <v>3286</v>
      </c>
    </row>
    <row r="1298" spans="1:26">
      <c r="A1298" s="8">
        <v>1297</v>
      </c>
      <c r="B1298" s="8">
        <v>1493</v>
      </c>
      <c r="C1298" s="11" t="s">
        <v>3469</v>
      </c>
      <c r="D1298" s="8" t="s">
        <v>1457</v>
      </c>
      <c r="E1298" s="8" t="s">
        <v>3269</v>
      </c>
      <c r="F1298" s="8" t="s">
        <v>3470</v>
      </c>
      <c r="G1298" s="8">
        <v>185</v>
      </c>
      <c r="H1298" s="8">
        <v>184.54298851300001</v>
      </c>
      <c r="I1298" s="15">
        <v>185</v>
      </c>
      <c r="J1298" s="63">
        <v>0</v>
      </c>
      <c r="K1298" s="7">
        <f t="shared" si="121"/>
        <v>2.4764500167818323E-3</v>
      </c>
      <c r="L1298" s="55">
        <f t="shared" si="120"/>
        <v>0.06</v>
      </c>
      <c r="M1298" s="65" t="s">
        <v>375</v>
      </c>
      <c r="N1298" s="12" t="str">
        <f t="shared" si="122"/>
        <v>Dentro del rango</v>
      </c>
      <c r="O1298" s="71">
        <f t="shared" si="123"/>
        <v>0.45701148699998839</v>
      </c>
      <c r="P1298" s="15">
        <v>1</v>
      </c>
      <c r="Q1298" s="15">
        <v>1</v>
      </c>
      <c r="R1298" s="15">
        <v>1</v>
      </c>
      <c r="S1298" s="15">
        <v>1</v>
      </c>
      <c r="T1298" s="15">
        <v>1</v>
      </c>
      <c r="U1298" s="15">
        <v>1</v>
      </c>
      <c r="V1298" s="15">
        <v>1</v>
      </c>
      <c r="W1298" s="15">
        <v>1</v>
      </c>
      <c r="X1298" s="15">
        <v>0</v>
      </c>
      <c r="Y1298" s="15">
        <v>1</v>
      </c>
      <c r="Z1298" s="38" t="s">
        <v>3286</v>
      </c>
    </row>
    <row r="1299" spans="1:26" ht="29.25">
      <c r="A1299" s="8">
        <v>1298</v>
      </c>
      <c r="B1299" s="8">
        <v>1494</v>
      </c>
      <c r="C1299" s="11" t="s">
        <v>3471</v>
      </c>
      <c r="D1299" s="8" t="s">
        <v>1457</v>
      </c>
      <c r="E1299" s="8" t="s">
        <v>3269</v>
      </c>
      <c r="F1299" s="8" t="s">
        <v>3472</v>
      </c>
      <c r="G1299" s="8">
        <v>185</v>
      </c>
      <c r="H1299" s="8">
        <v>184.54426698899999</v>
      </c>
      <c r="I1299" s="15">
        <v>185</v>
      </c>
      <c r="J1299" s="63">
        <v>0</v>
      </c>
      <c r="K1299" s="7">
        <f t="shared" si="121"/>
        <v>2.469505113519301E-3</v>
      </c>
      <c r="L1299" s="55">
        <f t="shared" si="120"/>
        <v>0.06</v>
      </c>
      <c r="M1299" s="65" t="s">
        <v>375</v>
      </c>
      <c r="N1299" s="12" t="str">
        <f t="shared" si="122"/>
        <v>Dentro del rango</v>
      </c>
      <c r="O1299" s="71">
        <f t="shared" si="123"/>
        <v>0.45573301100000663</v>
      </c>
      <c r="P1299" s="15">
        <v>1</v>
      </c>
      <c r="Q1299" s="15">
        <v>1</v>
      </c>
      <c r="R1299" s="15">
        <v>1</v>
      </c>
      <c r="S1299" s="15">
        <v>1</v>
      </c>
      <c r="T1299" s="15">
        <v>1</v>
      </c>
      <c r="U1299" s="15">
        <v>1</v>
      </c>
      <c r="V1299" s="15">
        <v>1</v>
      </c>
      <c r="W1299" s="15">
        <v>1</v>
      </c>
      <c r="X1299" s="15">
        <v>0</v>
      </c>
      <c r="Y1299" s="15">
        <v>0</v>
      </c>
      <c r="Z1299" s="38" t="s">
        <v>3308</v>
      </c>
    </row>
    <row r="1300" spans="1:26">
      <c r="A1300" s="8">
        <v>1299</v>
      </c>
      <c r="B1300" s="8">
        <v>1495</v>
      </c>
      <c r="C1300" s="11" t="s">
        <v>3473</v>
      </c>
      <c r="D1300" s="8" t="s">
        <v>1457</v>
      </c>
      <c r="E1300" s="8" t="s">
        <v>3269</v>
      </c>
      <c r="F1300" s="8" t="s">
        <v>3474</v>
      </c>
      <c r="G1300" s="8">
        <v>195</v>
      </c>
      <c r="H1300" s="8">
        <v>194.79942549</v>
      </c>
      <c r="I1300" s="15">
        <v>195</v>
      </c>
      <c r="J1300" s="63">
        <v>0</v>
      </c>
      <c r="K1300" s="7">
        <f t="shared" si="121"/>
        <v>1.0296463118177526E-3</v>
      </c>
      <c r="L1300" s="55">
        <f t="shared" si="120"/>
        <v>0.06</v>
      </c>
      <c r="M1300" s="65" t="s">
        <v>375</v>
      </c>
      <c r="N1300" s="12" t="str">
        <f t="shared" si="122"/>
        <v>Dentro del rango</v>
      </c>
      <c r="O1300" s="71">
        <f t="shared" si="123"/>
        <v>0.2005745099999956</v>
      </c>
      <c r="P1300" s="15">
        <v>1</v>
      </c>
      <c r="Q1300" s="15">
        <v>1</v>
      </c>
      <c r="R1300" s="15">
        <v>1</v>
      </c>
      <c r="S1300" s="15">
        <v>1</v>
      </c>
      <c r="T1300" s="15">
        <v>1</v>
      </c>
      <c r="U1300" s="15">
        <v>1</v>
      </c>
      <c r="V1300" s="15">
        <v>1</v>
      </c>
      <c r="W1300" s="15">
        <v>1</v>
      </c>
      <c r="X1300" s="15">
        <v>1</v>
      </c>
      <c r="Y1300" s="15">
        <v>1</v>
      </c>
      <c r="Z1300" s="38" t="s">
        <v>1509</v>
      </c>
    </row>
    <row r="1301" spans="1:26">
      <c r="A1301" s="8">
        <v>1300</v>
      </c>
      <c r="B1301" s="8">
        <v>1496</v>
      </c>
      <c r="C1301" s="11" t="s">
        <v>3475</v>
      </c>
      <c r="D1301" s="8" t="s">
        <v>1457</v>
      </c>
      <c r="E1301" s="8" t="s">
        <v>3269</v>
      </c>
      <c r="F1301" s="8" t="s">
        <v>3476</v>
      </c>
      <c r="G1301" s="8">
        <v>180</v>
      </c>
      <c r="H1301" s="8">
        <v>180.04847751599999</v>
      </c>
      <c r="I1301" s="15">
        <v>180</v>
      </c>
      <c r="J1301" s="63">
        <v>0</v>
      </c>
      <c r="K1301" s="7">
        <f t="shared" si="121"/>
        <v>2.6924701985154713E-4</v>
      </c>
      <c r="L1301" s="55">
        <f t="shared" si="120"/>
        <v>0.06</v>
      </c>
      <c r="M1301" s="65" t="s">
        <v>375</v>
      </c>
      <c r="N1301" s="12" t="str">
        <f t="shared" si="122"/>
        <v>Dentro del rango</v>
      </c>
      <c r="O1301" s="71">
        <f t="shared" si="123"/>
        <v>4.8477515999991283E-2</v>
      </c>
      <c r="P1301" s="15">
        <v>1</v>
      </c>
      <c r="Q1301" s="15">
        <v>1</v>
      </c>
      <c r="R1301" s="15">
        <v>1</v>
      </c>
      <c r="S1301" s="15">
        <v>1</v>
      </c>
      <c r="T1301" s="15">
        <v>1</v>
      </c>
      <c r="U1301" s="15">
        <v>1</v>
      </c>
      <c r="V1301" s="15">
        <v>1</v>
      </c>
      <c r="W1301" s="15">
        <v>1</v>
      </c>
      <c r="X1301" s="15">
        <v>0</v>
      </c>
      <c r="Y1301" s="15">
        <v>1</v>
      </c>
      <c r="Z1301" s="38" t="s">
        <v>3286</v>
      </c>
    </row>
    <row r="1302" spans="1:26">
      <c r="A1302" s="8">
        <v>1301</v>
      </c>
      <c r="B1302" s="8">
        <v>1497</v>
      </c>
      <c r="C1302" s="11" t="s">
        <v>3477</v>
      </c>
      <c r="D1302" s="8" t="s">
        <v>1457</v>
      </c>
      <c r="E1302" s="8" t="s">
        <v>3269</v>
      </c>
      <c r="F1302" s="8" t="s">
        <v>3478</v>
      </c>
      <c r="G1302" s="8">
        <v>180</v>
      </c>
      <c r="H1302" s="8">
        <v>180.04521599</v>
      </c>
      <c r="I1302" s="15">
        <v>180</v>
      </c>
      <c r="J1302" s="63">
        <v>0</v>
      </c>
      <c r="K1302" s="7">
        <f t="shared" si="121"/>
        <v>2.5113685887946066E-4</v>
      </c>
      <c r="L1302" s="55">
        <f t="shared" si="120"/>
        <v>0.06</v>
      </c>
      <c r="M1302" s="65" t="s">
        <v>375</v>
      </c>
      <c r="N1302" s="12" t="str">
        <f t="shared" si="122"/>
        <v>Dentro del rango</v>
      </c>
      <c r="O1302" s="71">
        <f t="shared" si="123"/>
        <v>4.5215990000002648E-2</v>
      </c>
      <c r="P1302" s="15">
        <v>1</v>
      </c>
      <c r="Q1302" s="15">
        <v>1</v>
      </c>
      <c r="R1302" s="15">
        <v>1</v>
      </c>
      <c r="S1302" s="15">
        <v>1</v>
      </c>
      <c r="T1302" s="15">
        <v>1</v>
      </c>
      <c r="U1302" s="15">
        <v>1</v>
      </c>
      <c r="V1302" s="15">
        <v>1</v>
      </c>
      <c r="W1302" s="15">
        <v>1</v>
      </c>
      <c r="X1302" s="15">
        <v>0</v>
      </c>
      <c r="Y1302" s="15">
        <v>1</v>
      </c>
      <c r="Z1302" s="38" t="s">
        <v>3286</v>
      </c>
    </row>
    <row r="1303" spans="1:26">
      <c r="A1303" s="8">
        <v>1302</v>
      </c>
      <c r="B1303" s="8">
        <v>1498</v>
      </c>
      <c r="C1303" s="11" t="s">
        <v>3479</v>
      </c>
      <c r="D1303" s="8" t="s">
        <v>1457</v>
      </c>
      <c r="E1303" s="8" t="s">
        <v>3269</v>
      </c>
      <c r="F1303" s="8" t="s">
        <v>3480</v>
      </c>
      <c r="G1303" s="8">
        <v>180</v>
      </c>
      <c r="H1303" s="8">
        <v>180.04829899800001</v>
      </c>
      <c r="I1303" s="15">
        <v>180</v>
      </c>
      <c r="J1303" s="63">
        <v>0</v>
      </c>
      <c r="K1303" s="7">
        <f t="shared" si="121"/>
        <v>2.6825578619070175E-4</v>
      </c>
      <c r="L1303" s="55">
        <f t="shared" si="120"/>
        <v>0.06</v>
      </c>
      <c r="M1303" s="65" t="s">
        <v>375</v>
      </c>
      <c r="N1303" s="12" t="str">
        <f t="shared" si="122"/>
        <v>Dentro del rango</v>
      </c>
      <c r="O1303" s="71">
        <f t="shared" si="123"/>
        <v>4.8298998000007032E-2</v>
      </c>
      <c r="P1303" s="15">
        <v>1</v>
      </c>
      <c r="Q1303" s="15">
        <v>1</v>
      </c>
      <c r="R1303" s="15">
        <v>1</v>
      </c>
      <c r="S1303" s="15">
        <v>1</v>
      </c>
      <c r="T1303" s="15">
        <v>1</v>
      </c>
      <c r="U1303" s="15">
        <v>1</v>
      </c>
      <c r="V1303" s="15">
        <v>1</v>
      </c>
      <c r="W1303" s="15">
        <v>1</v>
      </c>
      <c r="X1303" s="15">
        <v>0</v>
      </c>
      <c r="Y1303" s="15">
        <v>1</v>
      </c>
      <c r="Z1303" s="38" t="s">
        <v>3286</v>
      </c>
    </row>
    <row r="1304" spans="1:26">
      <c r="A1304" s="8">
        <v>1303</v>
      </c>
      <c r="B1304" s="8">
        <v>1499</v>
      </c>
      <c r="C1304" s="11" t="s">
        <v>3481</v>
      </c>
      <c r="D1304" s="8" t="s">
        <v>1457</v>
      </c>
      <c r="E1304" s="8" t="s">
        <v>3269</v>
      </c>
      <c r="F1304" s="8" t="s">
        <v>3482</v>
      </c>
      <c r="G1304" s="8">
        <v>180</v>
      </c>
      <c r="H1304" s="8">
        <v>180.037172005</v>
      </c>
      <c r="I1304" s="15">
        <v>180</v>
      </c>
      <c r="J1304" s="63">
        <v>0</v>
      </c>
      <c r="K1304" s="7">
        <f t="shared" si="121"/>
        <v>2.0646850084364706E-4</v>
      </c>
      <c r="L1304" s="55">
        <f t="shared" si="120"/>
        <v>0.06</v>
      </c>
      <c r="M1304" s="65" t="s">
        <v>375</v>
      </c>
      <c r="N1304" s="12" t="str">
        <f t="shared" si="122"/>
        <v>Dentro del rango</v>
      </c>
      <c r="O1304" s="71">
        <f t="shared" si="123"/>
        <v>3.7172005000002173E-2</v>
      </c>
      <c r="P1304" s="15">
        <v>1</v>
      </c>
      <c r="Q1304" s="15">
        <v>1</v>
      </c>
      <c r="R1304" s="15">
        <v>1</v>
      </c>
      <c r="S1304" s="15">
        <v>1</v>
      </c>
      <c r="T1304" s="15">
        <v>1</v>
      </c>
      <c r="U1304" s="15">
        <v>1</v>
      </c>
      <c r="V1304" s="15">
        <v>1</v>
      </c>
      <c r="W1304" s="15">
        <v>1</v>
      </c>
      <c r="X1304" s="15">
        <v>0</v>
      </c>
      <c r="Y1304" s="15">
        <v>1</v>
      </c>
      <c r="Z1304" s="38" t="s">
        <v>3286</v>
      </c>
    </row>
    <row r="1305" spans="1:26">
      <c r="A1305" s="8">
        <v>1304</v>
      </c>
      <c r="B1305" s="8">
        <v>1500</v>
      </c>
      <c r="C1305" s="11" t="s">
        <v>3483</v>
      </c>
      <c r="D1305" s="8" t="s">
        <v>1457</v>
      </c>
      <c r="E1305" s="8" t="s">
        <v>3269</v>
      </c>
      <c r="F1305" s="8" t="s">
        <v>3484</v>
      </c>
      <c r="G1305" s="8">
        <v>180</v>
      </c>
      <c r="H1305" s="8">
        <v>180.053428997</v>
      </c>
      <c r="I1305" s="15">
        <v>180</v>
      </c>
      <c r="J1305" s="63">
        <v>0</v>
      </c>
      <c r="K1305" s="7">
        <f t="shared" si="121"/>
        <v>2.9673968053609077E-4</v>
      </c>
      <c r="L1305" s="55">
        <f t="shared" si="120"/>
        <v>0.06</v>
      </c>
      <c r="M1305" s="65" t="s">
        <v>375</v>
      </c>
      <c r="N1305" s="12" t="str">
        <f t="shared" si="122"/>
        <v>Dentro del rango</v>
      </c>
      <c r="O1305" s="71">
        <f t="shared" si="123"/>
        <v>5.342899699999748E-2</v>
      </c>
      <c r="P1305" s="15">
        <v>1</v>
      </c>
      <c r="Q1305" s="15">
        <v>1</v>
      </c>
      <c r="R1305" s="15">
        <v>1</v>
      </c>
      <c r="S1305" s="15">
        <v>1</v>
      </c>
      <c r="T1305" s="15">
        <v>1</v>
      </c>
      <c r="U1305" s="15">
        <v>1</v>
      </c>
      <c r="V1305" s="15">
        <v>1</v>
      </c>
      <c r="W1305" s="15">
        <v>1</v>
      </c>
      <c r="X1305" s="15">
        <v>0</v>
      </c>
      <c r="Y1305" s="15">
        <v>1</v>
      </c>
      <c r="Z1305" s="38" t="s">
        <v>3286</v>
      </c>
    </row>
    <row r="1306" spans="1:26">
      <c r="A1306" s="8">
        <v>1305</v>
      </c>
      <c r="B1306" s="8">
        <v>1501</v>
      </c>
      <c r="C1306" s="11" t="s">
        <v>3485</v>
      </c>
      <c r="D1306" s="8" t="s">
        <v>1457</v>
      </c>
      <c r="E1306" s="8" t="s">
        <v>3269</v>
      </c>
      <c r="F1306" s="8" t="s">
        <v>3486</v>
      </c>
      <c r="G1306" s="8">
        <v>180</v>
      </c>
      <c r="H1306" s="8">
        <v>180.03071899599999</v>
      </c>
      <c r="I1306" s="15">
        <v>180</v>
      </c>
      <c r="J1306" s="63">
        <v>0</v>
      </c>
      <c r="K1306" s="7">
        <f t="shared" si="121"/>
        <v>1.7063196865126564E-4</v>
      </c>
      <c r="L1306" s="55">
        <f t="shared" si="120"/>
        <v>0.06</v>
      </c>
      <c r="M1306" s="65" t="s">
        <v>375</v>
      </c>
      <c r="N1306" s="12" t="str">
        <f t="shared" si="122"/>
        <v>Dentro del rango</v>
      </c>
      <c r="O1306" s="71">
        <f t="shared" si="123"/>
        <v>3.0718995999990284E-2</v>
      </c>
      <c r="P1306" s="15">
        <v>1</v>
      </c>
      <c r="Q1306" s="15">
        <v>1</v>
      </c>
      <c r="R1306" s="15">
        <v>1</v>
      </c>
      <c r="S1306" s="15">
        <v>1</v>
      </c>
      <c r="T1306" s="15">
        <v>1</v>
      </c>
      <c r="U1306" s="15">
        <v>1</v>
      </c>
      <c r="V1306" s="15">
        <v>0</v>
      </c>
      <c r="W1306" s="15">
        <v>0</v>
      </c>
      <c r="X1306" s="15">
        <v>0</v>
      </c>
      <c r="Y1306" s="15">
        <v>0</v>
      </c>
      <c r="Z1306" s="38" t="s">
        <v>3378</v>
      </c>
    </row>
    <row r="1307" spans="1:26">
      <c r="A1307" s="8">
        <v>1306</v>
      </c>
      <c r="B1307" s="8">
        <v>1502</v>
      </c>
      <c r="C1307" s="11" t="s">
        <v>3487</v>
      </c>
      <c r="D1307" s="8" t="s">
        <v>1457</v>
      </c>
      <c r="E1307" s="8" t="s">
        <v>3269</v>
      </c>
      <c r="F1307" s="8" t="s">
        <v>3488</v>
      </c>
      <c r="G1307" s="8">
        <v>264</v>
      </c>
      <c r="H1307" s="8">
        <v>264.06003150399999</v>
      </c>
      <c r="I1307" s="15">
        <v>265</v>
      </c>
      <c r="J1307" s="63">
        <v>3.8E-3</v>
      </c>
      <c r="K1307" s="7">
        <f t="shared" si="121"/>
        <v>3.5596772849198393E-3</v>
      </c>
      <c r="L1307" s="55">
        <f t="shared" si="120"/>
        <v>0.04</v>
      </c>
      <c r="M1307" s="65" t="s">
        <v>375</v>
      </c>
      <c r="N1307" s="12" t="str">
        <f t="shared" si="122"/>
        <v>Dentro del rango</v>
      </c>
      <c r="O1307" s="71">
        <f t="shared" si="123"/>
        <v>0.93996849600000587</v>
      </c>
      <c r="P1307" s="15">
        <v>1</v>
      </c>
      <c r="Q1307" s="15">
        <v>1</v>
      </c>
      <c r="R1307" s="15">
        <v>1</v>
      </c>
      <c r="S1307" s="15">
        <v>1</v>
      </c>
      <c r="T1307" s="15">
        <v>1</v>
      </c>
      <c r="U1307" s="15">
        <v>1</v>
      </c>
      <c r="V1307" s="15">
        <v>1</v>
      </c>
      <c r="W1307" s="15">
        <v>1</v>
      </c>
      <c r="X1307" s="15">
        <v>0</v>
      </c>
      <c r="Y1307" s="15">
        <v>1</v>
      </c>
      <c r="Z1307" s="38" t="s">
        <v>3286</v>
      </c>
    </row>
    <row r="1308" spans="1:26">
      <c r="A1308" s="8">
        <v>1307</v>
      </c>
      <c r="B1308" s="8">
        <v>1503</v>
      </c>
      <c r="C1308" s="11" t="s">
        <v>3489</v>
      </c>
      <c r="D1308" s="8" t="s">
        <v>1457</v>
      </c>
      <c r="E1308" s="8" t="s">
        <v>3269</v>
      </c>
      <c r="F1308" s="8" t="s">
        <v>3490</v>
      </c>
      <c r="G1308" s="8">
        <v>216</v>
      </c>
      <c r="H1308" s="8">
        <v>216.05246699899999</v>
      </c>
      <c r="I1308" s="15">
        <v>216</v>
      </c>
      <c r="J1308" s="63">
        <v>0</v>
      </c>
      <c r="K1308" s="7">
        <f t="shared" si="121"/>
        <v>2.4284378571910566E-4</v>
      </c>
      <c r="L1308" s="55">
        <f t="shared" si="120"/>
        <v>0.06</v>
      </c>
      <c r="M1308" s="65" t="s">
        <v>375</v>
      </c>
      <c r="N1308" s="12" t="str">
        <f t="shared" si="122"/>
        <v>Dentro del rango</v>
      </c>
      <c r="O1308" s="71">
        <f t="shared" si="123"/>
        <v>5.2466998999989301E-2</v>
      </c>
      <c r="P1308" s="15">
        <v>1</v>
      </c>
      <c r="Q1308" s="15">
        <v>1</v>
      </c>
      <c r="R1308" s="15">
        <v>1</v>
      </c>
      <c r="S1308" s="15">
        <v>1</v>
      </c>
      <c r="T1308" s="15">
        <v>1</v>
      </c>
      <c r="U1308" s="15">
        <v>1</v>
      </c>
      <c r="V1308" s="15">
        <v>1</v>
      </c>
      <c r="W1308" s="15">
        <v>1</v>
      </c>
      <c r="X1308" s="15">
        <v>0</v>
      </c>
      <c r="Y1308" s="15">
        <v>1</v>
      </c>
      <c r="Z1308" s="38" t="s">
        <v>3286</v>
      </c>
    </row>
    <row r="1309" spans="1:26" ht="29.25">
      <c r="A1309" s="8">
        <v>1308</v>
      </c>
      <c r="B1309" s="8">
        <v>1504</v>
      </c>
      <c r="C1309" s="11" t="s">
        <v>3491</v>
      </c>
      <c r="D1309" s="8" t="s">
        <v>1457</v>
      </c>
      <c r="E1309" s="8" t="s">
        <v>3269</v>
      </c>
      <c r="F1309" s="8" t="s">
        <v>3492</v>
      </c>
      <c r="G1309" s="8">
        <v>180</v>
      </c>
      <c r="H1309" s="8">
        <v>180.032650488</v>
      </c>
      <c r="I1309" s="15">
        <v>180</v>
      </c>
      <c r="J1309" s="63">
        <v>0</v>
      </c>
      <c r="K1309" s="7">
        <f t="shared" si="121"/>
        <v>1.813587030546878E-4</v>
      </c>
      <c r="L1309" s="55">
        <f t="shared" si="120"/>
        <v>0.06</v>
      </c>
      <c r="M1309" s="65" t="s">
        <v>375</v>
      </c>
      <c r="N1309" s="12" t="str">
        <f t="shared" si="122"/>
        <v>Dentro del rango</v>
      </c>
      <c r="O1309" s="71">
        <f t="shared" si="123"/>
        <v>3.2650488000001587E-2</v>
      </c>
      <c r="P1309" s="15">
        <v>1</v>
      </c>
      <c r="Q1309" s="15">
        <v>1</v>
      </c>
      <c r="R1309" s="15">
        <v>1</v>
      </c>
      <c r="S1309" s="15">
        <v>1</v>
      </c>
      <c r="T1309" s="15">
        <v>1</v>
      </c>
      <c r="U1309" s="15">
        <v>1</v>
      </c>
      <c r="V1309" s="15">
        <v>0</v>
      </c>
      <c r="W1309" s="15">
        <v>0</v>
      </c>
      <c r="X1309" s="15">
        <v>0</v>
      </c>
      <c r="Y1309" s="15">
        <v>0</v>
      </c>
      <c r="Z1309" s="38" t="s">
        <v>3493</v>
      </c>
    </row>
    <row r="1310" spans="1:26" ht="29.25">
      <c r="A1310" s="8">
        <v>1309</v>
      </c>
      <c r="B1310" s="8">
        <v>1505</v>
      </c>
      <c r="C1310" s="11" t="s">
        <v>3494</v>
      </c>
      <c r="D1310" s="8" t="s">
        <v>1457</v>
      </c>
      <c r="E1310" s="8" t="s">
        <v>3269</v>
      </c>
      <c r="F1310" s="8" t="s">
        <v>3495</v>
      </c>
      <c r="G1310" s="8">
        <v>180</v>
      </c>
      <c r="H1310" s="8">
        <v>180.039615505</v>
      </c>
      <c r="I1310" s="15">
        <v>180</v>
      </c>
      <c r="J1310" s="63">
        <v>0</v>
      </c>
      <c r="K1310" s="7">
        <f t="shared" si="121"/>
        <v>2.2003771163852686E-4</v>
      </c>
      <c r="L1310" s="55">
        <f t="shared" si="120"/>
        <v>0.06</v>
      </c>
      <c r="M1310" s="65" t="s">
        <v>375</v>
      </c>
      <c r="N1310" s="12" t="str">
        <f t="shared" si="122"/>
        <v>Dentro del rango</v>
      </c>
      <c r="O1310" s="71">
        <f t="shared" si="123"/>
        <v>3.9615505000000439E-2</v>
      </c>
      <c r="P1310" s="15">
        <v>1</v>
      </c>
      <c r="Q1310" s="15">
        <v>1</v>
      </c>
      <c r="R1310" s="15">
        <v>1</v>
      </c>
      <c r="S1310" s="15">
        <v>1</v>
      </c>
      <c r="T1310" s="15">
        <v>0</v>
      </c>
      <c r="U1310" s="15">
        <v>1</v>
      </c>
      <c r="V1310" s="15">
        <v>1</v>
      </c>
      <c r="W1310" s="15">
        <v>1</v>
      </c>
      <c r="X1310" s="15">
        <v>0</v>
      </c>
      <c r="Y1310" s="15">
        <v>1</v>
      </c>
      <c r="Z1310" s="38" t="s">
        <v>3438</v>
      </c>
    </row>
    <row r="1311" spans="1:26" ht="29.25">
      <c r="A1311" s="8">
        <v>1310</v>
      </c>
      <c r="B1311" s="8">
        <v>1506</v>
      </c>
      <c r="C1311" s="11" t="s">
        <v>3496</v>
      </c>
      <c r="D1311" s="8" t="s">
        <v>1457</v>
      </c>
      <c r="E1311" s="8" t="s">
        <v>3269</v>
      </c>
      <c r="F1311" s="8" t="s">
        <v>3497</v>
      </c>
      <c r="G1311" s="8">
        <v>180</v>
      </c>
      <c r="H1311" s="8">
        <v>180.04328699000001</v>
      </c>
      <c r="I1311" s="15">
        <v>180</v>
      </c>
      <c r="J1311" s="63">
        <v>0</v>
      </c>
      <c r="K1311" s="7">
        <f t="shared" si="121"/>
        <v>2.4042545947529299E-4</v>
      </c>
      <c r="L1311" s="55">
        <f t="shared" si="120"/>
        <v>0.06</v>
      </c>
      <c r="M1311" s="65" t="s">
        <v>375</v>
      </c>
      <c r="N1311" s="12" t="str">
        <f t="shared" si="122"/>
        <v>Dentro del rango</v>
      </c>
      <c r="O1311" s="71">
        <f t="shared" si="123"/>
        <v>4.3286990000012793E-2</v>
      </c>
      <c r="P1311" s="15">
        <v>1</v>
      </c>
      <c r="Q1311" s="15">
        <v>1</v>
      </c>
      <c r="R1311" s="15">
        <v>1</v>
      </c>
      <c r="S1311" s="15">
        <v>1</v>
      </c>
      <c r="T1311" s="15">
        <v>0</v>
      </c>
      <c r="U1311" s="15">
        <v>1</v>
      </c>
      <c r="V1311" s="15">
        <v>1</v>
      </c>
      <c r="W1311" s="15">
        <v>1</v>
      </c>
      <c r="X1311" s="15">
        <v>0</v>
      </c>
      <c r="Y1311" s="15">
        <v>1</v>
      </c>
      <c r="Z1311" s="38" t="s">
        <v>3438</v>
      </c>
    </row>
    <row r="1312" spans="1:26" ht="29.25">
      <c r="A1312" s="8">
        <v>1311</v>
      </c>
      <c r="B1312" s="8">
        <v>1507</v>
      </c>
      <c r="C1312" s="11" t="s">
        <v>3498</v>
      </c>
      <c r="D1312" s="8" t="s">
        <v>1457</v>
      </c>
      <c r="E1312" s="8" t="s">
        <v>3269</v>
      </c>
      <c r="F1312" s="8" t="s">
        <v>3499</v>
      </c>
      <c r="G1312" s="8">
        <v>180</v>
      </c>
      <c r="H1312" s="8">
        <v>180.04099600000001</v>
      </c>
      <c r="I1312" s="15">
        <v>180</v>
      </c>
      <c r="J1312" s="63">
        <v>0</v>
      </c>
      <c r="K1312" s="7">
        <f t="shared" si="121"/>
        <v>2.2770369477408866E-4</v>
      </c>
      <c r="L1312" s="55">
        <f t="shared" si="120"/>
        <v>0.06</v>
      </c>
      <c r="M1312" s="65" t="s">
        <v>375</v>
      </c>
      <c r="N1312" s="12" t="str">
        <f t="shared" si="122"/>
        <v>Dentro del rango</v>
      </c>
      <c r="O1312" s="71">
        <f t="shared" si="123"/>
        <v>4.0996000000006916E-2</v>
      </c>
      <c r="P1312" s="15">
        <v>1</v>
      </c>
      <c r="Q1312" s="15">
        <v>1</v>
      </c>
      <c r="R1312" s="15">
        <v>1</v>
      </c>
      <c r="S1312" s="15">
        <v>1</v>
      </c>
      <c r="T1312" s="15">
        <v>0</v>
      </c>
      <c r="U1312" s="15">
        <v>1</v>
      </c>
      <c r="V1312" s="15">
        <v>1</v>
      </c>
      <c r="W1312" s="15">
        <v>1</v>
      </c>
      <c r="X1312" s="15">
        <v>0</v>
      </c>
      <c r="Y1312" s="15">
        <v>1</v>
      </c>
      <c r="Z1312" s="38" t="s">
        <v>3438</v>
      </c>
    </row>
    <row r="1313" spans="1:26" ht="29.25">
      <c r="A1313" s="8">
        <v>1312</v>
      </c>
      <c r="B1313" s="8">
        <v>1508</v>
      </c>
      <c r="C1313" s="11" t="s">
        <v>3500</v>
      </c>
      <c r="D1313" s="8" t="s">
        <v>1457</v>
      </c>
      <c r="E1313" s="8" t="s">
        <v>3269</v>
      </c>
      <c r="F1313" s="8" t="s">
        <v>3501</v>
      </c>
      <c r="G1313" s="8">
        <v>180</v>
      </c>
      <c r="H1313" s="8">
        <v>180.04100250100001</v>
      </c>
      <c r="I1313" s="15">
        <v>180</v>
      </c>
      <c r="J1313" s="63">
        <v>0</v>
      </c>
      <c r="K1313" s="7">
        <f t="shared" si="121"/>
        <v>2.2773979499353549E-4</v>
      </c>
      <c r="L1313" s="55">
        <f t="shared" si="120"/>
        <v>0.06</v>
      </c>
      <c r="M1313" s="65" t="s">
        <v>375</v>
      </c>
      <c r="N1313" s="12" t="str">
        <f t="shared" si="122"/>
        <v>Dentro del rango</v>
      </c>
      <c r="O1313" s="71">
        <f t="shared" si="123"/>
        <v>4.1002501000008351E-2</v>
      </c>
      <c r="P1313" s="15">
        <v>1</v>
      </c>
      <c r="Q1313" s="15">
        <v>1</v>
      </c>
      <c r="R1313" s="15">
        <v>1</v>
      </c>
      <c r="S1313" s="15">
        <v>1</v>
      </c>
      <c r="T1313" s="15">
        <v>0</v>
      </c>
      <c r="U1313" s="15">
        <v>1</v>
      </c>
      <c r="V1313" s="15">
        <v>1</v>
      </c>
      <c r="W1313" s="15">
        <v>1</v>
      </c>
      <c r="X1313" s="15">
        <v>0</v>
      </c>
      <c r="Y1313" s="15">
        <v>1</v>
      </c>
      <c r="Z1313" s="38" t="s">
        <v>3438</v>
      </c>
    </row>
    <row r="1314" spans="1:26" ht="29.25">
      <c r="A1314" s="8">
        <v>1313</v>
      </c>
      <c r="B1314" s="8">
        <v>1509</v>
      </c>
      <c r="C1314" s="11" t="s">
        <v>3502</v>
      </c>
      <c r="D1314" s="8" t="s">
        <v>1457</v>
      </c>
      <c r="E1314" s="8" t="s">
        <v>3269</v>
      </c>
      <c r="F1314" s="8" t="s">
        <v>3503</v>
      </c>
      <c r="G1314" s="8">
        <v>180</v>
      </c>
      <c r="H1314" s="8">
        <v>180.038850008</v>
      </c>
      <c r="I1314" s="15">
        <v>180</v>
      </c>
      <c r="J1314" s="63">
        <v>0</v>
      </c>
      <c r="K1314" s="7">
        <f t="shared" si="121"/>
        <v>2.1578680378302165E-4</v>
      </c>
      <c r="L1314" s="55">
        <f t="shared" si="120"/>
        <v>0.06</v>
      </c>
      <c r="M1314" s="65" t="s">
        <v>375</v>
      </c>
      <c r="N1314" s="12" t="str">
        <f t="shared" si="122"/>
        <v>Dentro del rango</v>
      </c>
      <c r="O1314" s="71">
        <f t="shared" si="123"/>
        <v>3.885000799999716E-2</v>
      </c>
      <c r="P1314" s="15">
        <v>1</v>
      </c>
      <c r="Q1314" s="15">
        <v>1</v>
      </c>
      <c r="R1314" s="15">
        <v>1</v>
      </c>
      <c r="S1314" s="15">
        <v>1</v>
      </c>
      <c r="T1314" s="15">
        <v>0</v>
      </c>
      <c r="U1314" s="15">
        <v>1</v>
      </c>
      <c r="V1314" s="15">
        <v>1</v>
      </c>
      <c r="W1314" s="15">
        <v>1</v>
      </c>
      <c r="X1314" s="15">
        <v>0</v>
      </c>
      <c r="Y1314" s="15">
        <v>1</v>
      </c>
      <c r="Z1314" s="38" t="s">
        <v>3438</v>
      </c>
    </row>
    <row r="1315" spans="1:26" ht="29.25">
      <c r="A1315" s="8">
        <v>1314</v>
      </c>
      <c r="B1315" s="8">
        <v>1510</v>
      </c>
      <c r="C1315" s="11" t="s">
        <v>3504</v>
      </c>
      <c r="D1315" s="8" t="s">
        <v>1457</v>
      </c>
      <c r="E1315" s="8" t="s">
        <v>3269</v>
      </c>
      <c r="F1315" s="8" t="s">
        <v>3505</v>
      </c>
      <c r="G1315" s="8">
        <v>180</v>
      </c>
      <c r="H1315" s="8">
        <v>180.042063504</v>
      </c>
      <c r="I1315" s="15">
        <v>180</v>
      </c>
      <c r="J1315" s="63">
        <v>0</v>
      </c>
      <c r="K1315" s="7">
        <f t="shared" si="121"/>
        <v>2.3363153688284291E-4</v>
      </c>
      <c r="L1315" s="55">
        <f t="shared" si="120"/>
        <v>0.06</v>
      </c>
      <c r="M1315" s="65" t="s">
        <v>375</v>
      </c>
      <c r="N1315" s="12" t="str">
        <f t="shared" si="122"/>
        <v>Dentro del rango</v>
      </c>
      <c r="O1315" s="71">
        <f t="shared" si="123"/>
        <v>4.206350399999792E-2</v>
      </c>
      <c r="P1315" s="15">
        <v>1</v>
      </c>
      <c r="Q1315" s="15">
        <v>1</v>
      </c>
      <c r="R1315" s="15">
        <v>1</v>
      </c>
      <c r="S1315" s="15">
        <v>1</v>
      </c>
      <c r="T1315" s="15">
        <v>0</v>
      </c>
      <c r="U1315" s="15">
        <v>1</v>
      </c>
      <c r="V1315" s="15">
        <v>1</v>
      </c>
      <c r="W1315" s="15">
        <v>1</v>
      </c>
      <c r="X1315" s="15">
        <v>0</v>
      </c>
      <c r="Y1315" s="15">
        <v>1</v>
      </c>
      <c r="Z1315" s="38" t="s">
        <v>3438</v>
      </c>
    </row>
    <row r="1316" spans="1:26" ht="29.25">
      <c r="A1316" s="8">
        <v>1315</v>
      </c>
      <c r="B1316" s="8">
        <v>1511</v>
      </c>
      <c r="C1316" s="11" t="s">
        <v>3506</v>
      </c>
      <c r="D1316" s="8" t="s">
        <v>1457</v>
      </c>
      <c r="E1316" s="8" t="s">
        <v>3269</v>
      </c>
      <c r="F1316" s="8" t="s">
        <v>3507</v>
      </c>
      <c r="G1316" s="8">
        <v>180</v>
      </c>
      <c r="H1316" s="8">
        <v>180.04450601100001</v>
      </c>
      <c r="I1316" s="15">
        <v>180</v>
      </c>
      <c r="J1316" s="63">
        <v>0</v>
      </c>
      <c r="K1316" s="7">
        <f t="shared" si="121"/>
        <v>2.471944964390683E-4</v>
      </c>
      <c r="L1316" s="55">
        <f t="shared" si="120"/>
        <v>0.06</v>
      </c>
      <c r="M1316" s="65" t="s">
        <v>375</v>
      </c>
      <c r="N1316" s="12" t="str">
        <f t="shared" si="122"/>
        <v>Dentro del rango</v>
      </c>
      <c r="O1316" s="71">
        <f t="shared" si="123"/>
        <v>4.4506011000009948E-2</v>
      </c>
      <c r="P1316" s="15">
        <v>1</v>
      </c>
      <c r="Q1316" s="15">
        <v>1</v>
      </c>
      <c r="R1316" s="15">
        <v>1</v>
      </c>
      <c r="S1316" s="15">
        <v>1</v>
      </c>
      <c r="T1316" s="15">
        <v>0</v>
      </c>
      <c r="U1316" s="15">
        <v>1</v>
      </c>
      <c r="V1316" s="15">
        <v>1</v>
      </c>
      <c r="W1316" s="15">
        <v>1</v>
      </c>
      <c r="X1316" s="15">
        <v>0</v>
      </c>
      <c r="Y1316" s="15">
        <v>1</v>
      </c>
      <c r="Z1316" s="38" t="s">
        <v>3438</v>
      </c>
    </row>
    <row r="1317" spans="1:26" ht="29.25">
      <c r="A1317" s="8">
        <v>1316</v>
      </c>
      <c r="B1317" s="8">
        <v>1512</v>
      </c>
      <c r="C1317" s="11" t="s">
        <v>3508</v>
      </c>
      <c r="D1317" s="8" t="s">
        <v>1457</v>
      </c>
      <c r="E1317" s="8" t="s">
        <v>3269</v>
      </c>
      <c r="F1317" s="8" t="s">
        <v>3509</v>
      </c>
      <c r="G1317" s="8">
        <v>180</v>
      </c>
      <c r="H1317" s="8">
        <v>180.04316748799999</v>
      </c>
      <c r="I1317" s="15">
        <v>180</v>
      </c>
      <c r="J1317" s="63">
        <v>0</v>
      </c>
      <c r="K1317" s="7">
        <f t="shared" si="121"/>
        <v>2.3976187823329499E-4</v>
      </c>
      <c r="L1317" s="55">
        <f t="shared" si="120"/>
        <v>0.06</v>
      </c>
      <c r="M1317" s="65" t="s">
        <v>375</v>
      </c>
      <c r="N1317" s="12" t="str">
        <f t="shared" si="122"/>
        <v>Dentro del rango</v>
      </c>
      <c r="O1317" s="71">
        <f t="shared" si="123"/>
        <v>4.3167487999994592E-2</v>
      </c>
      <c r="P1317" s="15">
        <v>1</v>
      </c>
      <c r="Q1317" s="15">
        <v>1</v>
      </c>
      <c r="R1317" s="15">
        <v>1</v>
      </c>
      <c r="S1317" s="15">
        <v>1</v>
      </c>
      <c r="T1317" s="15">
        <v>0</v>
      </c>
      <c r="U1317" s="15">
        <v>1</v>
      </c>
      <c r="V1317" s="15">
        <v>1</v>
      </c>
      <c r="W1317" s="15">
        <v>1</v>
      </c>
      <c r="X1317" s="15">
        <v>1</v>
      </c>
      <c r="Y1317" s="15">
        <v>0</v>
      </c>
      <c r="Z1317" s="38" t="s">
        <v>3510</v>
      </c>
    </row>
    <row r="1318" spans="1:26" ht="29.25">
      <c r="A1318" s="8">
        <v>1317</v>
      </c>
      <c r="B1318" s="8">
        <v>1513</v>
      </c>
      <c r="C1318" s="11" t="s">
        <v>3511</v>
      </c>
      <c r="D1318" s="8" t="s">
        <v>1457</v>
      </c>
      <c r="E1318" s="8" t="s">
        <v>3269</v>
      </c>
      <c r="F1318" s="8" t="s">
        <v>3512</v>
      </c>
      <c r="G1318" s="8">
        <v>180</v>
      </c>
      <c r="H1318" s="8">
        <v>180.05459950299999</v>
      </c>
      <c r="I1318" s="15">
        <v>180</v>
      </c>
      <c r="J1318" s="63">
        <v>0</v>
      </c>
      <c r="K1318" s="7">
        <f t="shared" si="121"/>
        <v>3.0323859068694207E-4</v>
      </c>
      <c r="L1318" s="55">
        <f t="shared" si="120"/>
        <v>0.06</v>
      </c>
      <c r="M1318" s="65" t="s">
        <v>375</v>
      </c>
      <c r="N1318" s="12" t="str">
        <f t="shared" si="122"/>
        <v>Dentro del rango</v>
      </c>
      <c r="O1318" s="71">
        <f t="shared" si="123"/>
        <v>5.45995029999915E-2</v>
      </c>
      <c r="P1318" s="15">
        <v>1</v>
      </c>
      <c r="Q1318" s="15">
        <v>1</v>
      </c>
      <c r="R1318" s="15">
        <v>1</v>
      </c>
      <c r="S1318" s="15">
        <v>1</v>
      </c>
      <c r="T1318" s="15">
        <v>0</v>
      </c>
      <c r="U1318" s="15">
        <v>1</v>
      </c>
      <c r="V1318" s="15">
        <v>1</v>
      </c>
      <c r="W1318" s="15">
        <v>1</v>
      </c>
      <c r="X1318" s="15">
        <v>0</v>
      </c>
      <c r="Y1318" s="15">
        <v>0</v>
      </c>
      <c r="Z1318" s="38" t="s">
        <v>3513</v>
      </c>
    </row>
    <row r="1319" spans="1:26" ht="29.25">
      <c r="A1319" s="8">
        <v>1318</v>
      </c>
      <c r="B1319" s="8">
        <v>1514</v>
      </c>
      <c r="C1319" s="11" t="s">
        <v>3514</v>
      </c>
      <c r="D1319" s="8" t="s">
        <v>1457</v>
      </c>
      <c r="E1319" s="8" t="s">
        <v>3269</v>
      </c>
      <c r="F1319" s="8" t="s">
        <v>3515</v>
      </c>
      <c r="G1319" s="8">
        <v>180</v>
      </c>
      <c r="H1319" s="8">
        <v>180.036535496</v>
      </c>
      <c r="I1319" s="15">
        <v>180</v>
      </c>
      <c r="J1319" s="63">
        <v>0</v>
      </c>
      <c r="K1319" s="7">
        <f t="shared" si="121"/>
        <v>2.0293378729680561E-4</v>
      </c>
      <c r="L1319" s="55">
        <f t="shared" si="120"/>
        <v>0.06</v>
      </c>
      <c r="M1319" s="65" t="s">
        <v>375</v>
      </c>
      <c r="N1319" s="12" t="str">
        <f t="shared" si="122"/>
        <v>Dentro del rango</v>
      </c>
      <c r="O1319" s="71">
        <f t="shared" si="123"/>
        <v>3.6535495999999057E-2</v>
      </c>
      <c r="P1319" s="15">
        <v>1</v>
      </c>
      <c r="Q1319" s="15">
        <v>1</v>
      </c>
      <c r="R1319" s="15">
        <v>1</v>
      </c>
      <c r="S1319" s="15">
        <v>1</v>
      </c>
      <c r="T1319" s="15">
        <v>0</v>
      </c>
      <c r="U1319" s="15">
        <v>1</v>
      </c>
      <c r="V1319" s="15">
        <v>1</v>
      </c>
      <c r="W1319" s="15">
        <v>1</v>
      </c>
      <c r="X1319" s="15">
        <v>0</v>
      </c>
      <c r="Y1319" s="15">
        <v>1</v>
      </c>
      <c r="Z1319" s="38" t="s">
        <v>3438</v>
      </c>
    </row>
    <row r="1320" spans="1:26" ht="29.25">
      <c r="A1320" s="8">
        <v>1319</v>
      </c>
      <c r="B1320" s="8">
        <v>1515</v>
      </c>
      <c r="C1320" s="11" t="s">
        <v>3516</v>
      </c>
      <c r="D1320" s="8" t="s">
        <v>1457</v>
      </c>
      <c r="E1320" s="8" t="s">
        <v>3269</v>
      </c>
      <c r="F1320" s="8" t="s">
        <v>3517</v>
      </c>
      <c r="G1320" s="8">
        <v>180</v>
      </c>
      <c r="H1320" s="8">
        <v>180.038248493</v>
      </c>
      <c r="I1320" s="15">
        <v>180</v>
      </c>
      <c r="J1320" s="63">
        <v>0</v>
      </c>
      <c r="K1320" s="7">
        <f t="shared" si="121"/>
        <v>2.124464846784192E-4</v>
      </c>
      <c r="L1320" s="55">
        <f t="shared" si="120"/>
        <v>0.06</v>
      </c>
      <c r="M1320" s="65" t="s">
        <v>375</v>
      </c>
      <c r="N1320" s="12" t="str">
        <f t="shared" si="122"/>
        <v>Dentro del rango</v>
      </c>
      <c r="O1320" s="71">
        <f t="shared" si="123"/>
        <v>3.8248492999997552E-2</v>
      </c>
      <c r="P1320" s="15">
        <v>1</v>
      </c>
      <c r="Q1320" s="15">
        <v>1</v>
      </c>
      <c r="R1320" s="15">
        <v>1</v>
      </c>
      <c r="S1320" s="15">
        <v>1</v>
      </c>
      <c r="T1320" s="15">
        <v>0</v>
      </c>
      <c r="U1320" s="15">
        <v>1</v>
      </c>
      <c r="V1320" s="15">
        <v>1</v>
      </c>
      <c r="W1320" s="15">
        <v>1</v>
      </c>
      <c r="X1320" s="15">
        <v>0</v>
      </c>
      <c r="Y1320" s="15">
        <v>1</v>
      </c>
      <c r="Z1320" s="38" t="s">
        <v>3438</v>
      </c>
    </row>
    <row r="1321" spans="1:26" ht="29.25">
      <c r="A1321" s="8">
        <v>1320</v>
      </c>
      <c r="B1321" s="8">
        <v>1516</v>
      </c>
      <c r="C1321" s="11" t="s">
        <v>3518</v>
      </c>
      <c r="D1321" s="8" t="s">
        <v>1457</v>
      </c>
      <c r="E1321" s="8" t="s">
        <v>3269</v>
      </c>
      <c r="F1321" s="8" t="s">
        <v>3519</v>
      </c>
      <c r="G1321" s="8">
        <v>81</v>
      </c>
      <c r="H1321" s="8">
        <v>81.018743002700006</v>
      </c>
      <c r="I1321" s="15">
        <v>81</v>
      </c>
      <c r="J1321" s="63">
        <v>0</v>
      </c>
      <c r="K1321" s="7">
        <f t="shared" si="121"/>
        <v>2.3134156375866693E-4</v>
      </c>
      <c r="L1321" s="55">
        <f t="shared" si="120"/>
        <v>0.06</v>
      </c>
      <c r="M1321" s="65" t="s">
        <v>375</v>
      </c>
      <c r="N1321" s="12" t="str">
        <f t="shared" si="122"/>
        <v>Dentro del rango</v>
      </c>
      <c r="O1321" s="71">
        <f t="shared" si="123"/>
        <v>1.8743002700006173E-2</v>
      </c>
      <c r="P1321" s="15">
        <v>1</v>
      </c>
      <c r="Q1321" s="15">
        <v>1</v>
      </c>
      <c r="R1321" s="15">
        <v>1</v>
      </c>
      <c r="S1321" s="15">
        <v>1</v>
      </c>
      <c r="T1321" s="15">
        <v>1</v>
      </c>
      <c r="U1321" s="15">
        <v>1</v>
      </c>
      <c r="V1321" s="15">
        <v>1</v>
      </c>
      <c r="W1321" s="15">
        <v>1</v>
      </c>
      <c r="X1321" s="15">
        <v>0</v>
      </c>
      <c r="Y1321" s="15">
        <v>0</v>
      </c>
      <c r="Z1321" s="38" t="s">
        <v>3520</v>
      </c>
    </row>
    <row r="1322" spans="1:26" ht="29.25">
      <c r="A1322" s="8">
        <v>1321</v>
      </c>
      <c r="B1322" s="8">
        <v>1517</v>
      </c>
      <c r="C1322" s="11" t="s">
        <v>3521</v>
      </c>
      <c r="D1322" s="8" t="s">
        <v>1457</v>
      </c>
      <c r="E1322" s="8" t="s">
        <v>3269</v>
      </c>
      <c r="F1322" s="8" t="s">
        <v>3522</v>
      </c>
      <c r="G1322" s="8">
        <v>81</v>
      </c>
      <c r="H1322" s="8">
        <v>81.017926001299998</v>
      </c>
      <c r="I1322" s="15">
        <v>81</v>
      </c>
      <c r="J1322" s="63">
        <v>0</v>
      </c>
      <c r="K1322" s="7">
        <f t="shared" si="121"/>
        <v>2.2125969133929589E-4</v>
      </c>
      <c r="L1322" s="55">
        <f t="shared" si="120"/>
        <v>0.06</v>
      </c>
      <c r="M1322" s="65" t="s">
        <v>375</v>
      </c>
      <c r="N1322" s="12" t="str">
        <f t="shared" si="122"/>
        <v>Dentro del rango</v>
      </c>
      <c r="O1322" s="71">
        <f t="shared" si="123"/>
        <v>1.7926001299997552E-2</v>
      </c>
      <c r="P1322" s="15">
        <v>1</v>
      </c>
      <c r="Q1322" s="15">
        <v>1</v>
      </c>
      <c r="R1322" s="15">
        <v>1</v>
      </c>
      <c r="S1322" s="15">
        <v>1</v>
      </c>
      <c r="T1322" s="15">
        <v>1</v>
      </c>
      <c r="U1322" s="15">
        <v>1</v>
      </c>
      <c r="V1322" s="15">
        <v>1</v>
      </c>
      <c r="W1322" s="15">
        <v>1</v>
      </c>
      <c r="X1322" s="15">
        <v>0</v>
      </c>
      <c r="Y1322" s="15">
        <v>0</v>
      </c>
      <c r="Z1322" s="38" t="s">
        <v>3520</v>
      </c>
    </row>
    <row r="1323" spans="1:26" ht="29.25">
      <c r="A1323" s="8">
        <v>1322</v>
      </c>
      <c r="B1323" s="8">
        <v>1518</v>
      </c>
      <c r="C1323" s="11" t="s">
        <v>3523</v>
      </c>
      <c r="D1323" s="8" t="s">
        <v>1457</v>
      </c>
      <c r="E1323" s="8" t="s">
        <v>3269</v>
      </c>
      <c r="F1323" s="8" t="s">
        <v>3524</v>
      </c>
      <c r="G1323" s="8">
        <v>81</v>
      </c>
      <c r="H1323" s="8">
        <v>81.022716509399999</v>
      </c>
      <c r="I1323" s="15">
        <v>81</v>
      </c>
      <c r="J1323" s="63">
        <v>0</v>
      </c>
      <c r="K1323" s="7">
        <f t="shared" si="121"/>
        <v>2.8037210277148742E-4</v>
      </c>
      <c r="L1323" s="55">
        <f t="shared" si="120"/>
        <v>0.06</v>
      </c>
      <c r="M1323" s="65" t="s">
        <v>375</v>
      </c>
      <c r="N1323" s="12" t="str">
        <f t="shared" si="122"/>
        <v>Dentro del rango</v>
      </c>
      <c r="O1323" s="71">
        <f t="shared" si="123"/>
        <v>2.2716509399998586E-2</v>
      </c>
      <c r="P1323" s="15">
        <v>1</v>
      </c>
      <c r="Q1323" s="15">
        <v>1</v>
      </c>
      <c r="R1323" s="15">
        <v>1</v>
      </c>
      <c r="S1323" s="15">
        <v>1</v>
      </c>
      <c r="T1323" s="15">
        <v>1</v>
      </c>
      <c r="U1323" s="15">
        <v>1</v>
      </c>
      <c r="V1323" s="15">
        <v>1</v>
      </c>
      <c r="W1323" s="15">
        <v>1</v>
      </c>
      <c r="X1323" s="15">
        <v>0</v>
      </c>
      <c r="Y1323" s="15">
        <v>0</v>
      </c>
      <c r="Z1323" s="38" t="s">
        <v>3525</v>
      </c>
    </row>
    <row r="1324" spans="1:26" ht="29.25">
      <c r="A1324" s="8">
        <v>1323</v>
      </c>
      <c r="B1324" s="8">
        <v>1519</v>
      </c>
      <c r="C1324" s="11" t="s">
        <v>3526</v>
      </c>
      <c r="D1324" s="8" t="s">
        <v>1457</v>
      </c>
      <c r="E1324" s="8" t="s">
        <v>3269</v>
      </c>
      <c r="F1324" s="8" t="s">
        <v>3527</v>
      </c>
      <c r="G1324" s="8">
        <v>81</v>
      </c>
      <c r="H1324" s="8">
        <v>81.019994500400003</v>
      </c>
      <c r="I1324" s="15">
        <v>81</v>
      </c>
      <c r="J1324" s="63">
        <v>0</v>
      </c>
      <c r="K1324" s="7">
        <f t="shared" si="121"/>
        <v>2.4678476619625195E-4</v>
      </c>
      <c r="L1324" s="55">
        <f t="shared" si="120"/>
        <v>0.06</v>
      </c>
      <c r="M1324" s="65" t="s">
        <v>375</v>
      </c>
      <c r="N1324" s="12" t="str">
        <f t="shared" si="122"/>
        <v>Dentro del rango</v>
      </c>
      <c r="O1324" s="71">
        <f t="shared" si="123"/>
        <v>1.9994500400002835E-2</v>
      </c>
      <c r="P1324" s="15">
        <v>1</v>
      </c>
      <c r="Q1324" s="15">
        <v>1</v>
      </c>
      <c r="R1324" s="15">
        <v>1</v>
      </c>
      <c r="S1324" s="15">
        <v>1</v>
      </c>
      <c r="T1324" s="15">
        <v>1</v>
      </c>
      <c r="U1324" s="15">
        <v>1</v>
      </c>
      <c r="V1324" s="15">
        <v>1</v>
      </c>
      <c r="W1324" s="15">
        <v>1</v>
      </c>
      <c r="X1324" s="15">
        <v>0</v>
      </c>
      <c r="Y1324" s="15">
        <v>0</v>
      </c>
      <c r="Z1324" s="38" t="s">
        <v>3528</v>
      </c>
    </row>
    <row r="1325" spans="1:26">
      <c r="A1325" s="8">
        <v>1324</v>
      </c>
      <c r="B1325" s="8">
        <v>1520</v>
      </c>
      <c r="C1325" s="11" t="s">
        <v>3529</v>
      </c>
      <c r="D1325" s="8" t="s">
        <v>1457</v>
      </c>
      <c r="E1325" s="8" t="s">
        <v>3269</v>
      </c>
      <c r="F1325" s="8" t="s">
        <v>3530</v>
      </c>
      <c r="G1325" s="8">
        <v>81</v>
      </c>
      <c r="H1325" s="8">
        <v>81.0205088023</v>
      </c>
      <c r="I1325" s="15">
        <v>81</v>
      </c>
      <c r="J1325" s="63">
        <v>0</v>
      </c>
      <c r="K1325" s="7">
        <f t="shared" si="121"/>
        <v>2.5313099859745615E-4</v>
      </c>
      <c r="L1325" s="55">
        <f t="shared" si="120"/>
        <v>0.06</v>
      </c>
      <c r="M1325" s="65" t="s">
        <v>375</v>
      </c>
      <c r="N1325" s="12" t="str">
        <f t="shared" si="122"/>
        <v>Dentro del rango</v>
      </c>
      <c r="O1325" s="71">
        <f t="shared" si="123"/>
        <v>2.0508802300000184E-2</v>
      </c>
      <c r="P1325" s="15">
        <v>1</v>
      </c>
      <c r="Q1325" s="15">
        <v>1</v>
      </c>
      <c r="R1325" s="15">
        <v>1</v>
      </c>
      <c r="S1325" s="15">
        <v>1</v>
      </c>
      <c r="T1325" s="15">
        <v>1</v>
      </c>
      <c r="U1325" s="15">
        <v>1</v>
      </c>
      <c r="V1325" s="15">
        <v>1</v>
      </c>
      <c r="W1325" s="15">
        <v>1</v>
      </c>
      <c r="X1325" s="15">
        <v>1</v>
      </c>
      <c r="Y1325" s="15">
        <v>0</v>
      </c>
      <c r="Z1325" s="38" t="s">
        <v>3531</v>
      </c>
    </row>
    <row r="1326" spans="1:26" ht="29.25">
      <c r="A1326" s="8">
        <v>1325</v>
      </c>
      <c r="B1326" s="8">
        <v>1521</v>
      </c>
      <c r="C1326" s="11" t="s">
        <v>3532</v>
      </c>
      <c r="D1326" s="8" t="s">
        <v>1457</v>
      </c>
      <c r="E1326" s="8" t="s">
        <v>3269</v>
      </c>
      <c r="F1326" s="8" t="s">
        <v>3533</v>
      </c>
      <c r="G1326" s="8">
        <v>81</v>
      </c>
      <c r="H1326" s="8">
        <v>81.018446966900001</v>
      </c>
      <c r="I1326" s="15">
        <v>81</v>
      </c>
      <c r="J1326" s="63">
        <v>0</v>
      </c>
      <c r="K1326" s="7">
        <f t="shared" si="121"/>
        <v>2.2768847824912523E-4</v>
      </c>
      <c r="L1326" s="55">
        <f t="shared" si="120"/>
        <v>0.06</v>
      </c>
      <c r="M1326" s="65" t="s">
        <v>375</v>
      </c>
      <c r="N1326" s="12" t="str">
        <f t="shared" si="122"/>
        <v>Dentro del rango</v>
      </c>
      <c r="O1326" s="71">
        <f t="shared" si="123"/>
        <v>1.8446966900000916E-2</v>
      </c>
      <c r="P1326" s="15">
        <v>1</v>
      </c>
      <c r="Q1326" s="15">
        <v>1</v>
      </c>
      <c r="R1326" s="15">
        <v>1</v>
      </c>
      <c r="S1326" s="15">
        <v>1</v>
      </c>
      <c r="T1326" s="15">
        <v>1</v>
      </c>
      <c r="U1326" s="15">
        <v>1</v>
      </c>
      <c r="V1326" s="15">
        <v>1</v>
      </c>
      <c r="W1326" s="15">
        <v>1</v>
      </c>
      <c r="X1326" s="15">
        <v>0</v>
      </c>
      <c r="Y1326" s="15">
        <v>0</v>
      </c>
      <c r="Z1326" s="38" t="s">
        <v>3520</v>
      </c>
    </row>
    <row r="1327" spans="1:26">
      <c r="A1327" s="8">
        <v>1326</v>
      </c>
      <c r="B1327" s="8">
        <v>1522</v>
      </c>
      <c r="C1327" s="11" t="s">
        <v>3534</v>
      </c>
      <c r="D1327" s="8" t="s">
        <v>1457</v>
      </c>
      <c r="E1327" s="8" t="s">
        <v>3535</v>
      </c>
      <c r="F1327" s="8" t="s">
        <v>3536</v>
      </c>
      <c r="G1327" s="8">
        <v>81</v>
      </c>
      <c r="H1327" s="8">
        <v>81.023764911100002</v>
      </c>
      <c r="I1327" s="8">
        <v>81</v>
      </c>
      <c r="J1327" s="7">
        <f t="shared" ref="J1327:J1390" si="124">(((ABS(I1327-G1327))/G1327))</f>
        <v>0</v>
      </c>
      <c r="K1327" s="7">
        <f t="shared" si="121"/>
        <v>2.9330790942728373E-4</v>
      </c>
      <c r="L1327" s="55">
        <f t="shared" ref="L1327:L1390" si="125">IF(I1327&lt;=80,7,IF(AND(I1327&gt;80,I1327&lt;=250),6,IF(AND(I1327&gt;250,I1327&lt;=500),4,IF(I1327&gt;500,3,0))))/100</f>
        <v>0.06</v>
      </c>
      <c r="M1327" s="12" t="str">
        <f t="shared" ref="M1327:M1390" si="126">IF(ABS(J1327)&lt;=L1327,"Dentro del rango","Supera el rango")</f>
        <v>Dentro del rango</v>
      </c>
      <c r="N1327" s="12" t="str">
        <f t="shared" si="122"/>
        <v>Dentro del rango</v>
      </c>
      <c r="O1327" s="71">
        <f t="shared" si="123"/>
        <v>2.376491110000245E-2</v>
      </c>
      <c r="P1327" s="8">
        <v>1</v>
      </c>
      <c r="Q1327" s="8">
        <v>1</v>
      </c>
      <c r="R1327" s="8">
        <v>1</v>
      </c>
      <c r="S1327" s="8">
        <v>1</v>
      </c>
      <c r="T1327" s="8">
        <v>1</v>
      </c>
      <c r="U1327" s="8">
        <v>1</v>
      </c>
      <c r="V1327" s="8">
        <v>1</v>
      </c>
      <c r="W1327" s="8">
        <v>1</v>
      </c>
      <c r="X1327" s="8">
        <v>0</v>
      </c>
      <c r="Y1327" s="8">
        <v>1</v>
      </c>
      <c r="Z1327" s="13" t="s">
        <v>3537</v>
      </c>
    </row>
    <row r="1328" spans="1:26">
      <c r="A1328" s="8">
        <v>1327</v>
      </c>
      <c r="B1328" s="8">
        <v>1523</v>
      </c>
      <c r="C1328" s="11" t="s">
        <v>3538</v>
      </c>
      <c r="D1328" s="8" t="s">
        <v>1457</v>
      </c>
      <c r="E1328" s="8" t="s">
        <v>3535</v>
      </c>
      <c r="F1328" s="8" t="s">
        <v>3539</v>
      </c>
      <c r="G1328" s="8">
        <v>81</v>
      </c>
      <c r="H1328" s="8">
        <v>81.019300818600001</v>
      </c>
      <c r="I1328" s="8">
        <v>81</v>
      </c>
      <c r="J1328" s="7">
        <f t="shared" si="124"/>
        <v>0</v>
      </c>
      <c r="K1328" s="7">
        <f t="shared" si="121"/>
        <v>2.382249464632562E-4</v>
      </c>
      <c r="L1328" s="55">
        <f t="shared" si="125"/>
        <v>0.06</v>
      </c>
      <c r="M1328" s="12" t="str">
        <f t="shared" si="126"/>
        <v>Dentro del rango</v>
      </c>
      <c r="N1328" s="12" t="str">
        <f t="shared" si="122"/>
        <v>Dentro del rango</v>
      </c>
      <c r="O1328" s="71">
        <f t="shared" si="123"/>
        <v>1.9300818600001435E-2</v>
      </c>
      <c r="P1328" s="8">
        <v>1</v>
      </c>
      <c r="Q1328" s="8">
        <v>1</v>
      </c>
      <c r="R1328" s="8">
        <v>1</v>
      </c>
      <c r="S1328" s="8">
        <v>1</v>
      </c>
      <c r="T1328" s="8">
        <v>1</v>
      </c>
      <c r="U1328" s="8">
        <v>1</v>
      </c>
      <c r="V1328" s="8">
        <v>1</v>
      </c>
      <c r="W1328" s="8">
        <v>1</v>
      </c>
      <c r="X1328" s="8">
        <v>0</v>
      </c>
      <c r="Y1328" s="8">
        <v>1</v>
      </c>
      <c r="Z1328" s="8" t="s">
        <v>3540</v>
      </c>
    </row>
    <row r="1329" spans="1:26">
      <c r="A1329" s="8">
        <v>1328</v>
      </c>
      <c r="B1329" s="8">
        <v>1524</v>
      </c>
      <c r="C1329" s="11" t="s">
        <v>3541</v>
      </c>
      <c r="D1329" s="8" t="s">
        <v>1457</v>
      </c>
      <c r="E1329" s="8" t="s">
        <v>3535</v>
      </c>
      <c r="F1329" s="8" t="s">
        <v>3542</v>
      </c>
      <c r="G1329" s="8">
        <v>81</v>
      </c>
      <c r="H1329" s="8">
        <v>81.019713252299994</v>
      </c>
      <c r="I1329" s="8">
        <v>81</v>
      </c>
      <c r="J1329" s="7">
        <f t="shared" si="124"/>
        <v>0</v>
      </c>
      <c r="K1329" s="7">
        <f t="shared" si="121"/>
        <v>2.4331426894347882E-4</v>
      </c>
      <c r="L1329" s="55">
        <f t="shared" si="125"/>
        <v>0.06</v>
      </c>
      <c r="M1329" s="12" t="str">
        <f t="shared" si="126"/>
        <v>Dentro del rango</v>
      </c>
      <c r="N1329" s="12" t="str">
        <f t="shared" si="122"/>
        <v>Dentro del rango</v>
      </c>
      <c r="O1329" s="71">
        <f t="shared" si="123"/>
        <v>1.9713252299993655E-2</v>
      </c>
      <c r="P1329" s="8">
        <v>1</v>
      </c>
      <c r="Q1329" s="8">
        <v>1</v>
      </c>
      <c r="R1329" s="8">
        <v>1</v>
      </c>
      <c r="S1329" s="8">
        <v>1</v>
      </c>
      <c r="T1329" s="8">
        <v>1</v>
      </c>
      <c r="U1329" s="8">
        <v>1</v>
      </c>
      <c r="V1329" s="8">
        <v>1</v>
      </c>
      <c r="W1329" s="8">
        <v>1</v>
      </c>
      <c r="X1329" s="8">
        <v>0</v>
      </c>
      <c r="Y1329" s="8">
        <v>1</v>
      </c>
      <c r="Z1329" s="8" t="s">
        <v>3543</v>
      </c>
    </row>
    <row r="1330" spans="1:26">
      <c r="A1330" s="8">
        <v>1329</v>
      </c>
      <c r="B1330" s="8">
        <v>1525</v>
      </c>
      <c r="C1330" s="11" t="s">
        <v>3544</v>
      </c>
      <c r="D1330" s="8" t="s">
        <v>1457</v>
      </c>
      <c r="E1330" s="8" t="s">
        <v>3535</v>
      </c>
      <c r="F1330" s="8" t="s">
        <v>3545</v>
      </c>
      <c r="G1330" s="8">
        <v>81</v>
      </c>
      <c r="H1330" s="8">
        <v>81.018061989900005</v>
      </c>
      <c r="I1330" s="8">
        <v>81</v>
      </c>
      <c r="J1330" s="7">
        <f t="shared" si="124"/>
        <v>0</v>
      </c>
      <c r="K1330" s="7">
        <f t="shared" si="121"/>
        <v>2.2293781727655533E-4</v>
      </c>
      <c r="L1330" s="55">
        <f t="shared" si="125"/>
        <v>0.06</v>
      </c>
      <c r="M1330" s="12" t="str">
        <f t="shared" si="126"/>
        <v>Dentro del rango</v>
      </c>
      <c r="N1330" s="12" t="str">
        <f t="shared" si="122"/>
        <v>Dentro del rango</v>
      </c>
      <c r="O1330" s="71">
        <f t="shared" si="123"/>
        <v>1.806198990000496E-2</v>
      </c>
      <c r="P1330" s="8">
        <v>1</v>
      </c>
      <c r="Q1330" s="8">
        <v>1</v>
      </c>
      <c r="R1330" s="8">
        <v>1</v>
      </c>
      <c r="S1330" s="8">
        <v>1</v>
      </c>
      <c r="T1330" s="8">
        <v>1</v>
      </c>
      <c r="U1330" s="8">
        <v>1</v>
      </c>
      <c r="V1330" s="8">
        <v>1</v>
      </c>
      <c r="W1330" s="8">
        <v>1</v>
      </c>
      <c r="X1330" s="8">
        <v>0</v>
      </c>
      <c r="Y1330" s="8">
        <v>0</v>
      </c>
      <c r="Z1330" s="8" t="s">
        <v>3546</v>
      </c>
    </row>
    <row r="1331" spans="1:26">
      <c r="A1331" s="8">
        <v>1330</v>
      </c>
      <c r="B1331" s="8">
        <v>1526</v>
      </c>
      <c r="C1331" s="11" t="s">
        <v>3547</v>
      </c>
      <c r="D1331" s="8" t="s">
        <v>1457</v>
      </c>
      <c r="E1331" s="8" t="s">
        <v>3535</v>
      </c>
      <c r="F1331" s="8" t="s">
        <v>3548</v>
      </c>
      <c r="G1331" s="8">
        <v>81</v>
      </c>
      <c r="H1331" s="8">
        <v>81.021493007999993</v>
      </c>
      <c r="I1331" s="8">
        <v>81</v>
      </c>
      <c r="J1331" s="7">
        <f t="shared" si="124"/>
        <v>0</v>
      </c>
      <c r="K1331" s="7">
        <f t="shared" si="121"/>
        <v>2.6527538807351889E-4</v>
      </c>
      <c r="L1331" s="55">
        <f t="shared" si="125"/>
        <v>0.06</v>
      </c>
      <c r="M1331" s="12" t="str">
        <f t="shared" si="126"/>
        <v>Dentro del rango</v>
      </c>
      <c r="N1331" s="12" t="str">
        <f t="shared" si="122"/>
        <v>Dentro del rango</v>
      </c>
      <c r="O1331" s="71">
        <f t="shared" si="123"/>
        <v>2.1493007999993097E-2</v>
      </c>
      <c r="P1331" s="8">
        <v>1</v>
      </c>
      <c r="Q1331" s="8">
        <v>1</v>
      </c>
      <c r="R1331" s="8">
        <v>1</v>
      </c>
      <c r="S1331" s="8">
        <v>1</v>
      </c>
      <c r="T1331" s="8">
        <v>1</v>
      </c>
      <c r="U1331" s="8">
        <v>1</v>
      </c>
      <c r="V1331" s="8">
        <v>1</v>
      </c>
      <c r="W1331" s="8">
        <v>1</v>
      </c>
      <c r="X1331" s="8">
        <v>0</v>
      </c>
      <c r="Y1331" s="8">
        <v>0</v>
      </c>
      <c r="Z1331" s="8" t="s">
        <v>3549</v>
      </c>
    </row>
    <row r="1332" spans="1:26">
      <c r="A1332" s="8">
        <v>1331</v>
      </c>
      <c r="B1332" s="8">
        <v>1527</v>
      </c>
      <c r="C1332" s="11" t="s">
        <v>3550</v>
      </c>
      <c r="D1332" s="8" t="s">
        <v>1457</v>
      </c>
      <c r="E1332" s="8" t="s">
        <v>3535</v>
      </c>
      <c r="F1332" s="8" t="s">
        <v>3551</v>
      </c>
      <c r="G1332" s="8">
        <v>81</v>
      </c>
      <c r="H1332" s="8">
        <v>81.015449998299999</v>
      </c>
      <c r="I1332" s="8">
        <v>81</v>
      </c>
      <c r="J1332" s="7">
        <f t="shared" si="124"/>
        <v>0</v>
      </c>
      <c r="K1332" s="7">
        <f t="shared" si="121"/>
        <v>1.9070434466911653E-4</v>
      </c>
      <c r="L1332" s="55">
        <f t="shared" si="125"/>
        <v>0.06</v>
      </c>
      <c r="M1332" s="12" t="str">
        <f t="shared" si="126"/>
        <v>Dentro del rango</v>
      </c>
      <c r="N1332" s="12" t="str">
        <f t="shared" si="122"/>
        <v>Dentro del rango</v>
      </c>
      <c r="O1332" s="71">
        <f t="shared" si="123"/>
        <v>1.5449998299999379E-2</v>
      </c>
      <c r="P1332" s="8">
        <v>1</v>
      </c>
      <c r="Q1332" s="8">
        <v>1</v>
      </c>
      <c r="R1332" s="8">
        <v>1</v>
      </c>
      <c r="S1332" s="8">
        <v>1</v>
      </c>
      <c r="T1332" s="8">
        <v>0</v>
      </c>
      <c r="U1332" s="8">
        <v>1</v>
      </c>
      <c r="V1332" s="8">
        <v>1</v>
      </c>
      <c r="W1332" s="8">
        <v>1</v>
      </c>
      <c r="X1332" s="8">
        <v>0</v>
      </c>
      <c r="Y1332" s="8">
        <v>0</v>
      </c>
      <c r="Z1332" s="8" t="s">
        <v>3552</v>
      </c>
    </row>
    <row r="1333" spans="1:26">
      <c r="A1333" s="8">
        <v>1332</v>
      </c>
      <c r="B1333" s="8">
        <v>1528</v>
      </c>
      <c r="C1333" s="11" t="s">
        <v>3553</v>
      </c>
      <c r="D1333" s="8" t="s">
        <v>1457</v>
      </c>
      <c r="E1333" s="8" t="s">
        <v>3535</v>
      </c>
      <c r="F1333" s="8" t="s">
        <v>3554</v>
      </c>
      <c r="G1333" s="8">
        <v>81</v>
      </c>
      <c r="H1333" s="8">
        <v>81.020763001899994</v>
      </c>
      <c r="I1333" s="8">
        <v>81</v>
      </c>
      <c r="J1333" s="7">
        <f t="shared" si="124"/>
        <v>0</v>
      </c>
      <c r="K1333" s="7">
        <f t="shared" si="121"/>
        <v>2.5626766683876668E-4</v>
      </c>
      <c r="L1333" s="55">
        <f t="shared" si="125"/>
        <v>0.06</v>
      </c>
      <c r="M1333" s="12" t="str">
        <f t="shared" si="126"/>
        <v>Dentro del rango</v>
      </c>
      <c r="N1333" s="12" t="str">
        <f t="shared" si="122"/>
        <v>Dentro del rango</v>
      </c>
      <c r="O1333" s="71">
        <f t="shared" si="123"/>
        <v>2.0763001899993583E-2</v>
      </c>
      <c r="P1333" s="8">
        <v>1</v>
      </c>
      <c r="Q1333" s="8">
        <v>1</v>
      </c>
      <c r="R1333" s="8">
        <v>1</v>
      </c>
      <c r="S1333" s="8">
        <v>1</v>
      </c>
      <c r="T1333" s="8">
        <v>0</v>
      </c>
      <c r="U1333" s="8">
        <v>1</v>
      </c>
      <c r="V1333" s="8">
        <v>1</v>
      </c>
      <c r="W1333" s="8">
        <v>1</v>
      </c>
      <c r="X1333" s="8">
        <v>0</v>
      </c>
      <c r="Y1333" s="8">
        <v>0</v>
      </c>
      <c r="Z1333" s="8" t="s">
        <v>3555</v>
      </c>
    </row>
    <row r="1334" spans="1:26">
      <c r="A1334" s="8">
        <v>1333</v>
      </c>
      <c r="B1334" s="8">
        <v>1529</v>
      </c>
      <c r="C1334" s="11" t="s">
        <v>3556</v>
      </c>
      <c r="D1334" s="8" t="s">
        <v>1457</v>
      </c>
      <c r="E1334" s="8" t="s">
        <v>3535</v>
      </c>
      <c r="F1334" s="8" t="s">
        <v>3557</v>
      </c>
      <c r="G1334" s="8">
        <v>81</v>
      </c>
      <c r="H1334" s="8">
        <v>81.020260496600002</v>
      </c>
      <c r="I1334" s="8">
        <v>81</v>
      </c>
      <c r="J1334" s="7">
        <f t="shared" si="124"/>
        <v>0</v>
      </c>
      <c r="K1334" s="7">
        <f t="shared" si="121"/>
        <v>2.5006703848912733E-4</v>
      </c>
      <c r="L1334" s="55">
        <f t="shared" si="125"/>
        <v>0.06</v>
      </c>
      <c r="M1334" s="12" t="str">
        <f t="shared" si="126"/>
        <v>Dentro del rango</v>
      </c>
      <c r="N1334" s="12" t="str">
        <f t="shared" si="122"/>
        <v>Dentro del rango</v>
      </c>
      <c r="O1334" s="71">
        <f t="shared" si="123"/>
        <v>2.0260496600002398E-2</v>
      </c>
      <c r="P1334" s="8">
        <v>1</v>
      </c>
      <c r="Q1334" s="8">
        <v>1</v>
      </c>
      <c r="R1334" s="8">
        <v>1</v>
      </c>
      <c r="S1334" s="8">
        <v>1</v>
      </c>
      <c r="T1334" s="8">
        <v>0</v>
      </c>
      <c r="U1334" s="8">
        <v>1</v>
      </c>
      <c r="V1334" s="8">
        <v>1</v>
      </c>
      <c r="W1334" s="8">
        <v>1</v>
      </c>
      <c r="X1334" s="8">
        <v>0</v>
      </c>
      <c r="Y1334" s="8">
        <v>0</v>
      </c>
      <c r="Z1334" s="8" t="s">
        <v>3558</v>
      </c>
    </row>
    <row r="1335" spans="1:26">
      <c r="A1335" s="8">
        <v>1334</v>
      </c>
      <c r="B1335" s="8">
        <v>1530</v>
      </c>
      <c r="C1335" s="11" t="s">
        <v>3559</v>
      </c>
      <c r="D1335" s="8" t="s">
        <v>1457</v>
      </c>
      <c r="E1335" s="8" t="s">
        <v>3535</v>
      </c>
      <c r="F1335" s="8" t="s">
        <v>3560</v>
      </c>
      <c r="G1335" s="8">
        <v>81</v>
      </c>
      <c r="H1335" s="8">
        <v>81.017595999700006</v>
      </c>
      <c r="I1335" s="8">
        <v>81</v>
      </c>
      <c r="J1335" s="7">
        <f t="shared" si="124"/>
        <v>0</v>
      </c>
      <c r="K1335" s="7">
        <f t="shared" si="121"/>
        <v>2.1718738359098578E-4</v>
      </c>
      <c r="L1335" s="55">
        <f t="shared" si="125"/>
        <v>0.06</v>
      </c>
      <c r="M1335" s="12" t="str">
        <f t="shared" si="126"/>
        <v>Dentro del rango</v>
      </c>
      <c r="N1335" s="12" t="str">
        <f t="shared" si="122"/>
        <v>Dentro del rango</v>
      </c>
      <c r="O1335" s="71">
        <f t="shared" si="123"/>
        <v>1.7595999700006359E-2</v>
      </c>
      <c r="P1335" s="8">
        <v>1</v>
      </c>
      <c r="Q1335" s="8">
        <v>1</v>
      </c>
      <c r="R1335" s="8">
        <v>1</v>
      </c>
      <c r="S1335" s="8">
        <v>1</v>
      </c>
      <c r="T1335" s="8">
        <v>0</v>
      </c>
      <c r="U1335" s="8">
        <v>1</v>
      </c>
      <c r="V1335" s="8">
        <v>1</v>
      </c>
      <c r="W1335" s="8">
        <v>1</v>
      </c>
      <c r="X1335" s="8">
        <v>0</v>
      </c>
      <c r="Y1335" s="8">
        <v>0</v>
      </c>
      <c r="Z1335" s="8" t="s">
        <v>3561</v>
      </c>
    </row>
    <row r="1336" spans="1:26">
      <c r="A1336" s="8">
        <v>1335</v>
      </c>
      <c r="B1336" s="8">
        <v>1531</v>
      </c>
      <c r="C1336" s="11" t="s">
        <v>3562</v>
      </c>
      <c r="D1336" s="8" t="s">
        <v>1457</v>
      </c>
      <c r="E1336" s="8" t="s">
        <v>3535</v>
      </c>
      <c r="F1336" s="8" t="s">
        <v>3563</v>
      </c>
      <c r="G1336" s="8">
        <v>81</v>
      </c>
      <c r="H1336" s="8">
        <v>81.018701003900006</v>
      </c>
      <c r="I1336" s="8">
        <v>81</v>
      </c>
      <c r="J1336" s="7">
        <f t="shared" si="124"/>
        <v>0</v>
      </c>
      <c r="K1336" s="7">
        <f t="shared" si="121"/>
        <v>2.3082329966146357E-4</v>
      </c>
      <c r="L1336" s="55">
        <f t="shared" si="125"/>
        <v>0.06</v>
      </c>
      <c r="M1336" s="12" t="str">
        <f t="shared" si="126"/>
        <v>Dentro del rango</v>
      </c>
      <c r="N1336" s="12" t="str">
        <f t="shared" si="122"/>
        <v>Dentro del rango</v>
      </c>
      <c r="O1336" s="71">
        <f t="shared" si="123"/>
        <v>1.870100390000573E-2</v>
      </c>
      <c r="P1336" s="8">
        <v>1</v>
      </c>
      <c r="Q1336" s="8">
        <v>1</v>
      </c>
      <c r="R1336" s="8">
        <v>1</v>
      </c>
      <c r="S1336" s="8">
        <v>1</v>
      </c>
      <c r="T1336" s="8">
        <v>0</v>
      </c>
      <c r="U1336" s="8">
        <v>1</v>
      </c>
      <c r="V1336" s="8">
        <v>1</v>
      </c>
      <c r="W1336" s="8">
        <v>1</v>
      </c>
      <c r="X1336" s="8">
        <v>0</v>
      </c>
      <c r="Y1336" s="8">
        <v>0</v>
      </c>
      <c r="Z1336" s="8" t="s">
        <v>3564</v>
      </c>
    </row>
    <row r="1337" spans="1:26">
      <c r="A1337" s="8">
        <v>1336</v>
      </c>
      <c r="B1337" s="8">
        <v>1532</v>
      </c>
      <c r="C1337" s="11" t="s">
        <v>3565</v>
      </c>
      <c r="D1337" s="8" t="s">
        <v>1457</v>
      </c>
      <c r="E1337" s="8" t="s">
        <v>3535</v>
      </c>
      <c r="F1337" s="8" t="s">
        <v>3566</v>
      </c>
      <c r="G1337" s="8">
        <v>81</v>
      </c>
      <c r="H1337" s="8">
        <v>81.019867004199995</v>
      </c>
      <c r="I1337" s="8">
        <v>81</v>
      </c>
      <c r="J1337" s="7">
        <f t="shared" si="124"/>
        <v>0</v>
      </c>
      <c r="K1337" s="7">
        <f t="shared" si="121"/>
        <v>2.4521151335591264E-4</v>
      </c>
      <c r="L1337" s="55">
        <f t="shared" si="125"/>
        <v>0.06</v>
      </c>
      <c r="M1337" s="12" t="str">
        <f t="shared" si="126"/>
        <v>Dentro del rango</v>
      </c>
      <c r="N1337" s="12" t="str">
        <f t="shared" si="122"/>
        <v>Dentro del rango</v>
      </c>
      <c r="O1337" s="71">
        <f t="shared" si="123"/>
        <v>1.9867004199994653E-2</v>
      </c>
      <c r="P1337" s="8">
        <v>1</v>
      </c>
      <c r="Q1337" s="8">
        <v>1</v>
      </c>
      <c r="R1337" s="8">
        <v>1</v>
      </c>
      <c r="S1337" s="8">
        <v>1</v>
      </c>
      <c r="T1337" s="8">
        <v>0</v>
      </c>
      <c r="U1337" s="8">
        <v>1</v>
      </c>
      <c r="V1337" s="8">
        <v>1</v>
      </c>
      <c r="W1337" s="8">
        <v>1</v>
      </c>
      <c r="X1337" s="8">
        <v>0</v>
      </c>
      <c r="Y1337" s="8">
        <v>0</v>
      </c>
      <c r="Z1337" s="8" t="s">
        <v>3567</v>
      </c>
    </row>
    <row r="1338" spans="1:26">
      <c r="A1338" s="8">
        <v>1337</v>
      </c>
      <c r="B1338" s="8">
        <v>1533</v>
      </c>
      <c r="C1338" s="11" t="s">
        <v>3568</v>
      </c>
      <c r="D1338" s="8" t="s">
        <v>1457</v>
      </c>
      <c r="E1338" s="8" t="s">
        <v>3535</v>
      </c>
      <c r="F1338" s="8" t="s">
        <v>3569</v>
      </c>
      <c r="G1338" s="8">
        <v>81</v>
      </c>
      <c r="H1338" s="8">
        <v>81.018121994799998</v>
      </c>
      <c r="I1338" s="8">
        <v>81</v>
      </c>
      <c r="J1338" s="7">
        <f t="shared" si="124"/>
        <v>0</v>
      </c>
      <c r="K1338" s="7">
        <f t="shared" si="121"/>
        <v>2.2367828769421355E-4</v>
      </c>
      <c r="L1338" s="55">
        <f t="shared" si="125"/>
        <v>0.06</v>
      </c>
      <c r="M1338" s="12" t="str">
        <f t="shared" si="126"/>
        <v>Dentro del rango</v>
      </c>
      <c r="N1338" s="12" t="str">
        <f t="shared" si="122"/>
        <v>Dentro del rango</v>
      </c>
      <c r="O1338" s="71">
        <f t="shared" si="123"/>
        <v>1.8121994799997765E-2</v>
      </c>
      <c r="P1338" s="8">
        <v>1</v>
      </c>
      <c r="Q1338" s="8">
        <v>1</v>
      </c>
      <c r="R1338" s="8">
        <v>1</v>
      </c>
      <c r="S1338" s="8">
        <v>1</v>
      </c>
      <c r="T1338" s="8">
        <v>0</v>
      </c>
      <c r="U1338" s="8">
        <v>1</v>
      </c>
      <c r="V1338" s="8">
        <v>1</v>
      </c>
      <c r="W1338" s="8">
        <v>1</v>
      </c>
      <c r="X1338" s="8">
        <v>0</v>
      </c>
      <c r="Y1338" s="8">
        <v>0</v>
      </c>
      <c r="Z1338" s="8" t="s">
        <v>3570</v>
      </c>
    </row>
    <row r="1339" spans="1:26">
      <c r="A1339" s="8">
        <v>1338</v>
      </c>
      <c r="B1339" s="8">
        <v>1534</v>
      </c>
      <c r="C1339" s="11" t="s">
        <v>3571</v>
      </c>
      <c r="D1339" s="8" t="s">
        <v>1457</v>
      </c>
      <c r="E1339" s="8" t="s">
        <v>3535</v>
      </c>
      <c r="F1339" s="8" t="s">
        <v>3572</v>
      </c>
      <c r="G1339" s="8">
        <v>81</v>
      </c>
      <c r="H1339" s="8">
        <v>81.017069476000003</v>
      </c>
      <c r="I1339" s="8">
        <v>81</v>
      </c>
      <c r="J1339" s="7">
        <f t="shared" si="124"/>
        <v>0</v>
      </c>
      <c r="K1339" s="7">
        <f t="shared" si="121"/>
        <v>2.1068987202826125E-4</v>
      </c>
      <c r="L1339" s="55">
        <f t="shared" si="125"/>
        <v>0.06</v>
      </c>
      <c r="M1339" s="12" t="str">
        <f t="shared" si="126"/>
        <v>Dentro del rango</v>
      </c>
      <c r="N1339" s="12" t="str">
        <f t="shared" si="122"/>
        <v>Dentro del rango</v>
      </c>
      <c r="O1339" s="71">
        <f t="shared" si="123"/>
        <v>1.7069476000003192E-2</v>
      </c>
      <c r="P1339" s="8">
        <v>1</v>
      </c>
      <c r="Q1339" s="8">
        <v>1</v>
      </c>
      <c r="R1339" s="8">
        <v>1</v>
      </c>
      <c r="S1339" s="8">
        <v>1</v>
      </c>
      <c r="T1339" s="8">
        <v>1</v>
      </c>
      <c r="U1339" s="8">
        <v>1</v>
      </c>
      <c r="V1339" s="8">
        <v>1</v>
      </c>
      <c r="W1339" s="8">
        <v>1</v>
      </c>
      <c r="X1339" s="8">
        <v>0</v>
      </c>
      <c r="Y1339" s="8">
        <v>0</v>
      </c>
      <c r="Z1339" s="8" t="s">
        <v>3573</v>
      </c>
    </row>
    <row r="1340" spans="1:26">
      <c r="A1340" s="8">
        <v>1339</v>
      </c>
      <c r="B1340" s="8">
        <v>1535</v>
      </c>
      <c r="C1340" s="11" t="s">
        <v>3574</v>
      </c>
      <c r="D1340" s="8" t="s">
        <v>1457</v>
      </c>
      <c r="E1340" s="8" t="s">
        <v>3535</v>
      </c>
      <c r="F1340" s="8" t="s">
        <v>3575</v>
      </c>
      <c r="G1340" s="8">
        <v>81</v>
      </c>
      <c r="H1340" s="8">
        <v>81.017262274399997</v>
      </c>
      <c r="I1340" s="8">
        <v>81</v>
      </c>
      <c r="J1340" s="7">
        <f t="shared" si="124"/>
        <v>0</v>
      </c>
      <c r="K1340" s="7">
        <f t="shared" si="121"/>
        <v>2.1306909065293338E-4</v>
      </c>
      <c r="L1340" s="55">
        <f t="shared" si="125"/>
        <v>0.06</v>
      </c>
      <c r="M1340" s="12" t="str">
        <f t="shared" si="126"/>
        <v>Dentro del rango</v>
      </c>
      <c r="N1340" s="12" t="str">
        <f t="shared" si="122"/>
        <v>Dentro del rango</v>
      </c>
      <c r="O1340" s="71">
        <f t="shared" si="123"/>
        <v>1.7262274399996613E-2</v>
      </c>
      <c r="P1340" s="8">
        <v>1</v>
      </c>
      <c r="Q1340" s="8">
        <v>1</v>
      </c>
      <c r="R1340" s="8">
        <v>1</v>
      </c>
      <c r="S1340" s="8">
        <v>1</v>
      </c>
      <c r="T1340" s="8">
        <v>1</v>
      </c>
      <c r="U1340" s="8">
        <v>1</v>
      </c>
      <c r="V1340" s="8">
        <v>1</v>
      </c>
      <c r="W1340" s="8">
        <v>1</v>
      </c>
      <c r="X1340" s="8">
        <v>0</v>
      </c>
      <c r="Y1340" s="8">
        <v>1</v>
      </c>
      <c r="Z1340" s="8" t="s">
        <v>3576</v>
      </c>
    </row>
    <row r="1341" spans="1:26">
      <c r="A1341" s="8">
        <v>1340</v>
      </c>
      <c r="B1341" s="8">
        <v>1536</v>
      </c>
      <c r="C1341" s="11" t="s">
        <v>3577</v>
      </c>
      <c r="D1341" s="8" t="s">
        <v>1457</v>
      </c>
      <c r="E1341" s="8" t="s">
        <v>3535</v>
      </c>
      <c r="F1341" s="8" t="s">
        <v>3578</v>
      </c>
      <c r="G1341" s="8">
        <v>81</v>
      </c>
      <c r="H1341" s="8">
        <v>81.022200813599994</v>
      </c>
      <c r="I1341" s="8">
        <v>81</v>
      </c>
      <c r="J1341" s="7">
        <f t="shared" si="124"/>
        <v>0</v>
      </c>
      <c r="K1341" s="7">
        <f t="shared" si="121"/>
        <v>2.7400901699855754E-4</v>
      </c>
      <c r="L1341" s="55">
        <f t="shared" si="125"/>
        <v>0.06</v>
      </c>
      <c r="M1341" s="12" t="str">
        <f t="shared" si="126"/>
        <v>Dentro del rango</v>
      </c>
      <c r="N1341" s="12" t="str">
        <f t="shared" si="122"/>
        <v>Dentro del rango</v>
      </c>
      <c r="O1341" s="71">
        <f t="shared" si="123"/>
        <v>2.2200813599994262E-2</v>
      </c>
      <c r="P1341" s="8">
        <v>1</v>
      </c>
      <c r="Q1341" s="8">
        <v>1</v>
      </c>
      <c r="R1341" s="8">
        <v>1</v>
      </c>
      <c r="S1341" s="8">
        <v>1</v>
      </c>
      <c r="T1341" s="8">
        <v>1</v>
      </c>
      <c r="U1341" s="8">
        <v>1</v>
      </c>
      <c r="V1341" s="8">
        <v>1</v>
      </c>
      <c r="W1341" s="8">
        <v>1</v>
      </c>
      <c r="X1341" s="8">
        <v>0</v>
      </c>
      <c r="Y1341" s="8">
        <v>1</v>
      </c>
      <c r="Z1341" s="8" t="s">
        <v>3576</v>
      </c>
    </row>
    <row r="1342" spans="1:26">
      <c r="A1342" s="8">
        <v>1341</v>
      </c>
      <c r="B1342" s="8">
        <v>1537</v>
      </c>
      <c r="C1342" s="11" t="s">
        <v>3579</v>
      </c>
      <c r="D1342" s="8" t="s">
        <v>1457</v>
      </c>
      <c r="E1342" s="8" t="s">
        <v>3535</v>
      </c>
      <c r="F1342" s="8" t="s">
        <v>3580</v>
      </c>
      <c r="G1342" s="8">
        <v>81</v>
      </c>
      <c r="H1342" s="8">
        <v>81.020679115899995</v>
      </c>
      <c r="I1342" s="8">
        <v>81</v>
      </c>
      <c r="J1342" s="7">
        <f t="shared" si="124"/>
        <v>0</v>
      </c>
      <c r="K1342" s="7">
        <f t="shared" si="121"/>
        <v>2.5523256686621167E-4</v>
      </c>
      <c r="L1342" s="55">
        <f t="shared" si="125"/>
        <v>0.06</v>
      </c>
      <c r="M1342" s="12" t="str">
        <f t="shared" si="126"/>
        <v>Dentro del rango</v>
      </c>
      <c r="N1342" s="12" t="str">
        <f t="shared" si="122"/>
        <v>Dentro del rango</v>
      </c>
      <c r="O1342" s="71">
        <f t="shared" si="123"/>
        <v>2.0679115899994827E-2</v>
      </c>
      <c r="P1342" s="8">
        <v>1</v>
      </c>
      <c r="Q1342" s="8">
        <v>1</v>
      </c>
      <c r="R1342" s="8">
        <v>1</v>
      </c>
      <c r="S1342" s="8">
        <v>1</v>
      </c>
      <c r="T1342" s="8">
        <v>1</v>
      </c>
      <c r="U1342" s="8">
        <v>1</v>
      </c>
      <c r="V1342" s="8">
        <v>1</v>
      </c>
      <c r="W1342" s="8">
        <v>1</v>
      </c>
      <c r="X1342" s="8">
        <v>0</v>
      </c>
      <c r="Y1342" s="8">
        <v>1</v>
      </c>
      <c r="Z1342" s="8" t="s">
        <v>3576</v>
      </c>
    </row>
    <row r="1343" spans="1:26">
      <c r="A1343" s="8">
        <v>1342</v>
      </c>
      <c r="B1343" s="8">
        <v>1538</v>
      </c>
      <c r="C1343" s="11" t="s">
        <v>3581</v>
      </c>
      <c r="D1343" s="8" t="s">
        <v>1457</v>
      </c>
      <c r="E1343" s="8" t="s">
        <v>3535</v>
      </c>
      <c r="F1343" s="8" t="s">
        <v>3582</v>
      </c>
      <c r="G1343" s="8">
        <v>81</v>
      </c>
      <c r="H1343" s="8">
        <v>81.017732100700002</v>
      </c>
      <c r="I1343" s="8">
        <v>81</v>
      </c>
      <c r="J1343" s="7">
        <f t="shared" si="124"/>
        <v>0</v>
      </c>
      <c r="K1343" s="7">
        <f t="shared" si="121"/>
        <v>2.1886691024579474E-4</v>
      </c>
      <c r="L1343" s="55">
        <f t="shared" si="125"/>
        <v>0.06</v>
      </c>
      <c r="M1343" s="12" t="str">
        <f t="shared" si="126"/>
        <v>Dentro del rango</v>
      </c>
      <c r="N1343" s="12" t="str">
        <f t="shared" si="122"/>
        <v>Dentro del rango</v>
      </c>
      <c r="O1343" s="71">
        <f t="shared" si="123"/>
        <v>1.7732100700001752E-2</v>
      </c>
      <c r="P1343" s="8">
        <v>1</v>
      </c>
      <c r="Q1343" s="8">
        <v>1</v>
      </c>
      <c r="R1343" s="8">
        <v>1</v>
      </c>
      <c r="S1343" s="8">
        <v>1</v>
      </c>
      <c r="T1343" s="8">
        <v>0</v>
      </c>
      <c r="U1343" s="8">
        <v>1</v>
      </c>
      <c r="V1343" s="8">
        <v>1</v>
      </c>
      <c r="W1343" s="8">
        <v>1</v>
      </c>
      <c r="X1343" s="8">
        <v>0</v>
      </c>
      <c r="Y1343" s="8">
        <v>0</v>
      </c>
      <c r="Z1343" s="8" t="s">
        <v>3583</v>
      </c>
    </row>
    <row r="1344" spans="1:26">
      <c r="A1344" s="8">
        <v>1343</v>
      </c>
      <c r="B1344" s="8">
        <v>1539</v>
      </c>
      <c r="C1344" s="11" t="s">
        <v>3584</v>
      </c>
      <c r="D1344" s="8" t="s">
        <v>1457</v>
      </c>
      <c r="E1344" s="8" t="s">
        <v>3535</v>
      </c>
      <c r="F1344" s="8" t="s">
        <v>3585</v>
      </c>
      <c r="G1344" s="8">
        <v>81</v>
      </c>
      <c r="H1344" s="8">
        <v>81.016159117399994</v>
      </c>
      <c r="I1344" s="8">
        <v>81</v>
      </c>
      <c r="J1344" s="7">
        <f t="shared" si="124"/>
        <v>0</v>
      </c>
      <c r="K1344" s="7">
        <f t="shared" si="121"/>
        <v>1.9945548611577214E-4</v>
      </c>
      <c r="L1344" s="55">
        <f t="shared" si="125"/>
        <v>0.06</v>
      </c>
      <c r="M1344" s="12" t="str">
        <f t="shared" si="126"/>
        <v>Dentro del rango</v>
      </c>
      <c r="N1344" s="12" t="str">
        <f t="shared" si="122"/>
        <v>Dentro del rango</v>
      </c>
      <c r="O1344" s="71">
        <f t="shared" si="123"/>
        <v>1.6159117399993761E-2</v>
      </c>
      <c r="P1344" s="8">
        <v>1</v>
      </c>
      <c r="Q1344" s="8">
        <v>1</v>
      </c>
      <c r="R1344" s="8">
        <v>1</v>
      </c>
      <c r="S1344" s="8">
        <v>1</v>
      </c>
      <c r="T1344" s="8">
        <v>0</v>
      </c>
      <c r="U1344" s="8">
        <v>1</v>
      </c>
      <c r="V1344" s="8">
        <v>1</v>
      </c>
      <c r="W1344" s="8">
        <v>1</v>
      </c>
      <c r="X1344" s="8">
        <v>0</v>
      </c>
      <c r="Y1344" s="8">
        <v>0</v>
      </c>
      <c r="Z1344" s="8" t="s">
        <v>3586</v>
      </c>
    </row>
    <row r="1345" spans="1:26">
      <c r="A1345" s="8">
        <v>1344</v>
      </c>
      <c r="B1345" s="8">
        <v>1540</v>
      </c>
      <c r="C1345" s="11" t="s">
        <v>3587</v>
      </c>
      <c r="D1345" s="8" t="s">
        <v>1457</v>
      </c>
      <c r="E1345" s="8" t="s">
        <v>3535</v>
      </c>
      <c r="F1345" s="8" t="s">
        <v>3588</v>
      </c>
      <c r="G1345" s="8">
        <v>81</v>
      </c>
      <c r="H1345" s="8">
        <v>81.023391186400005</v>
      </c>
      <c r="I1345" s="8">
        <v>81</v>
      </c>
      <c r="J1345" s="7">
        <f t="shared" si="124"/>
        <v>0</v>
      </c>
      <c r="K1345" s="7">
        <f t="shared" si="121"/>
        <v>2.8869670915392641E-4</v>
      </c>
      <c r="L1345" s="55">
        <f t="shared" si="125"/>
        <v>0.06</v>
      </c>
      <c r="M1345" s="12" t="str">
        <f t="shared" si="126"/>
        <v>Dentro del rango</v>
      </c>
      <c r="N1345" s="12" t="str">
        <f t="shared" si="122"/>
        <v>Dentro del rango</v>
      </c>
      <c r="O1345" s="71">
        <f t="shared" si="123"/>
        <v>2.3391186400004926E-2</v>
      </c>
      <c r="P1345" s="8">
        <v>1</v>
      </c>
      <c r="Q1345" s="8">
        <v>1</v>
      </c>
      <c r="R1345" s="8">
        <v>1</v>
      </c>
      <c r="S1345" s="8">
        <v>1</v>
      </c>
      <c r="T1345" s="8">
        <v>1</v>
      </c>
      <c r="U1345" s="8">
        <v>1</v>
      </c>
      <c r="V1345" s="8">
        <v>1</v>
      </c>
      <c r="W1345" s="8">
        <v>1</v>
      </c>
      <c r="X1345" s="8">
        <v>0</v>
      </c>
      <c r="Y1345" s="8">
        <v>1</v>
      </c>
      <c r="Z1345" s="13" t="s">
        <v>3537</v>
      </c>
    </row>
    <row r="1346" spans="1:26">
      <c r="A1346" s="8">
        <v>1345</v>
      </c>
      <c r="B1346" s="8">
        <v>1541</v>
      </c>
      <c r="C1346" s="11" t="s">
        <v>3589</v>
      </c>
      <c r="D1346" s="8" t="s">
        <v>1457</v>
      </c>
      <c r="E1346" s="8" t="s">
        <v>3535</v>
      </c>
      <c r="F1346" s="8" t="s">
        <v>3590</v>
      </c>
      <c r="G1346" s="8">
        <v>81</v>
      </c>
      <c r="H1346" s="8">
        <v>81.010414006800005</v>
      </c>
      <c r="I1346" s="8">
        <v>81</v>
      </c>
      <c r="J1346" s="7">
        <f t="shared" si="124"/>
        <v>0</v>
      </c>
      <c r="K1346" s="7">
        <f t="shared" si="121"/>
        <v>1.285514575833519E-4</v>
      </c>
      <c r="L1346" s="55">
        <f t="shared" si="125"/>
        <v>0.06</v>
      </c>
      <c r="M1346" s="12" t="str">
        <f t="shared" si="126"/>
        <v>Dentro del rango</v>
      </c>
      <c r="N1346" s="12" t="str">
        <f t="shared" si="122"/>
        <v>Dentro del rango</v>
      </c>
      <c r="O1346" s="71">
        <f t="shared" si="123"/>
        <v>1.0414006800004927E-2</v>
      </c>
      <c r="P1346" s="8">
        <v>1</v>
      </c>
      <c r="Q1346" s="8">
        <v>1</v>
      </c>
      <c r="R1346" s="8">
        <v>1</v>
      </c>
      <c r="S1346" s="8">
        <v>1</v>
      </c>
      <c r="T1346" s="8">
        <v>1</v>
      </c>
      <c r="U1346" s="8">
        <v>1</v>
      </c>
      <c r="V1346" s="8">
        <v>1</v>
      </c>
      <c r="W1346" s="8">
        <v>1</v>
      </c>
      <c r="X1346" s="8">
        <v>0</v>
      </c>
      <c r="Y1346" s="8">
        <v>1</v>
      </c>
      <c r="Z1346" s="8" t="s">
        <v>3576</v>
      </c>
    </row>
    <row r="1347" spans="1:26">
      <c r="A1347" s="8">
        <v>1346</v>
      </c>
      <c r="B1347" s="8">
        <v>1542</v>
      </c>
      <c r="C1347" s="11" t="s">
        <v>3591</v>
      </c>
      <c r="D1347" s="8" t="s">
        <v>1457</v>
      </c>
      <c r="E1347" s="8" t="s">
        <v>3535</v>
      </c>
      <c r="F1347" s="8" t="s">
        <v>3592</v>
      </c>
      <c r="G1347" s="8">
        <v>81</v>
      </c>
      <c r="H1347" s="8">
        <v>81.016920503799994</v>
      </c>
      <c r="I1347" s="8">
        <v>81</v>
      </c>
      <c r="J1347" s="7">
        <f t="shared" si="124"/>
        <v>0</v>
      </c>
      <c r="K1347" s="7">
        <f t="shared" ref="K1347:K1410" si="127">(((ABS(I1347-H1347))/H1347))</f>
        <v>2.0885148058917891E-4</v>
      </c>
      <c r="L1347" s="55">
        <f t="shared" si="125"/>
        <v>0.06</v>
      </c>
      <c r="M1347" s="12" t="str">
        <f t="shared" si="126"/>
        <v>Dentro del rango</v>
      </c>
      <c r="N1347" s="12" t="str">
        <f t="shared" ref="N1347:N1410" si="128">IF(ABS(K1347)&lt;=L1347,"Dentro del rango","Supera el rango")</f>
        <v>Dentro del rango</v>
      </c>
      <c r="O1347" s="71">
        <f t="shared" ref="O1347:O1410" si="129">ABS(I1347-H1347)</f>
        <v>1.6920503799994435E-2</v>
      </c>
      <c r="P1347" s="8">
        <v>1</v>
      </c>
      <c r="Q1347" s="8">
        <v>1</v>
      </c>
      <c r="R1347" s="8">
        <v>1</v>
      </c>
      <c r="S1347" s="8">
        <v>1</v>
      </c>
      <c r="T1347" s="8">
        <v>1</v>
      </c>
      <c r="U1347" s="8">
        <v>1</v>
      </c>
      <c r="V1347" s="8">
        <v>1</v>
      </c>
      <c r="W1347" s="8">
        <v>1</v>
      </c>
      <c r="X1347" s="8">
        <v>0</v>
      </c>
      <c r="Y1347" s="8">
        <v>1</v>
      </c>
      <c r="Z1347" s="13" t="s">
        <v>3537</v>
      </c>
    </row>
    <row r="1348" spans="1:26">
      <c r="A1348" s="8">
        <v>1347</v>
      </c>
      <c r="B1348" s="8">
        <v>1543</v>
      </c>
      <c r="C1348" s="11" t="s">
        <v>3593</v>
      </c>
      <c r="D1348" s="8" t="s">
        <v>1457</v>
      </c>
      <c r="E1348" s="8" t="s">
        <v>3535</v>
      </c>
      <c r="F1348" s="8" t="s">
        <v>3594</v>
      </c>
      <c r="G1348" s="8">
        <v>81</v>
      </c>
      <c r="H1348" s="8">
        <v>81.016595003299997</v>
      </c>
      <c r="I1348" s="8">
        <v>81</v>
      </c>
      <c r="J1348" s="7">
        <f t="shared" si="124"/>
        <v>0</v>
      </c>
      <c r="K1348" s="7">
        <f t="shared" si="127"/>
        <v>2.0483461813374591E-4</v>
      </c>
      <c r="L1348" s="55">
        <f t="shared" si="125"/>
        <v>0.06</v>
      </c>
      <c r="M1348" s="12" t="str">
        <f t="shared" si="126"/>
        <v>Dentro del rango</v>
      </c>
      <c r="N1348" s="12" t="str">
        <f t="shared" si="128"/>
        <v>Dentro del rango</v>
      </c>
      <c r="O1348" s="71">
        <f t="shared" si="129"/>
        <v>1.6595003299997302E-2</v>
      </c>
      <c r="P1348" s="8">
        <v>1</v>
      </c>
      <c r="Q1348" s="8">
        <v>1</v>
      </c>
      <c r="R1348" s="8">
        <v>1</v>
      </c>
      <c r="S1348" s="8">
        <v>1</v>
      </c>
      <c r="T1348" s="8">
        <v>1</v>
      </c>
      <c r="U1348" s="8">
        <v>1</v>
      </c>
      <c r="V1348" s="8">
        <v>1</v>
      </c>
      <c r="W1348" s="8">
        <v>1</v>
      </c>
      <c r="X1348" s="8">
        <v>0</v>
      </c>
      <c r="Y1348" s="8">
        <v>1</v>
      </c>
      <c r="Z1348" s="13" t="s">
        <v>3537</v>
      </c>
    </row>
    <row r="1349" spans="1:26">
      <c r="A1349" s="8">
        <v>1348</v>
      </c>
      <c r="B1349" s="8">
        <v>1544</v>
      </c>
      <c r="C1349" s="11" t="s">
        <v>3595</v>
      </c>
      <c r="D1349" s="8" t="s">
        <v>1457</v>
      </c>
      <c r="E1349" s="8" t="s">
        <v>3535</v>
      </c>
      <c r="F1349" s="8" t="s">
        <v>3596</v>
      </c>
      <c r="G1349" s="8">
        <v>81</v>
      </c>
      <c r="H1349" s="8">
        <v>81.021296997600004</v>
      </c>
      <c r="I1349" s="8">
        <v>81</v>
      </c>
      <c r="J1349" s="7">
        <f t="shared" si="124"/>
        <v>0</v>
      </c>
      <c r="K1349" s="7">
        <f t="shared" si="127"/>
        <v>2.6285678444069806E-4</v>
      </c>
      <c r="L1349" s="55">
        <f t="shared" si="125"/>
        <v>0.06</v>
      </c>
      <c r="M1349" s="12" t="str">
        <f t="shared" si="126"/>
        <v>Dentro del rango</v>
      </c>
      <c r="N1349" s="12" t="str">
        <f t="shared" si="128"/>
        <v>Dentro del rango</v>
      </c>
      <c r="O1349" s="71">
        <f t="shared" si="129"/>
        <v>2.129699760000392E-2</v>
      </c>
      <c r="P1349" s="8">
        <v>1</v>
      </c>
      <c r="Q1349" s="8">
        <v>1</v>
      </c>
      <c r="R1349" s="8">
        <v>1</v>
      </c>
      <c r="S1349" s="8">
        <v>1</v>
      </c>
      <c r="T1349" s="8">
        <v>1</v>
      </c>
      <c r="U1349" s="8">
        <v>1</v>
      </c>
      <c r="V1349" s="8">
        <v>1</v>
      </c>
      <c r="W1349" s="8">
        <v>1</v>
      </c>
      <c r="X1349" s="8">
        <v>0</v>
      </c>
      <c r="Y1349" s="8">
        <v>1</v>
      </c>
      <c r="Z1349" s="8" t="s">
        <v>3576</v>
      </c>
    </row>
    <row r="1350" spans="1:26">
      <c r="A1350" s="8">
        <v>1349</v>
      </c>
      <c r="B1350" s="8">
        <v>1545</v>
      </c>
      <c r="C1350" s="11" t="s">
        <v>3597</v>
      </c>
      <c r="D1350" s="8" t="s">
        <v>1457</v>
      </c>
      <c r="E1350" s="8" t="s">
        <v>3535</v>
      </c>
      <c r="F1350" s="8" t="s">
        <v>3598</v>
      </c>
      <c r="G1350" s="8">
        <v>81</v>
      </c>
      <c r="H1350" s="8">
        <v>81.022259761499996</v>
      </c>
      <c r="I1350" s="8">
        <v>81</v>
      </c>
      <c r="J1350" s="7">
        <f t="shared" si="124"/>
        <v>0</v>
      </c>
      <c r="K1350" s="7">
        <f t="shared" si="127"/>
        <v>2.7473636955473917E-4</v>
      </c>
      <c r="L1350" s="55">
        <f t="shared" si="125"/>
        <v>0.06</v>
      </c>
      <c r="M1350" s="12" t="str">
        <f t="shared" si="126"/>
        <v>Dentro del rango</v>
      </c>
      <c r="N1350" s="12" t="str">
        <f t="shared" si="128"/>
        <v>Dentro del rango</v>
      </c>
      <c r="O1350" s="71">
        <f t="shared" si="129"/>
        <v>2.2259761499995534E-2</v>
      </c>
      <c r="P1350" s="8">
        <v>1</v>
      </c>
      <c r="Q1350" s="8">
        <v>1</v>
      </c>
      <c r="R1350" s="8">
        <v>1</v>
      </c>
      <c r="S1350" s="8">
        <v>1</v>
      </c>
      <c r="T1350" s="8">
        <v>1</v>
      </c>
      <c r="U1350" s="8">
        <v>1</v>
      </c>
      <c r="V1350" s="8">
        <v>1</v>
      </c>
      <c r="W1350" s="8">
        <v>1</v>
      </c>
      <c r="X1350" s="8">
        <v>0</v>
      </c>
      <c r="Y1350" s="8">
        <v>0</v>
      </c>
      <c r="Z1350" s="8" t="s">
        <v>3599</v>
      </c>
    </row>
    <row r="1351" spans="1:26">
      <c r="A1351" s="8">
        <v>1350</v>
      </c>
      <c r="B1351" s="8">
        <v>1546</v>
      </c>
      <c r="C1351" s="11" t="s">
        <v>3600</v>
      </c>
      <c r="D1351" s="8" t="s">
        <v>1457</v>
      </c>
      <c r="E1351" s="8" t="s">
        <v>3535</v>
      </c>
      <c r="F1351" s="8" t="s">
        <v>3601</v>
      </c>
      <c r="G1351" s="8">
        <v>81</v>
      </c>
      <c r="H1351" s="8">
        <v>81.019312275499999</v>
      </c>
      <c r="I1351" s="8">
        <v>81</v>
      </c>
      <c r="J1351" s="7">
        <f t="shared" si="124"/>
        <v>0</v>
      </c>
      <c r="K1351" s="7">
        <f t="shared" si="127"/>
        <v>2.3836632227053608E-4</v>
      </c>
      <c r="L1351" s="55">
        <f t="shared" si="125"/>
        <v>0.06</v>
      </c>
      <c r="M1351" s="12" t="str">
        <f t="shared" si="126"/>
        <v>Dentro del rango</v>
      </c>
      <c r="N1351" s="12" t="str">
        <f t="shared" si="128"/>
        <v>Dentro del rango</v>
      </c>
      <c r="O1351" s="71">
        <f t="shared" si="129"/>
        <v>1.9312275499999032E-2</v>
      </c>
      <c r="P1351" s="8">
        <v>1</v>
      </c>
      <c r="Q1351" s="8">
        <v>1</v>
      </c>
      <c r="R1351" s="8">
        <v>1</v>
      </c>
      <c r="S1351" s="8">
        <v>1</v>
      </c>
      <c r="T1351" s="8">
        <v>1</v>
      </c>
      <c r="U1351" s="8">
        <v>1</v>
      </c>
      <c r="V1351" s="8">
        <v>1</v>
      </c>
      <c r="W1351" s="8">
        <v>1</v>
      </c>
      <c r="X1351" s="8">
        <v>0</v>
      </c>
      <c r="Y1351" s="8">
        <v>1</v>
      </c>
      <c r="Z1351" s="8" t="s">
        <v>3576</v>
      </c>
    </row>
    <row r="1352" spans="1:26">
      <c r="A1352" s="8">
        <v>1351</v>
      </c>
      <c r="B1352" s="8">
        <v>1547</v>
      </c>
      <c r="C1352" s="11" t="s">
        <v>3602</v>
      </c>
      <c r="D1352" s="8" t="s">
        <v>1457</v>
      </c>
      <c r="E1352" s="8" t="s">
        <v>3535</v>
      </c>
      <c r="F1352" s="8" t="s">
        <v>3603</v>
      </c>
      <c r="G1352" s="8">
        <v>81</v>
      </c>
      <c r="H1352" s="8">
        <v>81.019046966600001</v>
      </c>
      <c r="I1352" s="8">
        <v>81</v>
      </c>
      <c r="J1352" s="7">
        <f t="shared" si="124"/>
        <v>0</v>
      </c>
      <c r="K1352" s="7">
        <f t="shared" si="127"/>
        <v>2.3509245434414152E-4</v>
      </c>
      <c r="L1352" s="55">
        <f t="shared" si="125"/>
        <v>0.06</v>
      </c>
      <c r="M1352" s="12" t="str">
        <f t="shared" si="126"/>
        <v>Dentro del rango</v>
      </c>
      <c r="N1352" s="12" t="str">
        <f t="shared" si="128"/>
        <v>Dentro del rango</v>
      </c>
      <c r="O1352" s="71">
        <f t="shared" si="129"/>
        <v>1.9046966600001269E-2</v>
      </c>
      <c r="P1352" s="8">
        <v>1</v>
      </c>
      <c r="Q1352" s="8">
        <v>1</v>
      </c>
      <c r="R1352" s="8">
        <v>1</v>
      </c>
      <c r="S1352" s="8">
        <v>1</v>
      </c>
      <c r="T1352" s="8">
        <v>1</v>
      </c>
      <c r="U1352" s="8">
        <v>1</v>
      </c>
      <c r="V1352" s="8">
        <v>1</v>
      </c>
      <c r="W1352" s="8">
        <v>1</v>
      </c>
      <c r="X1352" s="8">
        <v>0</v>
      </c>
      <c r="Y1352" s="8">
        <v>1</v>
      </c>
      <c r="Z1352" s="8" t="s">
        <v>3576</v>
      </c>
    </row>
    <row r="1353" spans="1:26">
      <c r="A1353" s="8">
        <v>1352</v>
      </c>
      <c r="B1353" s="8">
        <v>1548</v>
      </c>
      <c r="C1353" s="11" t="s">
        <v>3604</v>
      </c>
      <c r="D1353" s="8" t="s">
        <v>1457</v>
      </c>
      <c r="E1353" s="8" t="s">
        <v>3535</v>
      </c>
      <c r="F1353" s="8" t="s">
        <v>3605</v>
      </c>
      <c r="G1353" s="8">
        <v>81</v>
      </c>
      <c r="H1353" s="8">
        <v>81.023019048600005</v>
      </c>
      <c r="I1353" s="8">
        <v>81</v>
      </c>
      <c r="J1353" s="7">
        <f t="shared" si="124"/>
        <v>0</v>
      </c>
      <c r="K1353" s="7">
        <f t="shared" si="127"/>
        <v>2.8410504656951836E-4</v>
      </c>
      <c r="L1353" s="55">
        <f t="shared" si="125"/>
        <v>0.06</v>
      </c>
      <c r="M1353" s="12" t="str">
        <f t="shared" si="126"/>
        <v>Dentro del rango</v>
      </c>
      <c r="N1353" s="12" t="str">
        <f t="shared" si="128"/>
        <v>Dentro del rango</v>
      </c>
      <c r="O1353" s="71">
        <f t="shared" si="129"/>
        <v>2.3019048600005476E-2</v>
      </c>
      <c r="P1353" s="8">
        <v>1</v>
      </c>
      <c r="Q1353" s="8">
        <v>1</v>
      </c>
      <c r="R1353" s="8">
        <v>1</v>
      </c>
      <c r="S1353" s="8">
        <v>1</v>
      </c>
      <c r="T1353" s="8">
        <v>1</v>
      </c>
      <c r="U1353" s="8">
        <v>1</v>
      </c>
      <c r="V1353" s="8">
        <v>1</v>
      </c>
      <c r="W1353" s="8">
        <v>1</v>
      </c>
      <c r="X1353" s="8">
        <v>0</v>
      </c>
      <c r="Y1353" s="8">
        <v>1</v>
      </c>
      <c r="Z1353" s="8" t="s">
        <v>3606</v>
      </c>
    </row>
    <row r="1354" spans="1:26">
      <c r="A1354" s="8">
        <v>1353</v>
      </c>
      <c r="B1354" s="8">
        <v>1549</v>
      </c>
      <c r="C1354" s="11" t="s">
        <v>3607</v>
      </c>
      <c r="D1354" s="8" t="s">
        <v>1457</v>
      </c>
      <c r="E1354" s="8" t="s">
        <v>3535</v>
      </c>
      <c r="F1354" s="8" t="s">
        <v>3608</v>
      </c>
      <c r="G1354" s="8">
        <v>81</v>
      </c>
      <c r="H1354" s="8">
        <v>81.018057151099995</v>
      </c>
      <c r="I1354" s="8">
        <v>81</v>
      </c>
      <c r="J1354" s="7">
        <f t="shared" si="124"/>
        <v>0</v>
      </c>
      <c r="K1354" s="7">
        <f t="shared" si="127"/>
        <v>2.2287810563413678E-4</v>
      </c>
      <c r="L1354" s="55">
        <f t="shared" si="125"/>
        <v>0.06</v>
      </c>
      <c r="M1354" s="12" t="str">
        <f t="shared" si="126"/>
        <v>Dentro del rango</v>
      </c>
      <c r="N1354" s="12" t="str">
        <f t="shared" si="128"/>
        <v>Dentro del rango</v>
      </c>
      <c r="O1354" s="71">
        <f t="shared" si="129"/>
        <v>1.8057151099995394E-2</v>
      </c>
      <c r="P1354" s="8">
        <v>1</v>
      </c>
      <c r="Q1354" s="8">
        <v>1</v>
      </c>
      <c r="R1354" s="8">
        <v>1</v>
      </c>
      <c r="S1354" s="8">
        <v>1</v>
      </c>
      <c r="T1354" s="8">
        <v>1</v>
      </c>
      <c r="U1354" s="8">
        <v>1</v>
      </c>
      <c r="V1354" s="8">
        <v>1</v>
      </c>
      <c r="W1354" s="8">
        <v>1</v>
      </c>
      <c r="X1354" s="8">
        <v>0</v>
      </c>
      <c r="Y1354" s="8">
        <v>1</v>
      </c>
      <c r="Z1354" s="8" t="s">
        <v>3576</v>
      </c>
    </row>
    <row r="1355" spans="1:26">
      <c r="A1355" s="8">
        <v>1354</v>
      </c>
      <c r="B1355" s="8">
        <v>1550</v>
      </c>
      <c r="C1355" s="11" t="s">
        <v>3609</v>
      </c>
      <c r="D1355" s="8" t="s">
        <v>1457</v>
      </c>
      <c r="E1355" s="8" t="s">
        <v>3535</v>
      </c>
      <c r="F1355" s="8" t="s">
        <v>3610</v>
      </c>
      <c r="G1355" s="8">
        <v>81</v>
      </c>
      <c r="H1355" s="8">
        <v>81.020799607300006</v>
      </c>
      <c r="I1355" s="8">
        <v>81</v>
      </c>
      <c r="J1355" s="7">
        <f t="shared" si="124"/>
        <v>0</v>
      </c>
      <c r="K1355" s="7">
        <f t="shared" si="127"/>
        <v>2.5671935355883627E-4</v>
      </c>
      <c r="L1355" s="55">
        <f t="shared" si="125"/>
        <v>0.06</v>
      </c>
      <c r="M1355" s="12" t="str">
        <f t="shared" si="126"/>
        <v>Dentro del rango</v>
      </c>
      <c r="N1355" s="12" t="str">
        <f t="shared" si="128"/>
        <v>Dentro del rango</v>
      </c>
      <c r="O1355" s="71">
        <f t="shared" si="129"/>
        <v>2.0799607300006073E-2</v>
      </c>
      <c r="P1355" s="8">
        <v>1</v>
      </c>
      <c r="Q1355" s="8">
        <v>1</v>
      </c>
      <c r="R1355" s="8">
        <v>1</v>
      </c>
      <c r="S1355" s="8">
        <v>1</v>
      </c>
      <c r="T1355" s="8">
        <v>1</v>
      </c>
      <c r="U1355" s="8">
        <v>1</v>
      </c>
      <c r="V1355" s="8">
        <v>1</v>
      </c>
      <c r="W1355" s="8">
        <v>1</v>
      </c>
      <c r="X1355" s="8">
        <v>0</v>
      </c>
      <c r="Y1355" s="8">
        <v>1</v>
      </c>
      <c r="Z1355" s="8" t="s">
        <v>3576</v>
      </c>
    </row>
    <row r="1356" spans="1:26">
      <c r="A1356" s="8">
        <v>1355</v>
      </c>
      <c r="B1356" s="8">
        <v>1551</v>
      </c>
      <c r="C1356" s="11" t="s">
        <v>3611</v>
      </c>
      <c r="D1356" s="8" t="s">
        <v>1457</v>
      </c>
      <c r="E1356" s="8" t="s">
        <v>3535</v>
      </c>
      <c r="F1356" s="8" t="s">
        <v>3612</v>
      </c>
      <c r="G1356" s="8">
        <v>81</v>
      </c>
      <c r="H1356" s="8">
        <v>81.024904405000001</v>
      </c>
      <c r="I1356" s="8">
        <v>81</v>
      </c>
      <c r="J1356" s="7">
        <f t="shared" si="124"/>
        <v>0</v>
      </c>
      <c r="K1356" s="7">
        <f t="shared" si="127"/>
        <v>3.0736728642735765E-4</v>
      </c>
      <c r="L1356" s="55">
        <f t="shared" si="125"/>
        <v>0.06</v>
      </c>
      <c r="M1356" s="12" t="str">
        <f t="shared" si="126"/>
        <v>Dentro del rango</v>
      </c>
      <c r="N1356" s="12" t="str">
        <f t="shared" si="128"/>
        <v>Dentro del rango</v>
      </c>
      <c r="O1356" s="71">
        <f t="shared" si="129"/>
        <v>2.4904405000000907E-2</v>
      </c>
      <c r="P1356" s="8">
        <v>1</v>
      </c>
      <c r="Q1356" s="8">
        <v>1</v>
      </c>
      <c r="R1356" s="8">
        <v>1</v>
      </c>
      <c r="S1356" s="8">
        <v>1</v>
      </c>
      <c r="T1356" s="8">
        <v>0</v>
      </c>
      <c r="U1356" s="8">
        <v>1</v>
      </c>
      <c r="V1356" s="8">
        <v>1</v>
      </c>
      <c r="W1356" s="8">
        <v>1</v>
      </c>
      <c r="X1356" s="8">
        <v>0</v>
      </c>
      <c r="Y1356" s="8">
        <v>0</v>
      </c>
      <c r="Z1356" s="8" t="s">
        <v>3613</v>
      </c>
    </row>
    <row r="1357" spans="1:26">
      <c r="A1357" s="8">
        <v>1356</v>
      </c>
      <c r="B1357" s="8">
        <v>1552</v>
      </c>
      <c r="C1357" s="11" t="s">
        <v>3614</v>
      </c>
      <c r="D1357" s="8" t="s">
        <v>1457</v>
      </c>
      <c r="E1357" s="8" t="s">
        <v>3535</v>
      </c>
      <c r="F1357" s="8" t="s">
        <v>3615</v>
      </c>
      <c r="G1357" s="8">
        <v>81</v>
      </c>
      <c r="H1357" s="8">
        <v>81.0192552269</v>
      </c>
      <c r="I1357" s="8">
        <v>81</v>
      </c>
      <c r="J1357" s="7">
        <f t="shared" si="124"/>
        <v>0</v>
      </c>
      <c r="K1357" s="7">
        <f t="shared" si="127"/>
        <v>2.3766235379570915E-4</v>
      </c>
      <c r="L1357" s="55">
        <f t="shared" si="125"/>
        <v>0.06</v>
      </c>
      <c r="M1357" s="12" t="str">
        <f t="shared" si="126"/>
        <v>Dentro del rango</v>
      </c>
      <c r="N1357" s="12" t="str">
        <f t="shared" si="128"/>
        <v>Dentro del rango</v>
      </c>
      <c r="O1357" s="71">
        <f t="shared" si="129"/>
        <v>1.9255226900000366E-2</v>
      </c>
      <c r="P1357" s="8">
        <v>1</v>
      </c>
      <c r="Q1357" s="8">
        <v>1</v>
      </c>
      <c r="R1357" s="8">
        <v>1</v>
      </c>
      <c r="S1357" s="8">
        <v>1</v>
      </c>
      <c r="T1357" s="8">
        <v>0</v>
      </c>
      <c r="U1357" s="8">
        <v>1</v>
      </c>
      <c r="V1357" s="8">
        <v>1</v>
      </c>
      <c r="W1357" s="8">
        <v>1</v>
      </c>
      <c r="X1357" s="8">
        <v>0</v>
      </c>
      <c r="Y1357" s="8">
        <v>0</v>
      </c>
      <c r="Z1357" s="8" t="s">
        <v>3613</v>
      </c>
    </row>
    <row r="1358" spans="1:26">
      <c r="A1358" s="8">
        <v>1357</v>
      </c>
      <c r="B1358" s="8">
        <v>1553</v>
      </c>
      <c r="C1358" s="11" t="s">
        <v>3616</v>
      </c>
      <c r="D1358" s="8" t="s">
        <v>1457</v>
      </c>
      <c r="E1358" s="8" t="s">
        <v>3535</v>
      </c>
      <c r="F1358" s="8" t="s">
        <v>3617</v>
      </c>
      <c r="G1358" s="8">
        <v>108</v>
      </c>
      <c r="H1358" s="8">
        <v>108.02422914100001</v>
      </c>
      <c r="I1358" s="8">
        <v>108</v>
      </c>
      <c r="J1358" s="7">
        <f t="shared" si="124"/>
        <v>0</v>
      </c>
      <c r="K1358" s="7">
        <f t="shared" si="127"/>
        <v>2.2429357925230826E-4</v>
      </c>
      <c r="L1358" s="55">
        <f t="shared" si="125"/>
        <v>0.06</v>
      </c>
      <c r="M1358" s="12" t="str">
        <f t="shared" si="126"/>
        <v>Dentro del rango</v>
      </c>
      <c r="N1358" s="12" t="str">
        <f t="shared" si="128"/>
        <v>Dentro del rango</v>
      </c>
      <c r="O1358" s="71">
        <f t="shared" si="129"/>
        <v>2.4229141000006393E-2</v>
      </c>
      <c r="P1358" s="8">
        <v>1</v>
      </c>
      <c r="Q1358" s="8">
        <v>0</v>
      </c>
      <c r="R1358" s="8">
        <v>1</v>
      </c>
      <c r="S1358" s="8">
        <v>1</v>
      </c>
      <c r="T1358" s="8">
        <v>0</v>
      </c>
      <c r="U1358" s="8">
        <v>1</v>
      </c>
      <c r="V1358" s="8">
        <v>1</v>
      </c>
      <c r="W1358" s="8">
        <v>1</v>
      </c>
      <c r="X1358" s="8">
        <v>0</v>
      </c>
      <c r="Y1358" s="8">
        <v>1</v>
      </c>
      <c r="Z1358" s="8" t="s">
        <v>3618</v>
      </c>
    </row>
    <row r="1359" spans="1:26">
      <c r="A1359" s="8">
        <v>1358</v>
      </c>
      <c r="B1359" s="8">
        <v>1554</v>
      </c>
      <c r="C1359" s="11" t="s">
        <v>3619</v>
      </c>
      <c r="D1359" s="8" t="s">
        <v>1457</v>
      </c>
      <c r="E1359" s="8" t="s">
        <v>3535</v>
      </c>
      <c r="F1359" s="8" t="s">
        <v>3620</v>
      </c>
      <c r="G1359" s="8">
        <v>108</v>
      </c>
      <c r="H1359" s="8">
        <v>108.026299998</v>
      </c>
      <c r="I1359" s="8">
        <v>108</v>
      </c>
      <c r="J1359" s="7">
        <f t="shared" si="124"/>
        <v>0</v>
      </c>
      <c r="K1359" s="7">
        <f t="shared" si="127"/>
        <v>2.4345921317758598E-4</v>
      </c>
      <c r="L1359" s="55">
        <f t="shared" si="125"/>
        <v>0.06</v>
      </c>
      <c r="M1359" s="12" t="str">
        <f t="shared" si="126"/>
        <v>Dentro del rango</v>
      </c>
      <c r="N1359" s="12" t="str">
        <f t="shared" si="128"/>
        <v>Dentro del rango</v>
      </c>
      <c r="O1359" s="71">
        <f t="shared" si="129"/>
        <v>2.6299997999998936E-2</v>
      </c>
      <c r="P1359" s="8">
        <v>1</v>
      </c>
      <c r="Q1359" s="8">
        <v>1</v>
      </c>
      <c r="R1359" s="8">
        <v>1</v>
      </c>
      <c r="S1359" s="8">
        <v>1</v>
      </c>
      <c r="T1359" s="8">
        <v>0</v>
      </c>
      <c r="U1359" s="8">
        <v>1</v>
      </c>
      <c r="V1359" s="8">
        <v>1</v>
      </c>
      <c r="W1359" s="8">
        <v>1</v>
      </c>
      <c r="X1359" s="8">
        <v>0</v>
      </c>
      <c r="Y1359" s="8">
        <v>0</v>
      </c>
      <c r="Z1359" s="8" t="s">
        <v>3621</v>
      </c>
    </row>
    <row r="1360" spans="1:26">
      <c r="A1360" s="8">
        <v>1359</v>
      </c>
      <c r="B1360" s="8">
        <v>1555</v>
      </c>
      <c r="C1360" s="11" t="s">
        <v>3622</v>
      </c>
      <c r="D1360" s="8" t="s">
        <v>1457</v>
      </c>
      <c r="E1360" s="8" t="s">
        <v>3535</v>
      </c>
      <c r="F1360" s="8" t="s">
        <v>3623</v>
      </c>
      <c r="G1360" s="8">
        <v>81</v>
      </c>
      <c r="H1360" s="8">
        <v>81.013132505100003</v>
      </c>
      <c r="I1360" s="8">
        <v>81</v>
      </c>
      <c r="J1360" s="7">
        <f t="shared" si="124"/>
        <v>0</v>
      </c>
      <c r="K1360" s="7">
        <f t="shared" si="127"/>
        <v>1.6210341081646944E-4</v>
      </c>
      <c r="L1360" s="55">
        <f t="shared" si="125"/>
        <v>0.06</v>
      </c>
      <c r="M1360" s="12" t="str">
        <f t="shared" si="126"/>
        <v>Dentro del rango</v>
      </c>
      <c r="N1360" s="12" t="str">
        <f t="shared" si="128"/>
        <v>Dentro del rango</v>
      </c>
      <c r="O1360" s="71">
        <f t="shared" si="129"/>
        <v>1.31325051000033E-2</v>
      </c>
      <c r="P1360" s="8">
        <v>1</v>
      </c>
      <c r="Q1360" s="8">
        <v>0</v>
      </c>
      <c r="R1360" s="8">
        <v>1</v>
      </c>
      <c r="S1360" s="8">
        <v>1</v>
      </c>
      <c r="T1360" s="8">
        <v>1</v>
      </c>
      <c r="U1360" s="8">
        <v>1</v>
      </c>
      <c r="V1360" s="8">
        <v>1</v>
      </c>
      <c r="W1360" s="8">
        <v>1</v>
      </c>
      <c r="X1360" s="8">
        <v>0</v>
      </c>
      <c r="Y1360" s="8">
        <v>0</v>
      </c>
      <c r="Z1360" s="8" t="s">
        <v>3624</v>
      </c>
    </row>
    <row r="1361" spans="1:26">
      <c r="A1361" s="8">
        <v>1360</v>
      </c>
      <c r="B1361" s="8">
        <v>1556</v>
      </c>
      <c r="C1361" s="11" t="s">
        <v>3625</v>
      </c>
      <c r="D1361" s="8" t="s">
        <v>1457</v>
      </c>
      <c r="E1361" s="8" t="s">
        <v>3535</v>
      </c>
      <c r="F1361" s="8" t="s">
        <v>3626</v>
      </c>
      <c r="G1361" s="8">
        <v>81</v>
      </c>
      <c r="H1361" s="8">
        <v>81.015200508000007</v>
      </c>
      <c r="I1361" s="8">
        <v>81</v>
      </c>
      <c r="J1361" s="7">
        <f t="shared" si="124"/>
        <v>0</v>
      </c>
      <c r="K1361" s="7">
        <f t="shared" si="127"/>
        <v>1.8762538270217084E-4</v>
      </c>
      <c r="L1361" s="55">
        <f t="shared" si="125"/>
        <v>0.06</v>
      </c>
      <c r="M1361" s="12" t="str">
        <f t="shared" si="126"/>
        <v>Dentro del rango</v>
      </c>
      <c r="N1361" s="12" t="str">
        <f t="shared" si="128"/>
        <v>Dentro del rango</v>
      </c>
      <c r="O1361" s="71">
        <f t="shared" si="129"/>
        <v>1.5200508000006607E-2</v>
      </c>
      <c r="P1361" s="8">
        <v>1</v>
      </c>
      <c r="Q1361" s="8">
        <v>1</v>
      </c>
      <c r="R1361" s="8">
        <v>1</v>
      </c>
      <c r="S1361" s="8">
        <v>1</v>
      </c>
      <c r="T1361" s="8">
        <v>0</v>
      </c>
      <c r="U1361" s="8">
        <v>1</v>
      </c>
      <c r="V1361" s="8">
        <v>1</v>
      </c>
      <c r="W1361" s="8">
        <v>1</v>
      </c>
      <c r="X1361" s="8">
        <v>0</v>
      </c>
      <c r="Y1361" s="8">
        <v>0</v>
      </c>
      <c r="Z1361" s="8" t="s">
        <v>3627</v>
      </c>
    </row>
    <row r="1362" spans="1:26">
      <c r="A1362" s="8">
        <v>1361</v>
      </c>
      <c r="B1362" s="8">
        <v>1557</v>
      </c>
      <c r="C1362" s="11" t="s">
        <v>3628</v>
      </c>
      <c r="D1362" s="8" t="s">
        <v>1457</v>
      </c>
      <c r="E1362" s="8" t="s">
        <v>3535</v>
      </c>
      <c r="F1362" s="8" t="s">
        <v>3629</v>
      </c>
      <c r="G1362" s="8">
        <v>81</v>
      </c>
      <c r="H1362" s="8">
        <v>81.009956008299994</v>
      </c>
      <c r="I1362" s="8">
        <v>81</v>
      </c>
      <c r="J1362" s="7">
        <f t="shared" si="124"/>
        <v>0</v>
      </c>
      <c r="K1362" s="7">
        <f t="shared" si="127"/>
        <v>1.2289857679930434E-4</v>
      </c>
      <c r="L1362" s="55">
        <f t="shared" si="125"/>
        <v>0.06</v>
      </c>
      <c r="M1362" s="12" t="str">
        <f t="shared" si="126"/>
        <v>Dentro del rango</v>
      </c>
      <c r="N1362" s="12" t="str">
        <f t="shared" si="128"/>
        <v>Dentro del rango</v>
      </c>
      <c r="O1362" s="71">
        <f t="shared" si="129"/>
        <v>9.9560082999943234E-3</v>
      </c>
      <c r="P1362" s="8">
        <v>1</v>
      </c>
      <c r="Q1362" s="8">
        <v>1</v>
      </c>
      <c r="R1362" s="8">
        <v>1</v>
      </c>
      <c r="S1362" s="8">
        <v>1</v>
      </c>
      <c r="T1362" s="8">
        <v>1</v>
      </c>
      <c r="U1362" s="8">
        <v>1</v>
      </c>
      <c r="V1362" s="8">
        <v>1</v>
      </c>
      <c r="W1362" s="8">
        <v>1</v>
      </c>
      <c r="X1362" s="8">
        <v>0</v>
      </c>
      <c r="Y1362" s="8">
        <v>0</v>
      </c>
      <c r="Z1362" s="8" t="s">
        <v>3576</v>
      </c>
    </row>
    <row r="1363" spans="1:26">
      <c r="A1363" s="8">
        <v>1362</v>
      </c>
      <c r="B1363" s="8">
        <v>1558</v>
      </c>
      <c r="C1363" s="11" t="s">
        <v>3630</v>
      </c>
      <c r="D1363" s="8" t="s">
        <v>1457</v>
      </c>
      <c r="E1363" s="8" t="s">
        <v>3535</v>
      </c>
      <c r="F1363" s="8" t="s">
        <v>3631</v>
      </c>
      <c r="G1363" s="8">
        <v>81</v>
      </c>
      <c r="H1363" s="8">
        <v>81.020887993499997</v>
      </c>
      <c r="I1363" s="8">
        <v>81</v>
      </c>
      <c r="J1363" s="7">
        <f t="shared" si="124"/>
        <v>0</v>
      </c>
      <c r="K1363" s="7">
        <f t="shared" si="127"/>
        <v>2.5780997983720943E-4</v>
      </c>
      <c r="L1363" s="55">
        <f t="shared" si="125"/>
        <v>0.06</v>
      </c>
      <c r="M1363" s="12" t="str">
        <f t="shared" si="126"/>
        <v>Dentro del rango</v>
      </c>
      <c r="N1363" s="12" t="str">
        <f t="shared" si="128"/>
        <v>Dentro del rango</v>
      </c>
      <c r="O1363" s="71">
        <f t="shared" si="129"/>
        <v>2.0887993499997037E-2</v>
      </c>
      <c r="P1363" s="8">
        <v>1</v>
      </c>
      <c r="Q1363" s="8">
        <v>1</v>
      </c>
      <c r="R1363" s="8">
        <v>1</v>
      </c>
      <c r="S1363" s="8">
        <v>1</v>
      </c>
      <c r="T1363" s="8">
        <v>1</v>
      </c>
      <c r="U1363" s="8">
        <v>1</v>
      </c>
      <c r="V1363" s="8">
        <v>1</v>
      </c>
      <c r="W1363" s="8">
        <v>1</v>
      </c>
      <c r="X1363" s="8">
        <v>0</v>
      </c>
      <c r="Y1363" s="8">
        <v>1</v>
      </c>
      <c r="Z1363" s="8" t="s">
        <v>3632</v>
      </c>
    </row>
    <row r="1364" spans="1:26">
      <c r="A1364" s="8">
        <v>1363</v>
      </c>
      <c r="B1364" s="8">
        <v>1559</v>
      </c>
      <c r="C1364" s="11" t="s">
        <v>3633</v>
      </c>
      <c r="D1364" s="8" t="s">
        <v>1457</v>
      </c>
      <c r="E1364" s="8" t="s">
        <v>3535</v>
      </c>
      <c r="F1364" s="8" t="s">
        <v>3634</v>
      </c>
      <c r="G1364" s="8">
        <v>81</v>
      </c>
      <c r="H1364" s="8">
        <v>81.017580993500005</v>
      </c>
      <c r="I1364" s="8">
        <v>81</v>
      </c>
      <c r="J1364" s="7">
        <f t="shared" si="124"/>
        <v>0</v>
      </c>
      <c r="K1364" s="7">
        <f t="shared" si="127"/>
        <v>2.1700220229255119E-4</v>
      </c>
      <c r="L1364" s="55">
        <f t="shared" si="125"/>
        <v>0.06</v>
      </c>
      <c r="M1364" s="12" t="str">
        <f t="shared" si="126"/>
        <v>Dentro del rango</v>
      </c>
      <c r="N1364" s="12" t="str">
        <f t="shared" si="128"/>
        <v>Dentro del rango</v>
      </c>
      <c r="O1364" s="71">
        <f t="shared" si="129"/>
        <v>1.7580993500004638E-2</v>
      </c>
      <c r="P1364" s="8">
        <v>1</v>
      </c>
      <c r="Q1364" s="8">
        <v>1</v>
      </c>
      <c r="R1364" s="8">
        <v>1</v>
      </c>
      <c r="S1364" s="8">
        <v>1</v>
      </c>
      <c r="T1364" s="8">
        <v>0</v>
      </c>
      <c r="U1364" s="8">
        <v>1</v>
      </c>
      <c r="V1364" s="8">
        <v>1</v>
      </c>
      <c r="W1364" s="8">
        <v>1</v>
      </c>
      <c r="X1364" s="8">
        <v>0</v>
      </c>
      <c r="Y1364" s="8">
        <v>0</v>
      </c>
      <c r="Z1364" s="8" t="s">
        <v>3635</v>
      </c>
    </row>
    <row r="1365" spans="1:26">
      <c r="A1365" s="8">
        <v>1364</v>
      </c>
      <c r="B1365" s="8">
        <v>1560</v>
      </c>
      <c r="C1365" s="11" t="s">
        <v>3636</v>
      </c>
      <c r="D1365" s="8" t="s">
        <v>1457</v>
      </c>
      <c r="E1365" s="8" t="s">
        <v>3535</v>
      </c>
      <c r="F1365" s="8" t="s">
        <v>3637</v>
      </c>
      <c r="G1365" s="8">
        <v>81</v>
      </c>
      <c r="H1365" s="8">
        <v>81.0222590053</v>
      </c>
      <c r="I1365" s="8">
        <v>81</v>
      </c>
      <c r="J1365" s="7">
        <f t="shared" si="124"/>
        <v>0</v>
      </c>
      <c r="K1365" s="7">
        <f t="shared" si="127"/>
        <v>2.7472703888130806E-4</v>
      </c>
      <c r="L1365" s="55">
        <f t="shared" si="125"/>
        <v>0.06</v>
      </c>
      <c r="M1365" s="12" t="str">
        <f t="shared" si="126"/>
        <v>Dentro del rango</v>
      </c>
      <c r="N1365" s="12" t="str">
        <f t="shared" si="128"/>
        <v>Dentro del rango</v>
      </c>
      <c r="O1365" s="71">
        <f t="shared" si="129"/>
        <v>2.2259005300000467E-2</v>
      </c>
      <c r="P1365" s="8">
        <v>1</v>
      </c>
      <c r="Q1365" s="8">
        <v>1</v>
      </c>
      <c r="R1365" s="8">
        <v>1</v>
      </c>
      <c r="S1365" s="8">
        <v>1</v>
      </c>
      <c r="T1365" s="8">
        <v>1</v>
      </c>
      <c r="U1365" s="8">
        <v>1</v>
      </c>
      <c r="V1365" s="8">
        <v>1</v>
      </c>
      <c r="W1365" s="8">
        <v>1</v>
      </c>
      <c r="X1365" s="8">
        <v>0</v>
      </c>
      <c r="Y1365" s="8">
        <v>1</v>
      </c>
      <c r="Z1365" s="8" t="s">
        <v>3576</v>
      </c>
    </row>
    <row r="1366" spans="1:26">
      <c r="A1366" s="8">
        <v>1365</v>
      </c>
      <c r="B1366" s="8">
        <v>1561</v>
      </c>
      <c r="C1366" s="11" t="s">
        <v>3638</v>
      </c>
      <c r="D1366" s="8" t="s">
        <v>1457</v>
      </c>
      <c r="E1366" s="8" t="s">
        <v>3535</v>
      </c>
      <c r="F1366" s="8" t="s">
        <v>3639</v>
      </c>
      <c r="G1366" s="8">
        <v>81</v>
      </c>
      <c r="H1366" s="8">
        <v>81.018310494199994</v>
      </c>
      <c r="I1366" s="8">
        <v>81</v>
      </c>
      <c r="J1366" s="7">
        <f t="shared" si="124"/>
        <v>0</v>
      </c>
      <c r="K1366" s="7">
        <f t="shared" si="127"/>
        <v>2.2600439441779197E-4</v>
      </c>
      <c r="L1366" s="55">
        <f t="shared" si="125"/>
        <v>0.06</v>
      </c>
      <c r="M1366" s="12" t="str">
        <f t="shared" si="126"/>
        <v>Dentro del rango</v>
      </c>
      <c r="N1366" s="12" t="str">
        <f t="shared" si="128"/>
        <v>Dentro del rango</v>
      </c>
      <c r="O1366" s="71">
        <f t="shared" si="129"/>
        <v>1.8310494199994309E-2</v>
      </c>
      <c r="P1366" s="8">
        <v>1</v>
      </c>
      <c r="Q1366" s="8">
        <v>1</v>
      </c>
      <c r="R1366" s="8">
        <v>1</v>
      </c>
      <c r="S1366" s="8">
        <v>1</v>
      </c>
      <c r="T1366" s="8">
        <v>1</v>
      </c>
      <c r="U1366" s="8">
        <v>1</v>
      </c>
      <c r="V1366" s="8">
        <v>1</v>
      </c>
      <c r="W1366" s="8">
        <v>1</v>
      </c>
      <c r="X1366" s="8">
        <v>0</v>
      </c>
      <c r="Y1366" s="8">
        <v>1</v>
      </c>
      <c r="Z1366" s="13" t="s">
        <v>3537</v>
      </c>
    </row>
    <row r="1367" spans="1:26">
      <c r="A1367" s="8">
        <v>1366</v>
      </c>
      <c r="B1367" s="8">
        <v>1562</v>
      </c>
      <c r="C1367" s="11" t="s">
        <v>3640</v>
      </c>
      <c r="D1367" s="8" t="s">
        <v>1457</v>
      </c>
      <c r="E1367" s="8" t="s">
        <v>3535</v>
      </c>
      <c r="F1367" s="8" t="s">
        <v>3641</v>
      </c>
      <c r="G1367" s="8">
        <v>81</v>
      </c>
      <c r="H1367" s="8">
        <v>81.026358001299997</v>
      </c>
      <c r="I1367" s="8">
        <v>81</v>
      </c>
      <c r="J1367" s="7">
        <f t="shared" si="124"/>
        <v>0</v>
      </c>
      <c r="K1367" s="7">
        <f t="shared" si="127"/>
        <v>3.2530156791168828E-4</v>
      </c>
      <c r="L1367" s="55">
        <f t="shared" si="125"/>
        <v>0.06</v>
      </c>
      <c r="M1367" s="12" t="str">
        <f t="shared" si="126"/>
        <v>Dentro del rango</v>
      </c>
      <c r="N1367" s="12" t="str">
        <f t="shared" si="128"/>
        <v>Dentro del rango</v>
      </c>
      <c r="O1367" s="71">
        <f t="shared" si="129"/>
        <v>2.6358001299996658E-2</v>
      </c>
      <c r="P1367" s="8">
        <v>1</v>
      </c>
      <c r="Q1367" s="8">
        <v>1</v>
      </c>
      <c r="R1367" s="8">
        <v>1</v>
      </c>
      <c r="S1367" s="8">
        <v>1</v>
      </c>
      <c r="T1367" s="8">
        <v>1</v>
      </c>
      <c r="U1367" s="8">
        <v>1</v>
      </c>
      <c r="V1367" s="8">
        <v>1</v>
      </c>
      <c r="W1367" s="8">
        <v>1</v>
      </c>
      <c r="X1367" s="8">
        <v>0</v>
      </c>
      <c r="Y1367" s="8">
        <v>1</v>
      </c>
      <c r="Z1367" s="8" t="s">
        <v>3576</v>
      </c>
    </row>
    <row r="1368" spans="1:26">
      <c r="A1368" s="8">
        <v>1367</v>
      </c>
      <c r="B1368" s="8">
        <v>1563</v>
      </c>
      <c r="C1368" s="11" t="s">
        <v>3642</v>
      </c>
      <c r="D1368" s="8" t="s">
        <v>1457</v>
      </c>
      <c r="E1368" s="8" t="s">
        <v>3535</v>
      </c>
      <c r="F1368" s="8" t="s">
        <v>3643</v>
      </c>
      <c r="G1368" s="8">
        <v>81</v>
      </c>
      <c r="H1368" s="8">
        <v>81.0223269257</v>
      </c>
      <c r="I1368" s="8">
        <v>81</v>
      </c>
      <c r="J1368" s="7">
        <f t="shared" si="124"/>
        <v>0</v>
      </c>
      <c r="K1368" s="7">
        <f t="shared" si="127"/>
        <v>2.7556510096870358E-4</v>
      </c>
      <c r="L1368" s="55">
        <f t="shared" si="125"/>
        <v>0.06</v>
      </c>
      <c r="M1368" s="12" t="str">
        <f t="shared" si="126"/>
        <v>Dentro del rango</v>
      </c>
      <c r="N1368" s="12" t="str">
        <f t="shared" si="128"/>
        <v>Dentro del rango</v>
      </c>
      <c r="O1368" s="71">
        <f t="shared" si="129"/>
        <v>2.2326925699999833E-2</v>
      </c>
      <c r="P1368" s="8">
        <v>1</v>
      </c>
      <c r="Q1368" s="8">
        <v>1</v>
      </c>
      <c r="R1368" s="8">
        <v>1</v>
      </c>
      <c r="S1368" s="8">
        <v>1</v>
      </c>
      <c r="T1368" s="8">
        <v>1</v>
      </c>
      <c r="U1368" s="8">
        <v>1</v>
      </c>
      <c r="V1368" s="8">
        <v>1</v>
      </c>
      <c r="W1368" s="8">
        <v>1</v>
      </c>
      <c r="X1368" s="8">
        <v>0</v>
      </c>
      <c r="Y1368" s="8">
        <v>0</v>
      </c>
      <c r="Z1368" s="8" t="s">
        <v>3644</v>
      </c>
    </row>
    <row r="1369" spans="1:26">
      <c r="A1369" s="8">
        <v>1368</v>
      </c>
      <c r="B1369" s="8">
        <v>1564</v>
      </c>
      <c r="C1369" s="11" t="s">
        <v>3645</v>
      </c>
      <c r="D1369" s="8" t="s">
        <v>1457</v>
      </c>
      <c r="E1369" s="8" t="s">
        <v>3535</v>
      </c>
      <c r="F1369" s="8" t="s">
        <v>3646</v>
      </c>
      <c r="G1369" s="8">
        <v>81</v>
      </c>
      <c r="H1369" s="8">
        <v>81.017557762899997</v>
      </c>
      <c r="I1369" s="8">
        <v>81</v>
      </c>
      <c r="J1369" s="7">
        <f t="shared" si="124"/>
        <v>0</v>
      </c>
      <c r="K1369" s="7">
        <f t="shared" si="127"/>
        <v>2.167155291372852E-4</v>
      </c>
      <c r="L1369" s="55">
        <f t="shared" si="125"/>
        <v>0.06</v>
      </c>
      <c r="M1369" s="12" t="str">
        <f t="shared" si="126"/>
        <v>Dentro del rango</v>
      </c>
      <c r="N1369" s="12" t="str">
        <f t="shared" si="128"/>
        <v>Dentro del rango</v>
      </c>
      <c r="O1369" s="71">
        <f t="shared" si="129"/>
        <v>1.7557762899997442E-2</v>
      </c>
      <c r="P1369" s="8">
        <v>1</v>
      </c>
      <c r="Q1369" s="8">
        <v>1</v>
      </c>
      <c r="R1369" s="8">
        <v>1</v>
      </c>
      <c r="S1369" s="8">
        <v>1</v>
      </c>
      <c r="T1369" s="8">
        <v>1</v>
      </c>
      <c r="U1369" s="8">
        <v>1</v>
      </c>
      <c r="V1369" s="8">
        <v>1</v>
      </c>
      <c r="W1369" s="8">
        <v>1</v>
      </c>
      <c r="X1369" s="8">
        <v>0</v>
      </c>
      <c r="Y1369" s="8">
        <v>0</v>
      </c>
      <c r="Z1369" s="8" t="s">
        <v>3644</v>
      </c>
    </row>
    <row r="1370" spans="1:26">
      <c r="A1370" s="8">
        <v>1369</v>
      </c>
      <c r="B1370" s="8">
        <v>1565</v>
      </c>
      <c r="C1370" s="11" t="s">
        <v>3647</v>
      </c>
      <c r="D1370" s="8" t="s">
        <v>1457</v>
      </c>
      <c r="E1370" s="8" t="s">
        <v>3535</v>
      </c>
      <c r="F1370" s="8" t="s">
        <v>3648</v>
      </c>
      <c r="G1370" s="8">
        <v>81</v>
      </c>
      <c r="H1370" s="8">
        <v>81.019121598699996</v>
      </c>
      <c r="I1370" s="8">
        <v>81</v>
      </c>
      <c r="J1370" s="7">
        <f t="shared" si="124"/>
        <v>0</v>
      </c>
      <c r="K1370" s="7">
        <f t="shared" si="127"/>
        <v>2.3601340427644466E-4</v>
      </c>
      <c r="L1370" s="55">
        <f t="shared" si="125"/>
        <v>0.06</v>
      </c>
      <c r="M1370" s="12" t="str">
        <f t="shared" si="126"/>
        <v>Dentro del rango</v>
      </c>
      <c r="N1370" s="12" t="str">
        <f t="shared" si="128"/>
        <v>Dentro del rango</v>
      </c>
      <c r="O1370" s="71">
        <f t="shared" si="129"/>
        <v>1.9121598699996412E-2</v>
      </c>
      <c r="P1370" s="8">
        <v>1</v>
      </c>
      <c r="Q1370" s="8">
        <v>1</v>
      </c>
      <c r="R1370" s="8">
        <v>1</v>
      </c>
      <c r="S1370" s="8">
        <v>1</v>
      </c>
      <c r="T1370" s="8">
        <v>1</v>
      </c>
      <c r="U1370" s="8">
        <v>1</v>
      </c>
      <c r="V1370" s="8">
        <v>1</v>
      </c>
      <c r="W1370" s="8">
        <v>1</v>
      </c>
      <c r="X1370" s="8">
        <v>0</v>
      </c>
      <c r="Y1370" s="8">
        <v>1</v>
      </c>
      <c r="Z1370" s="8" t="s">
        <v>3649</v>
      </c>
    </row>
    <row r="1371" spans="1:26">
      <c r="A1371" s="8">
        <v>1370</v>
      </c>
      <c r="B1371" s="8">
        <v>1566</v>
      </c>
      <c r="C1371" s="11" t="s">
        <v>3650</v>
      </c>
      <c r="D1371" s="8" t="s">
        <v>1457</v>
      </c>
      <c r="E1371" s="8" t="s">
        <v>3535</v>
      </c>
      <c r="F1371" s="8" t="s">
        <v>3651</v>
      </c>
      <c r="G1371" s="8">
        <v>81</v>
      </c>
      <c r="H1371" s="8">
        <v>81.020956572900005</v>
      </c>
      <c r="I1371" s="8">
        <v>81</v>
      </c>
      <c r="J1371" s="7">
        <f t="shared" si="124"/>
        <v>0</v>
      </c>
      <c r="K1371" s="7">
        <f t="shared" si="127"/>
        <v>2.5865620188214768E-4</v>
      </c>
      <c r="L1371" s="55">
        <f t="shared" si="125"/>
        <v>0.06</v>
      </c>
      <c r="M1371" s="12" t="str">
        <f t="shared" si="126"/>
        <v>Dentro del rango</v>
      </c>
      <c r="N1371" s="12" t="str">
        <f t="shared" si="128"/>
        <v>Dentro del rango</v>
      </c>
      <c r="O1371" s="71">
        <f t="shared" si="129"/>
        <v>2.0956572900004744E-2</v>
      </c>
      <c r="P1371" s="8">
        <v>1</v>
      </c>
      <c r="Q1371" s="8">
        <v>1</v>
      </c>
      <c r="R1371" s="8">
        <v>1</v>
      </c>
      <c r="S1371" s="8">
        <v>1</v>
      </c>
      <c r="T1371" s="8">
        <v>1</v>
      </c>
      <c r="U1371" s="8">
        <v>1</v>
      </c>
      <c r="V1371" s="8">
        <v>1</v>
      </c>
      <c r="W1371" s="8">
        <v>1</v>
      </c>
      <c r="X1371" s="8">
        <v>0</v>
      </c>
      <c r="Y1371" s="8">
        <v>1</v>
      </c>
      <c r="Z1371" s="8" t="s">
        <v>3649</v>
      </c>
    </row>
    <row r="1372" spans="1:26">
      <c r="A1372" s="8">
        <v>1371</v>
      </c>
      <c r="B1372" s="8">
        <v>1567</v>
      </c>
      <c r="C1372" s="11" t="s">
        <v>3652</v>
      </c>
      <c r="D1372" s="8" t="s">
        <v>1457</v>
      </c>
      <c r="E1372" s="8" t="s">
        <v>3535</v>
      </c>
      <c r="F1372" s="8" t="s">
        <v>3653</v>
      </c>
      <c r="G1372" s="8">
        <v>81</v>
      </c>
      <c r="H1372" s="8">
        <v>81.020154973000004</v>
      </c>
      <c r="I1372" s="8">
        <v>81</v>
      </c>
      <c r="J1372" s="7">
        <f t="shared" si="124"/>
        <v>0</v>
      </c>
      <c r="K1372" s="7">
        <f t="shared" si="127"/>
        <v>2.4876492777285551E-4</v>
      </c>
      <c r="L1372" s="55">
        <f t="shared" si="125"/>
        <v>0.06</v>
      </c>
      <c r="M1372" s="12" t="str">
        <f t="shared" si="126"/>
        <v>Dentro del rango</v>
      </c>
      <c r="N1372" s="12" t="str">
        <f t="shared" si="128"/>
        <v>Dentro del rango</v>
      </c>
      <c r="O1372" s="71">
        <f t="shared" si="129"/>
        <v>2.0154973000003906E-2</v>
      </c>
      <c r="P1372" s="8">
        <v>1</v>
      </c>
      <c r="Q1372" s="8">
        <v>1</v>
      </c>
      <c r="R1372" s="8">
        <v>1</v>
      </c>
      <c r="S1372" s="8">
        <v>1</v>
      </c>
      <c r="T1372" s="8">
        <v>1</v>
      </c>
      <c r="U1372" s="8">
        <v>1</v>
      </c>
      <c r="V1372" s="8">
        <v>1</v>
      </c>
      <c r="W1372" s="8">
        <v>1</v>
      </c>
      <c r="X1372" s="8">
        <v>0</v>
      </c>
      <c r="Y1372" s="8">
        <v>1</v>
      </c>
      <c r="Z1372" s="8" t="s">
        <v>3649</v>
      </c>
    </row>
    <row r="1373" spans="1:26">
      <c r="A1373" s="8">
        <v>1372</v>
      </c>
      <c r="B1373" s="8">
        <v>1568</v>
      </c>
      <c r="C1373" s="11" t="s">
        <v>3654</v>
      </c>
      <c r="D1373" s="8" t="s">
        <v>1457</v>
      </c>
      <c r="E1373" s="8" t="s">
        <v>3535</v>
      </c>
      <c r="F1373" s="8" t="s">
        <v>3655</v>
      </c>
      <c r="G1373" s="8">
        <v>81</v>
      </c>
      <c r="H1373" s="8">
        <v>81.021117627500004</v>
      </c>
      <c r="I1373" s="8">
        <v>81</v>
      </c>
      <c r="J1373" s="7">
        <f t="shared" si="124"/>
        <v>0</v>
      </c>
      <c r="K1373" s="7">
        <f t="shared" si="127"/>
        <v>2.6064349787291175E-4</v>
      </c>
      <c r="L1373" s="55">
        <f t="shared" si="125"/>
        <v>0.06</v>
      </c>
      <c r="M1373" s="12" t="str">
        <f t="shared" si="126"/>
        <v>Dentro del rango</v>
      </c>
      <c r="N1373" s="12" t="str">
        <f t="shared" si="128"/>
        <v>Dentro del rango</v>
      </c>
      <c r="O1373" s="71">
        <f t="shared" si="129"/>
        <v>2.1117627500004232E-2</v>
      </c>
      <c r="P1373" s="8">
        <v>1</v>
      </c>
      <c r="Q1373" s="8">
        <v>1</v>
      </c>
      <c r="R1373" s="8">
        <v>1</v>
      </c>
      <c r="S1373" s="8">
        <v>1</v>
      </c>
      <c r="T1373" s="8">
        <v>1</v>
      </c>
      <c r="U1373" s="8">
        <v>1</v>
      </c>
      <c r="V1373" s="8">
        <v>1</v>
      </c>
      <c r="W1373" s="8">
        <v>1</v>
      </c>
      <c r="X1373" s="8">
        <v>0</v>
      </c>
      <c r="Y1373" s="8">
        <v>1</v>
      </c>
      <c r="Z1373" s="8" t="s">
        <v>3649</v>
      </c>
    </row>
    <row r="1374" spans="1:26">
      <c r="A1374" s="8">
        <v>1373</v>
      </c>
      <c r="B1374" s="8">
        <v>1569</v>
      </c>
      <c r="C1374" s="11" t="s">
        <v>3656</v>
      </c>
      <c r="D1374" s="8" t="s">
        <v>1457</v>
      </c>
      <c r="E1374" s="8" t="s">
        <v>3535</v>
      </c>
      <c r="F1374" s="8" t="s">
        <v>3657</v>
      </c>
      <c r="G1374" s="8">
        <v>81</v>
      </c>
      <c r="H1374" s="8">
        <v>81.009751324600003</v>
      </c>
      <c r="I1374" s="8">
        <v>81</v>
      </c>
      <c r="J1374" s="7">
        <f t="shared" si="124"/>
        <v>0</v>
      </c>
      <c r="K1374" s="7">
        <f t="shared" si="127"/>
        <v>1.2037223223819758E-4</v>
      </c>
      <c r="L1374" s="55">
        <f t="shared" si="125"/>
        <v>0.06</v>
      </c>
      <c r="M1374" s="12" t="str">
        <f t="shared" si="126"/>
        <v>Dentro del rango</v>
      </c>
      <c r="N1374" s="12" t="str">
        <f t="shared" si="128"/>
        <v>Dentro del rango</v>
      </c>
      <c r="O1374" s="71">
        <f t="shared" si="129"/>
        <v>9.751324600003386E-3</v>
      </c>
      <c r="P1374" s="8">
        <v>1</v>
      </c>
      <c r="Q1374" s="8">
        <v>1</v>
      </c>
      <c r="R1374" s="8">
        <v>1</v>
      </c>
      <c r="S1374" s="8">
        <v>1</v>
      </c>
      <c r="T1374" s="8">
        <v>1</v>
      </c>
      <c r="U1374" s="8">
        <v>1</v>
      </c>
      <c r="V1374" s="8">
        <v>1</v>
      </c>
      <c r="W1374" s="8">
        <v>1</v>
      </c>
      <c r="X1374" s="8">
        <v>0</v>
      </c>
      <c r="Y1374" s="8">
        <v>1</v>
      </c>
      <c r="Z1374" s="8" t="s">
        <v>3649</v>
      </c>
    </row>
    <row r="1375" spans="1:26">
      <c r="A1375" s="8">
        <v>1374</v>
      </c>
      <c r="B1375" s="8">
        <v>1570</v>
      </c>
      <c r="C1375" s="11" t="s">
        <v>3658</v>
      </c>
      <c r="D1375" s="8" t="s">
        <v>1457</v>
      </c>
      <c r="E1375" s="8" t="s">
        <v>3535</v>
      </c>
      <c r="F1375" s="8" t="s">
        <v>3659</v>
      </c>
      <c r="G1375" s="8">
        <v>81</v>
      </c>
      <c r="H1375" s="8">
        <v>81.017518395799996</v>
      </c>
      <c r="I1375" s="8">
        <v>81</v>
      </c>
      <c r="J1375" s="7">
        <f t="shared" si="124"/>
        <v>0</v>
      </c>
      <c r="K1375" s="7">
        <f t="shared" si="127"/>
        <v>2.1622972595152239E-4</v>
      </c>
      <c r="L1375" s="55">
        <f t="shared" si="125"/>
        <v>0.06</v>
      </c>
      <c r="M1375" s="12" t="str">
        <f t="shared" si="126"/>
        <v>Dentro del rango</v>
      </c>
      <c r="N1375" s="12" t="str">
        <f t="shared" si="128"/>
        <v>Dentro del rango</v>
      </c>
      <c r="O1375" s="71">
        <f t="shared" si="129"/>
        <v>1.7518395799996256E-2</v>
      </c>
      <c r="P1375" s="8">
        <v>1</v>
      </c>
      <c r="Q1375" s="8">
        <v>1</v>
      </c>
      <c r="R1375" s="8">
        <v>1</v>
      </c>
      <c r="S1375" s="8">
        <v>1</v>
      </c>
      <c r="T1375" s="8">
        <v>1</v>
      </c>
      <c r="U1375" s="8">
        <v>1</v>
      </c>
      <c r="V1375" s="8">
        <v>1</v>
      </c>
      <c r="W1375" s="8">
        <v>1</v>
      </c>
      <c r="X1375" s="8">
        <v>0</v>
      </c>
      <c r="Y1375" s="8">
        <v>1</v>
      </c>
      <c r="Z1375" s="8" t="s">
        <v>3649</v>
      </c>
    </row>
    <row r="1376" spans="1:26">
      <c r="A1376" s="8">
        <v>1375</v>
      </c>
      <c r="B1376" s="8">
        <v>1571</v>
      </c>
      <c r="C1376" s="11" t="s">
        <v>3660</v>
      </c>
      <c r="D1376" s="8" t="s">
        <v>1457</v>
      </c>
      <c r="E1376" s="8" t="s">
        <v>3535</v>
      </c>
      <c r="F1376" s="8" t="s">
        <v>3661</v>
      </c>
      <c r="G1376" s="8">
        <v>81</v>
      </c>
      <c r="H1376" s="8">
        <v>81.0199898985</v>
      </c>
      <c r="I1376" s="8">
        <v>81</v>
      </c>
      <c r="J1376" s="7">
        <f t="shared" si="124"/>
        <v>0</v>
      </c>
      <c r="K1376" s="7">
        <f t="shared" si="127"/>
        <v>2.4672798065074217E-4</v>
      </c>
      <c r="L1376" s="55">
        <f t="shared" si="125"/>
        <v>0.06</v>
      </c>
      <c r="M1376" s="12" t="str">
        <f t="shared" si="126"/>
        <v>Dentro del rango</v>
      </c>
      <c r="N1376" s="12" t="str">
        <f t="shared" si="128"/>
        <v>Dentro del rango</v>
      </c>
      <c r="O1376" s="71">
        <f t="shared" si="129"/>
        <v>1.9989898500000436E-2</v>
      </c>
      <c r="P1376" s="8">
        <v>1</v>
      </c>
      <c r="Q1376" s="8">
        <v>1</v>
      </c>
      <c r="R1376" s="8">
        <v>1</v>
      </c>
      <c r="S1376" s="8">
        <v>1</v>
      </c>
      <c r="T1376" s="8">
        <v>1</v>
      </c>
      <c r="U1376" s="8">
        <v>1</v>
      </c>
      <c r="V1376" s="8">
        <v>1</v>
      </c>
      <c r="W1376" s="8">
        <v>1</v>
      </c>
      <c r="X1376" s="8">
        <v>0</v>
      </c>
      <c r="Y1376" s="8">
        <v>1</v>
      </c>
      <c r="Z1376" s="8" t="s">
        <v>3649</v>
      </c>
    </row>
    <row r="1377" spans="1:26">
      <c r="A1377" s="8">
        <v>1376</v>
      </c>
      <c r="B1377" s="8">
        <v>1572</v>
      </c>
      <c r="C1377" s="11" t="s">
        <v>3662</v>
      </c>
      <c r="D1377" s="8" t="s">
        <v>1457</v>
      </c>
      <c r="E1377" s="8" t="s">
        <v>3535</v>
      </c>
      <c r="F1377" s="8" t="s">
        <v>3663</v>
      </c>
      <c r="G1377" s="8">
        <v>81</v>
      </c>
      <c r="H1377" s="8">
        <v>81.020632218599999</v>
      </c>
      <c r="I1377" s="8">
        <v>81</v>
      </c>
      <c r="J1377" s="7">
        <f t="shared" si="124"/>
        <v>0</v>
      </c>
      <c r="K1377" s="7">
        <f t="shared" si="127"/>
        <v>2.5465388302984453E-4</v>
      </c>
      <c r="L1377" s="55">
        <f t="shared" si="125"/>
        <v>0.06</v>
      </c>
      <c r="M1377" s="12" t="str">
        <f t="shared" si="126"/>
        <v>Dentro del rango</v>
      </c>
      <c r="N1377" s="12" t="str">
        <f t="shared" si="128"/>
        <v>Dentro del rango</v>
      </c>
      <c r="O1377" s="71">
        <f t="shared" si="129"/>
        <v>2.0632218599999419E-2</v>
      </c>
      <c r="P1377" s="8">
        <v>1</v>
      </c>
      <c r="Q1377" s="8">
        <v>1</v>
      </c>
      <c r="R1377" s="8">
        <v>1</v>
      </c>
      <c r="S1377" s="8">
        <v>1</v>
      </c>
      <c r="T1377" s="8">
        <v>1</v>
      </c>
      <c r="U1377" s="8">
        <v>1</v>
      </c>
      <c r="V1377" s="8">
        <v>1</v>
      </c>
      <c r="W1377" s="8">
        <v>1</v>
      </c>
      <c r="X1377" s="8">
        <v>0</v>
      </c>
      <c r="Y1377" s="8">
        <v>1</v>
      </c>
      <c r="Z1377" s="8" t="s">
        <v>3649</v>
      </c>
    </row>
    <row r="1378" spans="1:26">
      <c r="A1378" s="8">
        <v>1377</v>
      </c>
      <c r="B1378" s="8">
        <v>1573</v>
      </c>
      <c r="C1378" s="11" t="s">
        <v>3664</v>
      </c>
      <c r="D1378" s="8" t="s">
        <v>1457</v>
      </c>
      <c r="E1378" s="8" t="s">
        <v>3535</v>
      </c>
      <c r="F1378" s="8" t="s">
        <v>3665</v>
      </c>
      <c r="G1378" s="8">
        <v>81</v>
      </c>
      <c r="H1378" s="8">
        <v>81.016405585300006</v>
      </c>
      <c r="I1378" s="8">
        <v>81</v>
      </c>
      <c r="J1378" s="7">
        <f t="shared" si="124"/>
        <v>0</v>
      </c>
      <c r="K1378" s="7">
        <f t="shared" si="127"/>
        <v>2.0249707675235558E-4</v>
      </c>
      <c r="L1378" s="55">
        <f t="shared" si="125"/>
        <v>0.06</v>
      </c>
      <c r="M1378" s="12" t="str">
        <f t="shared" si="126"/>
        <v>Dentro del rango</v>
      </c>
      <c r="N1378" s="12" t="str">
        <f t="shared" si="128"/>
        <v>Dentro del rango</v>
      </c>
      <c r="O1378" s="71">
        <f t="shared" si="129"/>
        <v>1.6405585300006464E-2</v>
      </c>
      <c r="P1378" s="8">
        <v>1</v>
      </c>
      <c r="Q1378" s="8">
        <v>1</v>
      </c>
      <c r="R1378" s="8">
        <v>1</v>
      </c>
      <c r="S1378" s="8">
        <v>1</v>
      </c>
      <c r="T1378" s="8">
        <v>1</v>
      </c>
      <c r="U1378" s="8">
        <v>1</v>
      </c>
      <c r="V1378" s="8">
        <v>1</v>
      </c>
      <c r="W1378" s="8">
        <v>1</v>
      </c>
      <c r="X1378" s="8">
        <v>0</v>
      </c>
      <c r="Y1378" s="8">
        <v>1</v>
      </c>
      <c r="Z1378" s="8" t="s">
        <v>3649</v>
      </c>
    </row>
    <row r="1379" spans="1:26">
      <c r="A1379" s="8">
        <v>1378</v>
      </c>
      <c r="B1379" s="8">
        <v>1574</v>
      </c>
      <c r="C1379" s="11" t="s">
        <v>3666</v>
      </c>
      <c r="D1379" s="8" t="s">
        <v>1457</v>
      </c>
      <c r="E1379" s="8" t="s">
        <v>3535</v>
      </c>
      <c r="F1379" s="8" t="s">
        <v>3667</v>
      </c>
      <c r="G1379" s="8">
        <v>81</v>
      </c>
      <c r="H1379" s="8">
        <v>81.015236110399997</v>
      </c>
      <c r="I1379" s="8">
        <v>81</v>
      </c>
      <c r="J1379" s="7">
        <f t="shared" si="124"/>
        <v>0</v>
      </c>
      <c r="K1379" s="7">
        <f t="shared" si="127"/>
        <v>1.880647533907592E-4</v>
      </c>
      <c r="L1379" s="55">
        <f t="shared" si="125"/>
        <v>0.06</v>
      </c>
      <c r="M1379" s="12" t="str">
        <f t="shared" si="126"/>
        <v>Dentro del rango</v>
      </c>
      <c r="N1379" s="12" t="str">
        <f t="shared" si="128"/>
        <v>Dentro del rango</v>
      </c>
      <c r="O1379" s="71">
        <f t="shared" si="129"/>
        <v>1.5236110399996505E-2</v>
      </c>
      <c r="P1379" s="8">
        <v>1</v>
      </c>
      <c r="Q1379" s="8">
        <v>1</v>
      </c>
      <c r="R1379" s="8">
        <v>1</v>
      </c>
      <c r="S1379" s="8">
        <v>1</v>
      </c>
      <c r="T1379" s="8">
        <v>1</v>
      </c>
      <c r="U1379" s="8">
        <v>1</v>
      </c>
      <c r="V1379" s="8">
        <v>1</v>
      </c>
      <c r="W1379" s="8">
        <v>1</v>
      </c>
      <c r="X1379" s="8">
        <v>0</v>
      </c>
      <c r="Y1379" s="8">
        <v>1</v>
      </c>
      <c r="Z1379" s="8" t="s">
        <v>3649</v>
      </c>
    </row>
    <row r="1380" spans="1:26">
      <c r="A1380" s="8">
        <v>1379</v>
      </c>
      <c r="B1380" s="8">
        <v>1575</v>
      </c>
      <c r="C1380" s="11" t="s">
        <v>3668</v>
      </c>
      <c r="D1380" s="8" t="s">
        <v>1457</v>
      </c>
      <c r="E1380" s="8" t="s">
        <v>3535</v>
      </c>
      <c r="F1380" s="8" t="s">
        <v>3669</v>
      </c>
      <c r="G1380" s="8">
        <v>81</v>
      </c>
      <c r="H1380" s="8">
        <v>81.017628333499999</v>
      </c>
      <c r="I1380" s="8">
        <v>81</v>
      </c>
      <c r="J1380" s="7">
        <f t="shared" si="124"/>
        <v>0</v>
      </c>
      <c r="K1380" s="7">
        <f t="shared" si="127"/>
        <v>2.1758639277163618E-4</v>
      </c>
      <c r="L1380" s="55">
        <f t="shared" si="125"/>
        <v>0.06</v>
      </c>
      <c r="M1380" s="12" t="str">
        <f t="shared" si="126"/>
        <v>Dentro del rango</v>
      </c>
      <c r="N1380" s="12" t="str">
        <f t="shared" si="128"/>
        <v>Dentro del rango</v>
      </c>
      <c r="O1380" s="71">
        <f t="shared" si="129"/>
        <v>1.7628333499999371E-2</v>
      </c>
      <c r="P1380" s="8">
        <v>1</v>
      </c>
      <c r="Q1380" s="8">
        <v>1</v>
      </c>
      <c r="R1380" s="8">
        <v>1</v>
      </c>
      <c r="S1380" s="8">
        <v>1</v>
      </c>
      <c r="T1380" s="8">
        <v>0</v>
      </c>
      <c r="U1380" s="8">
        <v>1</v>
      </c>
      <c r="V1380" s="8">
        <v>1</v>
      </c>
      <c r="W1380" s="8">
        <v>1</v>
      </c>
      <c r="X1380" s="8">
        <v>0</v>
      </c>
      <c r="Y1380" s="8">
        <v>0</v>
      </c>
      <c r="Z1380" s="8" t="s">
        <v>3670</v>
      </c>
    </row>
    <row r="1381" spans="1:26">
      <c r="A1381" s="8">
        <v>1380</v>
      </c>
      <c r="B1381" s="8">
        <v>1576</v>
      </c>
      <c r="C1381" s="11" t="s">
        <v>3671</v>
      </c>
      <c r="D1381" s="8" t="s">
        <v>1457</v>
      </c>
      <c r="E1381" s="8" t="s">
        <v>3535</v>
      </c>
      <c r="F1381" s="8" t="s">
        <v>3672</v>
      </c>
      <c r="G1381" s="8">
        <v>81</v>
      </c>
      <c r="H1381" s="8">
        <v>81.013959581500004</v>
      </c>
      <c r="I1381" s="8">
        <v>81</v>
      </c>
      <c r="J1381" s="7">
        <f t="shared" si="124"/>
        <v>0</v>
      </c>
      <c r="K1381" s="7">
        <f t="shared" si="127"/>
        <v>1.723108162113741E-4</v>
      </c>
      <c r="L1381" s="55">
        <f t="shared" si="125"/>
        <v>0.06</v>
      </c>
      <c r="M1381" s="12" t="str">
        <f t="shared" si="126"/>
        <v>Dentro del rango</v>
      </c>
      <c r="N1381" s="12" t="str">
        <f t="shared" si="128"/>
        <v>Dentro del rango</v>
      </c>
      <c r="O1381" s="71">
        <f t="shared" si="129"/>
        <v>1.3959581500003537E-2</v>
      </c>
      <c r="P1381" s="8">
        <v>1</v>
      </c>
      <c r="Q1381" s="8">
        <v>1</v>
      </c>
      <c r="R1381" s="8">
        <v>1</v>
      </c>
      <c r="S1381" s="8">
        <v>1</v>
      </c>
      <c r="T1381" s="8">
        <v>0</v>
      </c>
      <c r="U1381" s="8">
        <v>1</v>
      </c>
      <c r="V1381" s="8">
        <v>1</v>
      </c>
      <c r="W1381" s="8">
        <v>1</v>
      </c>
      <c r="X1381" s="8">
        <v>0</v>
      </c>
      <c r="Y1381" s="8">
        <v>0</v>
      </c>
      <c r="Z1381" s="8" t="s">
        <v>3673</v>
      </c>
    </row>
    <row r="1382" spans="1:26">
      <c r="A1382" s="8">
        <v>1381</v>
      </c>
      <c r="B1382" s="8">
        <v>1577</v>
      </c>
      <c r="C1382" s="11" t="s">
        <v>3674</v>
      </c>
      <c r="D1382" s="8" t="s">
        <v>1457</v>
      </c>
      <c r="E1382" s="8" t="s">
        <v>3535</v>
      </c>
      <c r="F1382" s="8" t="s">
        <v>3675</v>
      </c>
      <c r="G1382" s="8">
        <v>81</v>
      </c>
      <c r="H1382" s="8">
        <v>81.020595470700002</v>
      </c>
      <c r="I1382" s="8">
        <v>81</v>
      </c>
      <c r="J1382" s="7">
        <f t="shared" si="124"/>
        <v>0</v>
      </c>
      <c r="K1382" s="7">
        <f t="shared" si="127"/>
        <v>2.5420043607862465E-4</v>
      </c>
      <c r="L1382" s="55">
        <f t="shared" si="125"/>
        <v>0.06</v>
      </c>
      <c r="M1382" s="12" t="str">
        <f t="shared" si="126"/>
        <v>Dentro del rango</v>
      </c>
      <c r="N1382" s="12" t="str">
        <f t="shared" si="128"/>
        <v>Dentro del rango</v>
      </c>
      <c r="O1382" s="71">
        <f t="shared" si="129"/>
        <v>2.0595470700001783E-2</v>
      </c>
      <c r="P1382" s="8">
        <v>1</v>
      </c>
      <c r="Q1382" s="8">
        <v>1</v>
      </c>
      <c r="R1382" s="8">
        <v>1</v>
      </c>
      <c r="S1382" s="8">
        <v>1</v>
      </c>
      <c r="T1382" s="8">
        <v>0</v>
      </c>
      <c r="U1382" s="8">
        <v>1</v>
      </c>
      <c r="V1382" s="8">
        <v>1</v>
      </c>
      <c r="W1382" s="8">
        <v>1</v>
      </c>
      <c r="X1382" s="8">
        <v>0</v>
      </c>
      <c r="Y1382" s="8">
        <v>0</v>
      </c>
      <c r="Z1382" s="8" t="s">
        <v>3673</v>
      </c>
    </row>
    <row r="1383" spans="1:26">
      <c r="A1383" s="8">
        <v>1382</v>
      </c>
      <c r="B1383" s="8">
        <v>1578</v>
      </c>
      <c r="C1383" s="11" t="s">
        <v>3676</v>
      </c>
      <c r="D1383" s="8" t="s">
        <v>1457</v>
      </c>
      <c r="E1383" s="8" t="s">
        <v>3535</v>
      </c>
      <c r="F1383" s="8" t="s">
        <v>3677</v>
      </c>
      <c r="G1383" s="8">
        <v>81</v>
      </c>
      <c r="H1383" s="8">
        <v>81.014108104499996</v>
      </c>
      <c r="I1383" s="8">
        <v>81</v>
      </c>
      <c r="J1383" s="7">
        <f t="shared" si="124"/>
        <v>0</v>
      </c>
      <c r="K1383" s="7">
        <f t="shared" si="127"/>
        <v>1.7414379828508902E-4</v>
      </c>
      <c r="L1383" s="55">
        <f t="shared" si="125"/>
        <v>0.06</v>
      </c>
      <c r="M1383" s="12" t="str">
        <f t="shared" si="126"/>
        <v>Dentro del rango</v>
      </c>
      <c r="N1383" s="12" t="str">
        <f t="shared" si="128"/>
        <v>Dentro del rango</v>
      </c>
      <c r="O1383" s="71">
        <f t="shared" si="129"/>
        <v>1.4108104499996443E-2</v>
      </c>
      <c r="P1383" s="8">
        <v>1</v>
      </c>
      <c r="Q1383" s="8">
        <v>1</v>
      </c>
      <c r="R1383" s="8">
        <v>1</v>
      </c>
      <c r="S1383" s="8">
        <v>1</v>
      </c>
      <c r="T1383" s="8">
        <v>0</v>
      </c>
      <c r="U1383" s="8">
        <v>1</v>
      </c>
      <c r="V1383" s="8">
        <v>1</v>
      </c>
      <c r="W1383" s="8">
        <v>1</v>
      </c>
      <c r="X1383" s="8">
        <v>0</v>
      </c>
      <c r="Y1383" s="8">
        <v>0</v>
      </c>
      <c r="Z1383" s="8" t="s">
        <v>3673</v>
      </c>
    </row>
    <row r="1384" spans="1:26">
      <c r="A1384" s="8">
        <v>1383</v>
      </c>
      <c r="B1384" s="8">
        <v>1579</v>
      </c>
      <c r="C1384" s="11" t="s">
        <v>3678</v>
      </c>
      <c r="D1384" s="8" t="s">
        <v>1457</v>
      </c>
      <c r="E1384" s="8" t="s">
        <v>3535</v>
      </c>
      <c r="F1384" s="8" t="s">
        <v>3679</v>
      </c>
      <c r="G1384" s="8">
        <v>81</v>
      </c>
      <c r="H1384" s="8">
        <v>81.019380981400005</v>
      </c>
      <c r="I1384" s="8">
        <v>81</v>
      </c>
      <c r="J1384" s="7">
        <f t="shared" si="124"/>
        <v>0</v>
      </c>
      <c r="K1384" s="7">
        <f t="shared" si="127"/>
        <v>2.3921413821285741E-4</v>
      </c>
      <c r="L1384" s="55">
        <f t="shared" si="125"/>
        <v>0.06</v>
      </c>
      <c r="M1384" s="12" t="str">
        <f t="shared" si="126"/>
        <v>Dentro del rango</v>
      </c>
      <c r="N1384" s="12" t="str">
        <f t="shared" si="128"/>
        <v>Dentro del rango</v>
      </c>
      <c r="O1384" s="71">
        <f t="shared" si="129"/>
        <v>1.9380981400004771E-2</v>
      </c>
      <c r="P1384" s="8">
        <v>1</v>
      </c>
      <c r="Q1384" s="8">
        <v>1</v>
      </c>
      <c r="R1384" s="8">
        <v>1</v>
      </c>
      <c r="S1384" s="8">
        <v>1</v>
      </c>
      <c r="T1384" s="8">
        <v>0</v>
      </c>
      <c r="U1384" s="8">
        <v>1</v>
      </c>
      <c r="V1384" s="8">
        <v>1</v>
      </c>
      <c r="W1384" s="8">
        <v>1</v>
      </c>
      <c r="X1384" s="8">
        <v>0</v>
      </c>
      <c r="Y1384" s="8">
        <v>0</v>
      </c>
      <c r="Z1384" s="8" t="s">
        <v>3680</v>
      </c>
    </row>
    <row r="1385" spans="1:26">
      <c r="A1385" s="8">
        <v>1384</v>
      </c>
      <c r="B1385" s="8">
        <v>1580</v>
      </c>
      <c r="C1385" s="11" t="s">
        <v>3681</v>
      </c>
      <c r="D1385" s="8" t="s">
        <v>1457</v>
      </c>
      <c r="E1385" s="8" t="s">
        <v>3535</v>
      </c>
      <c r="F1385" s="8" t="s">
        <v>3682</v>
      </c>
      <c r="G1385" s="8">
        <v>81</v>
      </c>
      <c r="H1385" s="8">
        <v>81.018049942900006</v>
      </c>
      <c r="I1385" s="8">
        <v>81</v>
      </c>
      <c r="J1385" s="7">
        <f t="shared" si="124"/>
        <v>0</v>
      </c>
      <c r="K1385" s="7">
        <f t="shared" si="127"/>
        <v>2.2278915516638279E-4</v>
      </c>
      <c r="L1385" s="55">
        <f t="shared" si="125"/>
        <v>0.06</v>
      </c>
      <c r="M1385" s="12" t="str">
        <f t="shared" si="126"/>
        <v>Dentro del rango</v>
      </c>
      <c r="N1385" s="12" t="str">
        <f t="shared" si="128"/>
        <v>Dentro del rango</v>
      </c>
      <c r="O1385" s="71">
        <f t="shared" si="129"/>
        <v>1.8049942900006499E-2</v>
      </c>
      <c r="P1385" s="8">
        <v>1</v>
      </c>
      <c r="Q1385" s="8">
        <v>1</v>
      </c>
      <c r="R1385" s="8">
        <v>1</v>
      </c>
      <c r="S1385" s="8">
        <v>1</v>
      </c>
      <c r="T1385" s="8">
        <v>1</v>
      </c>
      <c r="U1385" s="8">
        <v>1</v>
      </c>
      <c r="V1385" s="8">
        <v>1</v>
      </c>
      <c r="W1385" s="8">
        <v>1</v>
      </c>
      <c r="X1385" s="8">
        <v>0</v>
      </c>
      <c r="Y1385" s="8">
        <v>1</v>
      </c>
      <c r="Z1385" s="8" t="s">
        <v>3649</v>
      </c>
    </row>
    <row r="1386" spans="1:26">
      <c r="A1386" s="8">
        <v>1385</v>
      </c>
      <c r="B1386" s="8">
        <v>1581</v>
      </c>
      <c r="C1386" s="11" t="s">
        <v>3683</v>
      </c>
      <c r="D1386" s="8" t="s">
        <v>1457</v>
      </c>
      <c r="E1386" s="8" t="s">
        <v>3535</v>
      </c>
      <c r="F1386" s="8" t="s">
        <v>3684</v>
      </c>
      <c r="G1386" s="8">
        <v>81</v>
      </c>
      <c r="H1386" s="8">
        <v>81.0175645084</v>
      </c>
      <c r="I1386" s="8">
        <v>81</v>
      </c>
      <c r="J1386" s="7">
        <f t="shared" si="124"/>
        <v>0</v>
      </c>
      <c r="K1386" s="7">
        <f t="shared" si="127"/>
        <v>2.1679877081689437E-4</v>
      </c>
      <c r="L1386" s="55">
        <f t="shared" si="125"/>
        <v>0.06</v>
      </c>
      <c r="M1386" s="12" t="str">
        <f t="shared" si="126"/>
        <v>Dentro del rango</v>
      </c>
      <c r="N1386" s="12" t="str">
        <f t="shared" si="128"/>
        <v>Dentro del rango</v>
      </c>
      <c r="O1386" s="71">
        <f t="shared" si="129"/>
        <v>1.7564508399999568E-2</v>
      </c>
      <c r="P1386" s="8">
        <v>1</v>
      </c>
      <c r="Q1386" s="8">
        <v>1</v>
      </c>
      <c r="R1386" s="8">
        <v>1</v>
      </c>
      <c r="S1386" s="8">
        <v>1</v>
      </c>
      <c r="T1386" s="8">
        <v>1</v>
      </c>
      <c r="U1386" s="8">
        <v>1</v>
      </c>
      <c r="V1386" s="8">
        <v>1</v>
      </c>
      <c r="W1386" s="8">
        <v>1</v>
      </c>
      <c r="X1386" s="8">
        <v>0</v>
      </c>
      <c r="Y1386" s="8">
        <v>1</v>
      </c>
      <c r="Z1386" s="8" t="s">
        <v>3649</v>
      </c>
    </row>
    <row r="1387" spans="1:26">
      <c r="A1387" s="8">
        <v>1386</v>
      </c>
      <c r="B1387" s="8">
        <v>1582</v>
      </c>
      <c r="C1387" s="11" t="s">
        <v>3685</v>
      </c>
      <c r="D1387" s="8" t="s">
        <v>1457</v>
      </c>
      <c r="E1387" s="8" t="s">
        <v>3535</v>
      </c>
      <c r="F1387" s="8" t="s">
        <v>3686</v>
      </c>
      <c r="G1387" s="8">
        <v>81</v>
      </c>
      <c r="H1387" s="8">
        <v>81.018054896999999</v>
      </c>
      <c r="I1387" s="8">
        <v>81</v>
      </c>
      <c r="J1387" s="7">
        <f t="shared" si="124"/>
        <v>0</v>
      </c>
      <c r="K1387" s="7">
        <f t="shared" si="127"/>
        <v>2.2285028964164272E-4</v>
      </c>
      <c r="L1387" s="55">
        <f t="shared" si="125"/>
        <v>0.06</v>
      </c>
      <c r="M1387" s="12" t="str">
        <f t="shared" si="126"/>
        <v>Dentro del rango</v>
      </c>
      <c r="N1387" s="12" t="str">
        <f t="shared" si="128"/>
        <v>Dentro del rango</v>
      </c>
      <c r="O1387" s="71">
        <f t="shared" si="129"/>
        <v>1.8054896999998959E-2</v>
      </c>
      <c r="P1387" s="8">
        <v>1</v>
      </c>
      <c r="Q1387" s="8">
        <v>1</v>
      </c>
      <c r="R1387" s="8">
        <v>1</v>
      </c>
      <c r="S1387" s="8">
        <v>1</v>
      </c>
      <c r="T1387" s="8">
        <v>1</v>
      </c>
      <c r="U1387" s="8">
        <v>1</v>
      </c>
      <c r="V1387" s="8">
        <v>1</v>
      </c>
      <c r="W1387" s="8">
        <v>1</v>
      </c>
      <c r="X1387" s="8">
        <v>0</v>
      </c>
      <c r="Y1387" s="8">
        <v>1</v>
      </c>
      <c r="Z1387" s="8" t="s">
        <v>3649</v>
      </c>
    </row>
    <row r="1388" spans="1:26">
      <c r="A1388" s="8">
        <v>1387</v>
      </c>
      <c r="B1388" s="8">
        <v>1583</v>
      </c>
      <c r="C1388" s="11" t="s">
        <v>3687</v>
      </c>
      <c r="D1388" s="8" t="s">
        <v>1457</v>
      </c>
      <c r="E1388" s="8" t="s">
        <v>3535</v>
      </c>
      <c r="F1388" s="8" t="s">
        <v>3688</v>
      </c>
      <c r="G1388" s="8">
        <v>81</v>
      </c>
      <c r="H1388" s="8">
        <v>81.018374254999998</v>
      </c>
      <c r="I1388" s="8">
        <v>81</v>
      </c>
      <c r="J1388" s="7">
        <f t="shared" si="124"/>
        <v>0</v>
      </c>
      <c r="K1388" s="7">
        <f t="shared" si="127"/>
        <v>2.2679120840126855E-4</v>
      </c>
      <c r="L1388" s="55">
        <f t="shared" si="125"/>
        <v>0.06</v>
      </c>
      <c r="M1388" s="12" t="str">
        <f t="shared" si="126"/>
        <v>Dentro del rango</v>
      </c>
      <c r="N1388" s="12" t="str">
        <f t="shared" si="128"/>
        <v>Dentro del rango</v>
      </c>
      <c r="O1388" s="71">
        <f t="shared" si="129"/>
        <v>1.8374254999997675E-2</v>
      </c>
      <c r="P1388" s="8">
        <v>1</v>
      </c>
      <c r="Q1388" s="8">
        <v>1</v>
      </c>
      <c r="R1388" s="8">
        <v>1</v>
      </c>
      <c r="S1388" s="8">
        <v>1</v>
      </c>
      <c r="T1388" s="8">
        <v>1</v>
      </c>
      <c r="U1388" s="8">
        <v>1</v>
      </c>
      <c r="V1388" s="8">
        <v>1</v>
      </c>
      <c r="W1388" s="8">
        <v>1</v>
      </c>
      <c r="X1388" s="8">
        <v>0</v>
      </c>
      <c r="Y1388" s="8">
        <v>1</v>
      </c>
      <c r="Z1388" s="8" t="s">
        <v>3649</v>
      </c>
    </row>
    <row r="1389" spans="1:26">
      <c r="A1389" s="8">
        <v>1388</v>
      </c>
      <c r="B1389" s="8">
        <v>1584</v>
      </c>
      <c r="C1389" s="11" t="s">
        <v>3689</v>
      </c>
      <c r="D1389" s="8" t="s">
        <v>1457</v>
      </c>
      <c r="E1389" s="8" t="s">
        <v>3535</v>
      </c>
      <c r="F1389" s="8" t="s">
        <v>3690</v>
      </c>
      <c r="G1389" s="8">
        <v>81</v>
      </c>
      <c r="H1389" s="8">
        <v>81.025311010799996</v>
      </c>
      <c r="I1389" s="8">
        <v>81</v>
      </c>
      <c r="J1389" s="7">
        <f t="shared" si="124"/>
        <v>0</v>
      </c>
      <c r="K1389" s="7">
        <f t="shared" si="127"/>
        <v>3.1238400055782725E-4</v>
      </c>
      <c r="L1389" s="55">
        <f t="shared" si="125"/>
        <v>0.06</v>
      </c>
      <c r="M1389" s="12" t="str">
        <f t="shared" si="126"/>
        <v>Dentro del rango</v>
      </c>
      <c r="N1389" s="12" t="str">
        <f t="shared" si="128"/>
        <v>Dentro del rango</v>
      </c>
      <c r="O1389" s="71">
        <f t="shared" si="129"/>
        <v>2.531101079999587E-2</v>
      </c>
      <c r="P1389" s="8">
        <v>1</v>
      </c>
      <c r="Q1389" s="8">
        <v>1</v>
      </c>
      <c r="R1389" s="8">
        <v>1</v>
      </c>
      <c r="S1389" s="8">
        <v>1</v>
      </c>
      <c r="T1389" s="8">
        <v>1</v>
      </c>
      <c r="U1389" s="8">
        <v>1</v>
      </c>
      <c r="V1389" s="8">
        <v>1</v>
      </c>
      <c r="W1389" s="8">
        <v>1</v>
      </c>
      <c r="X1389" s="8">
        <v>0</v>
      </c>
      <c r="Y1389" s="8">
        <v>1</v>
      </c>
      <c r="Z1389" s="8" t="s">
        <v>3649</v>
      </c>
    </row>
    <row r="1390" spans="1:26">
      <c r="A1390" s="8">
        <v>1389</v>
      </c>
      <c r="B1390" s="8">
        <v>1585</v>
      </c>
      <c r="C1390" s="11" t="s">
        <v>3691</v>
      </c>
      <c r="D1390" s="8" t="s">
        <v>1457</v>
      </c>
      <c r="E1390" s="8" t="s">
        <v>3535</v>
      </c>
      <c r="F1390" s="8" t="s">
        <v>3692</v>
      </c>
      <c r="G1390" s="8">
        <v>81</v>
      </c>
      <c r="H1390" s="8">
        <v>81.019044814400004</v>
      </c>
      <c r="I1390" s="8">
        <v>81</v>
      </c>
      <c r="J1390" s="7">
        <f t="shared" si="124"/>
        <v>0</v>
      </c>
      <c r="K1390" s="7">
        <f t="shared" si="127"/>
        <v>2.3506589646462276E-4</v>
      </c>
      <c r="L1390" s="55">
        <f t="shared" si="125"/>
        <v>0.06</v>
      </c>
      <c r="M1390" s="12" t="str">
        <f t="shared" si="126"/>
        <v>Dentro del rango</v>
      </c>
      <c r="N1390" s="12" t="str">
        <f t="shared" si="128"/>
        <v>Dentro del rango</v>
      </c>
      <c r="O1390" s="71">
        <f t="shared" si="129"/>
        <v>1.9044814400004384E-2</v>
      </c>
      <c r="P1390" s="8">
        <v>1</v>
      </c>
      <c r="Q1390" s="8">
        <v>1</v>
      </c>
      <c r="R1390" s="8">
        <v>1</v>
      </c>
      <c r="S1390" s="8">
        <v>1</v>
      </c>
      <c r="T1390" s="8">
        <v>1</v>
      </c>
      <c r="U1390" s="8">
        <v>1</v>
      </c>
      <c r="V1390" s="8">
        <v>1</v>
      </c>
      <c r="W1390" s="8">
        <v>1</v>
      </c>
      <c r="X1390" s="8">
        <v>0</v>
      </c>
      <c r="Y1390" s="8">
        <v>1</v>
      </c>
      <c r="Z1390" s="8" t="s">
        <v>3649</v>
      </c>
    </row>
    <row r="1391" spans="1:26">
      <c r="A1391" s="8">
        <v>1390</v>
      </c>
      <c r="B1391" s="8">
        <v>1586</v>
      </c>
      <c r="C1391" s="11" t="s">
        <v>3693</v>
      </c>
      <c r="D1391" s="8" t="s">
        <v>1457</v>
      </c>
      <c r="E1391" s="8" t="s">
        <v>3535</v>
      </c>
      <c r="F1391" s="8" t="s">
        <v>3694</v>
      </c>
      <c r="G1391" s="8">
        <v>81</v>
      </c>
      <c r="H1391" s="8">
        <v>81.016793507299994</v>
      </c>
      <c r="I1391" s="8">
        <v>81</v>
      </c>
      <c r="J1391" s="7">
        <f t="shared" ref="J1391:J1454" si="130">(((ABS(I1391-G1391))/G1391))</f>
        <v>0</v>
      </c>
      <c r="K1391" s="7">
        <f t="shared" si="127"/>
        <v>2.0728427493838886E-4</v>
      </c>
      <c r="L1391" s="55">
        <f t="shared" ref="L1391:L1454" si="131">IF(I1391&lt;=80,7,IF(AND(I1391&gt;80,I1391&lt;=250),6,IF(AND(I1391&gt;250,I1391&lt;=500),4,IF(I1391&gt;500,3,0))))/100</f>
        <v>0.06</v>
      </c>
      <c r="M1391" s="12" t="str">
        <f t="shared" ref="M1391:M1454" si="132">IF(ABS(J1391)&lt;=L1391,"Dentro del rango","Supera el rango")</f>
        <v>Dentro del rango</v>
      </c>
      <c r="N1391" s="12" t="str">
        <f t="shared" si="128"/>
        <v>Dentro del rango</v>
      </c>
      <c r="O1391" s="71">
        <f t="shared" si="129"/>
        <v>1.6793507299993848E-2</v>
      </c>
      <c r="P1391" s="8">
        <v>1</v>
      </c>
      <c r="Q1391" s="8">
        <v>1</v>
      </c>
      <c r="R1391" s="8">
        <v>1</v>
      </c>
      <c r="S1391" s="8">
        <v>1</v>
      </c>
      <c r="T1391" s="8">
        <v>0</v>
      </c>
      <c r="U1391" s="8">
        <v>1</v>
      </c>
      <c r="V1391" s="8">
        <v>1</v>
      </c>
      <c r="W1391" s="8">
        <v>1</v>
      </c>
      <c r="X1391" s="8">
        <v>0</v>
      </c>
      <c r="Y1391" s="8">
        <v>0</v>
      </c>
      <c r="Z1391" s="8" t="s">
        <v>3695</v>
      </c>
    </row>
    <row r="1392" spans="1:26">
      <c r="A1392" s="8">
        <v>1391</v>
      </c>
      <c r="B1392" s="8">
        <v>1587</v>
      </c>
      <c r="C1392" s="11" t="s">
        <v>3696</v>
      </c>
      <c r="D1392" s="8" t="s">
        <v>1457</v>
      </c>
      <c r="E1392" s="8" t="s">
        <v>3535</v>
      </c>
      <c r="F1392" s="8" t="s">
        <v>3697</v>
      </c>
      <c r="G1392" s="8">
        <v>81</v>
      </c>
      <c r="H1392" s="8">
        <v>81.021929660300003</v>
      </c>
      <c r="I1392" s="8">
        <v>81</v>
      </c>
      <c r="J1392" s="7">
        <f t="shared" si="130"/>
        <v>0</v>
      </c>
      <c r="K1392" s="7">
        <f t="shared" si="127"/>
        <v>2.706632684749366E-4</v>
      </c>
      <c r="L1392" s="55">
        <f t="shared" si="131"/>
        <v>0.06</v>
      </c>
      <c r="M1392" s="12" t="str">
        <f t="shared" si="132"/>
        <v>Dentro del rango</v>
      </c>
      <c r="N1392" s="12" t="str">
        <f t="shared" si="128"/>
        <v>Dentro del rango</v>
      </c>
      <c r="O1392" s="71">
        <f t="shared" si="129"/>
        <v>2.1929660300003206E-2</v>
      </c>
      <c r="P1392" s="8">
        <v>1</v>
      </c>
      <c r="Q1392" s="8">
        <v>1</v>
      </c>
      <c r="R1392" s="8">
        <v>1</v>
      </c>
      <c r="S1392" s="8">
        <v>1</v>
      </c>
      <c r="T1392" s="8">
        <v>0</v>
      </c>
      <c r="U1392" s="8">
        <v>1</v>
      </c>
      <c r="V1392" s="8">
        <v>1</v>
      </c>
      <c r="W1392" s="8">
        <v>1</v>
      </c>
      <c r="X1392" s="8">
        <v>0</v>
      </c>
      <c r="Y1392" s="8">
        <v>0</v>
      </c>
      <c r="Z1392" s="8" t="s">
        <v>3695</v>
      </c>
    </row>
    <row r="1393" spans="1:26">
      <c r="A1393" s="8">
        <v>1392</v>
      </c>
      <c r="B1393" s="8">
        <v>1588</v>
      </c>
      <c r="C1393" s="11" t="s">
        <v>3698</v>
      </c>
      <c r="D1393" s="8" t="s">
        <v>1457</v>
      </c>
      <c r="E1393" s="8" t="s">
        <v>3535</v>
      </c>
      <c r="F1393" s="8" t="s">
        <v>3699</v>
      </c>
      <c r="G1393" s="8">
        <v>81</v>
      </c>
      <c r="H1393" s="8">
        <v>81.022332394800003</v>
      </c>
      <c r="I1393" s="8">
        <v>81</v>
      </c>
      <c r="J1393" s="7">
        <f t="shared" si="130"/>
        <v>0</v>
      </c>
      <c r="K1393" s="7">
        <f t="shared" si="127"/>
        <v>2.756325835102251E-4</v>
      </c>
      <c r="L1393" s="55">
        <f t="shared" si="131"/>
        <v>0.06</v>
      </c>
      <c r="M1393" s="12" t="str">
        <f t="shared" si="132"/>
        <v>Dentro del rango</v>
      </c>
      <c r="N1393" s="12" t="str">
        <f t="shared" si="128"/>
        <v>Dentro del rango</v>
      </c>
      <c r="O1393" s="71">
        <f t="shared" si="129"/>
        <v>2.233239480000293E-2</v>
      </c>
      <c r="P1393" s="8">
        <v>1</v>
      </c>
      <c r="Q1393" s="8">
        <v>1</v>
      </c>
      <c r="R1393" s="8">
        <v>1</v>
      </c>
      <c r="S1393" s="8">
        <v>1</v>
      </c>
      <c r="T1393" s="8">
        <v>1</v>
      </c>
      <c r="U1393" s="8">
        <v>1</v>
      </c>
      <c r="V1393" s="8">
        <v>1</v>
      </c>
      <c r="W1393" s="8">
        <v>1</v>
      </c>
      <c r="X1393" s="8">
        <v>0</v>
      </c>
      <c r="Y1393" s="8">
        <v>1</v>
      </c>
      <c r="Z1393" s="8" t="s">
        <v>3649</v>
      </c>
    </row>
    <row r="1394" spans="1:26">
      <c r="A1394" s="8">
        <v>1393</v>
      </c>
      <c r="B1394" s="8">
        <v>1589</v>
      </c>
      <c r="C1394" s="11" t="s">
        <v>3700</v>
      </c>
      <c r="D1394" s="8" t="s">
        <v>1457</v>
      </c>
      <c r="E1394" s="8" t="s">
        <v>3535</v>
      </c>
      <c r="F1394" s="8" t="s">
        <v>3701</v>
      </c>
      <c r="G1394" s="8">
        <v>81</v>
      </c>
      <c r="H1394" s="8">
        <v>81.016173216599995</v>
      </c>
      <c r="I1394" s="8">
        <v>81</v>
      </c>
      <c r="J1394" s="7">
        <f t="shared" si="130"/>
        <v>0</v>
      </c>
      <c r="K1394" s="7">
        <f t="shared" si="127"/>
        <v>1.9962948085384507E-4</v>
      </c>
      <c r="L1394" s="55">
        <f t="shared" si="131"/>
        <v>0.06</v>
      </c>
      <c r="M1394" s="12" t="str">
        <f t="shared" si="132"/>
        <v>Dentro del rango</v>
      </c>
      <c r="N1394" s="12" t="str">
        <f t="shared" si="128"/>
        <v>Dentro del rango</v>
      </c>
      <c r="O1394" s="71">
        <f t="shared" si="129"/>
        <v>1.6173216599995044E-2</v>
      </c>
      <c r="P1394" s="8">
        <v>1</v>
      </c>
      <c r="Q1394" s="8">
        <v>1</v>
      </c>
      <c r="R1394" s="8">
        <v>1</v>
      </c>
      <c r="S1394" s="8">
        <v>1</v>
      </c>
      <c r="T1394" s="8">
        <v>1</v>
      </c>
      <c r="U1394" s="8">
        <v>1</v>
      </c>
      <c r="V1394" s="8">
        <v>1</v>
      </c>
      <c r="W1394" s="8">
        <v>1</v>
      </c>
      <c r="X1394" s="8">
        <v>0</v>
      </c>
      <c r="Y1394" s="8">
        <v>1</v>
      </c>
      <c r="Z1394" s="8" t="s">
        <v>3649</v>
      </c>
    </row>
    <row r="1395" spans="1:26">
      <c r="A1395" s="8">
        <v>1394</v>
      </c>
      <c r="B1395" s="8">
        <v>1590</v>
      </c>
      <c r="C1395" s="11" t="s">
        <v>3702</v>
      </c>
      <c r="D1395" s="8" t="s">
        <v>1457</v>
      </c>
      <c r="E1395" s="8" t="s">
        <v>3535</v>
      </c>
      <c r="F1395" s="8" t="s">
        <v>3703</v>
      </c>
      <c r="G1395" s="8">
        <v>81</v>
      </c>
      <c r="H1395" s="8">
        <v>81.013911288299994</v>
      </c>
      <c r="I1395" s="8">
        <v>81</v>
      </c>
      <c r="J1395" s="7">
        <f t="shared" si="130"/>
        <v>0</v>
      </c>
      <c r="K1395" s="7">
        <f t="shared" si="127"/>
        <v>1.7171480896026E-4</v>
      </c>
      <c r="L1395" s="55">
        <f t="shared" si="131"/>
        <v>0.06</v>
      </c>
      <c r="M1395" s="12" t="str">
        <f t="shared" si="132"/>
        <v>Dentro del rango</v>
      </c>
      <c r="N1395" s="12" t="str">
        <f t="shared" si="128"/>
        <v>Dentro del rango</v>
      </c>
      <c r="O1395" s="71">
        <f t="shared" si="129"/>
        <v>1.3911288299993885E-2</v>
      </c>
      <c r="P1395" s="8">
        <v>1</v>
      </c>
      <c r="Q1395" s="8">
        <v>1</v>
      </c>
      <c r="R1395" s="8">
        <v>1</v>
      </c>
      <c r="S1395" s="8">
        <v>1</v>
      </c>
      <c r="T1395" s="8">
        <v>1</v>
      </c>
      <c r="U1395" s="8">
        <v>1</v>
      </c>
      <c r="V1395" s="8">
        <v>0</v>
      </c>
      <c r="W1395" s="8">
        <v>0</v>
      </c>
      <c r="X1395" s="8">
        <v>0</v>
      </c>
      <c r="Y1395" s="8">
        <v>1</v>
      </c>
      <c r="Z1395" s="8" t="s">
        <v>3649</v>
      </c>
    </row>
    <row r="1396" spans="1:26">
      <c r="A1396" s="8">
        <v>1395</v>
      </c>
      <c r="B1396" s="8">
        <v>1591</v>
      </c>
      <c r="C1396" s="11" t="s">
        <v>3704</v>
      </c>
      <c r="D1396" s="8" t="s">
        <v>1457</v>
      </c>
      <c r="E1396" s="8" t="s">
        <v>3535</v>
      </c>
      <c r="F1396" s="8" t="s">
        <v>3705</v>
      </c>
      <c r="G1396" s="8">
        <v>81</v>
      </c>
      <c r="H1396" s="8">
        <v>81.0191730807</v>
      </c>
      <c r="I1396" s="8">
        <v>81</v>
      </c>
      <c r="J1396" s="7">
        <f t="shared" si="130"/>
        <v>0</v>
      </c>
      <c r="K1396" s="7">
        <f t="shared" si="127"/>
        <v>2.3664868414421302E-4</v>
      </c>
      <c r="L1396" s="55">
        <f t="shared" si="131"/>
        <v>0.06</v>
      </c>
      <c r="M1396" s="12" t="str">
        <f t="shared" si="132"/>
        <v>Dentro del rango</v>
      </c>
      <c r="N1396" s="12" t="str">
        <f t="shared" si="128"/>
        <v>Dentro del rango</v>
      </c>
      <c r="O1396" s="71">
        <f t="shared" si="129"/>
        <v>1.91730806999999E-2</v>
      </c>
      <c r="P1396" s="8">
        <v>1</v>
      </c>
      <c r="Q1396" s="8">
        <v>1</v>
      </c>
      <c r="R1396" s="8">
        <v>1</v>
      </c>
      <c r="S1396" s="8">
        <v>1</v>
      </c>
      <c r="T1396" s="8">
        <v>0</v>
      </c>
      <c r="U1396" s="8">
        <v>1</v>
      </c>
      <c r="V1396" s="8">
        <v>1</v>
      </c>
      <c r="W1396" s="8">
        <v>1</v>
      </c>
      <c r="X1396" s="8">
        <v>0</v>
      </c>
      <c r="Y1396" s="8">
        <v>0</v>
      </c>
      <c r="Z1396" s="8" t="s">
        <v>3706</v>
      </c>
    </row>
    <row r="1397" spans="1:26">
      <c r="A1397" s="8">
        <v>1396</v>
      </c>
      <c r="B1397" s="8">
        <v>1592</v>
      </c>
      <c r="C1397" s="11" t="s">
        <v>3707</v>
      </c>
      <c r="D1397" s="8" t="s">
        <v>1457</v>
      </c>
      <c r="E1397" s="8" t="s">
        <v>3535</v>
      </c>
      <c r="F1397" s="8" t="s">
        <v>3708</v>
      </c>
      <c r="G1397" s="8">
        <v>81</v>
      </c>
      <c r="H1397" s="8">
        <v>81.023292746600006</v>
      </c>
      <c r="I1397" s="8">
        <v>81</v>
      </c>
      <c r="J1397" s="7">
        <f t="shared" si="130"/>
        <v>0</v>
      </c>
      <c r="K1397" s="7">
        <f t="shared" si="127"/>
        <v>2.8748210311390721E-4</v>
      </c>
      <c r="L1397" s="55">
        <f t="shared" si="131"/>
        <v>0.06</v>
      </c>
      <c r="M1397" s="12" t="str">
        <f t="shared" si="132"/>
        <v>Dentro del rango</v>
      </c>
      <c r="N1397" s="12" t="str">
        <f t="shared" si="128"/>
        <v>Dentro del rango</v>
      </c>
      <c r="O1397" s="71">
        <f t="shared" si="129"/>
        <v>2.3292746600006353E-2</v>
      </c>
      <c r="P1397" s="8">
        <v>1</v>
      </c>
      <c r="Q1397" s="8">
        <v>1</v>
      </c>
      <c r="R1397" s="8">
        <v>1</v>
      </c>
      <c r="S1397" s="8">
        <v>1</v>
      </c>
      <c r="T1397" s="8">
        <v>0</v>
      </c>
      <c r="U1397" s="8">
        <v>1</v>
      </c>
      <c r="V1397" s="8">
        <v>1</v>
      </c>
      <c r="W1397" s="8">
        <v>1</v>
      </c>
      <c r="X1397" s="8">
        <v>0</v>
      </c>
      <c r="Y1397" s="8">
        <v>0</v>
      </c>
      <c r="Z1397" s="8" t="s">
        <v>3709</v>
      </c>
    </row>
    <row r="1398" spans="1:26">
      <c r="A1398" s="8">
        <v>1397</v>
      </c>
      <c r="B1398" s="8">
        <v>1593</v>
      </c>
      <c r="C1398" s="11" t="s">
        <v>3710</v>
      </c>
      <c r="D1398" s="8" t="s">
        <v>1457</v>
      </c>
      <c r="E1398" s="8" t="s">
        <v>3535</v>
      </c>
      <c r="F1398" s="8" t="s">
        <v>3711</v>
      </c>
      <c r="G1398" s="8">
        <v>81</v>
      </c>
      <c r="H1398" s="8">
        <v>81.015662077000002</v>
      </c>
      <c r="I1398" s="8">
        <v>81</v>
      </c>
      <c r="J1398" s="7">
        <f t="shared" si="130"/>
        <v>0</v>
      </c>
      <c r="K1398" s="7">
        <f t="shared" si="127"/>
        <v>1.9332159484317994E-4</v>
      </c>
      <c r="L1398" s="55">
        <f t="shared" si="131"/>
        <v>0.06</v>
      </c>
      <c r="M1398" s="12" t="str">
        <f t="shared" si="132"/>
        <v>Dentro del rango</v>
      </c>
      <c r="N1398" s="12" t="str">
        <f t="shared" si="128"/>
        <v>Dentro del rango</v>
      </c>
      <c r="O1398" s="71">
        <f t="shared" si="129"/>
        <v>1.5662077000001773E-2</v>
      </c>
      <c r="P1398" s="8">
        <v>1</v>
      </c>
      <c r="Q1398" s="8">
        <v>1</v>
      </c>
      <c r="R1398" s="8">
        <v>1</v>
      </c>
      <c r="S1398" s="8">
        <v>1</v>
      </c>
      <c r="T1398" s="8">
        <v>0</v>
      </c>
      <c r="U1398" s="8">
        <v>1</v>
      </c>
      <c r="V1398" s="8">
        <v>1</v>
      </c>
      <c r="W1398" s="8">
        <v>1</v>
      </c>
      <c r="X1398" s="8">
        <v>0</v>
      </c>
      <c r="Y1398" s="8">
        <v>0</v>
      </c>
      <c r="Z1398" s="8" t="s">
        <v>3709</v>
      </c>
    </row>
    <row r="1399" spans="1:26">
      <c r="A1399" s="8">
        <v>1398</v>
      </c>
      <c r="B1399" s="8">
        <v>1594</v>
      </c>
      <c r="C1399" s="11" t="s">
        <v>3712</v>
      </c>
      <c r="D1399" s="8" t="s">
        <v>1457</v>
      </c>
      <c r="E1399" s="8" t="s">
        <v>3535</v>
      </c>
      <c r="F1399" s="8" t="s">
        <v>3713</v>
      </c>
      <c r="G1399" s="8">
        <v>81</v>
      </c>
      <c r="H1399" s="8">
        <v>81.019600135800005</v>
      </c>
      <c r="I1399" s="8">
        <v>81</v>
      </c>
      <c r="J1399" s="7">
        <f t="shared" si="130"/>
        <v>0</v>
      </c>
      <c r="K1399" s="7">
        <f t="shared" si="127"/>
        <v>2.4191844648890033E-4</v>
      </c>
      <c r="L1399" s="55">
        <f t="shared" si="131"/>
        <v>0.06</v>
      </c>
      <c r="M1399" s="12" t="str">
        <f t="shared" si="132"/>
        <v>Dentro del rango</v>
      </c>
      <c r="N1399" s="12" t="str">
        <f t="shared" si="128"/>
        <v>Dentro del rango</v>
      </c>
      <c r="O1399" s="71">
        <f t="shared" si="129"/>
        <v>1.9600135800004637E-2</v>
      </c>
      <c r="P1399" s="8">
        <v>1</v>
      </c>
      <c r="Q1399" s="8">
        <v>1</v>
      </c>
      <c r="R1399" s="8">
        <v>1</v>
      </c>
      <c r="S1399" s="8">
        <v>1</v>
      </c>
      <c r="T1399" s="8">
        <v>0</v>
      </c>
      <c r="U1399" s="8">
        <v>1</v>
      </c>
      <c r="V1399" s="8">
        <v>1</v>
      </c>
      <c r="W1399" s="8">
        <v>1</v>
      </c>
      <c r="X1399" s="8">
        <v>0</v>
      </c>
      <c r="Y1399" s="8">
        <v>1</v>
      </c>
      <c r="Z1399" s="8" t="s">
        <v>3714</v>
      </c>
    </row>
    <row r="1400" spans="1:26">
      <c r="A1400" s="8">
        <v>1399</v>
      </c>
      <c r="B1400" s="8">
        <v>1595</v>
      </c>
      <c r="C1400" s="11" t="s">
        <v>3715</v>
      </c>
      <c r="D1400" s="8" t="s">
        <v>1457</v>
      </c>
      <c r="E1400" s="8" t="s">
        <v>3535</v>
      </c>
      <c r="F1400" s="8" t="s">
        <v>3716</v>
      </c>
      <c r="G1400" s="8">
        <v>81</v>
      </c>
      <c r="H1400" s="8">
        <v>81.017441381200001</v>
      </c>
      <c r="I1400" s="8">
        <v>81</v>
      </c>
      <c r="J1400" s="7">
        <f t="shared" si="130"/>
        <v>0</v>
      </c>
      <c r="K1400" s="7">
        <f t="shared" si="127"/>
        <v>2.1527933865421244E-4</v>
      </c>
      <c r="L1400" s="55">
        <f t="shared" si="131"/>
        <v>0.06</v>
      </c>
      <c r="M1400" s="12" t="str">
        <f t="shared" si="132"/>
        <v>Dentro del rango</v>
      </c>
      <c r="N1400" s="12" t="str">
        <f t="shared" si="128"/>
        <v>Dentro del rango</v>
      </c>
      <c r="O1400" s="71">
        <f t="shared" si="129"/>
        <v>1.744138120000116E-2</v>
      </c>
      <c r="P1400" s="8">
        <v>1</v>
      </c>
      <c r="Q1400" s="8">
        <v>1</v>
      </c>
      <c r="R1400" s="8">
        <v>1</v>
      </c>
      <c r="S1400" s="8">
        <v>1</v>
      </c>
      <c r="T1400" s="8">
        <v>0</v>
      </c>
      <c r="U1400" s="8">
        <v>1</v>
      </c>
      <c r="V1400" s="8">
        <v>1</v>
      </c>
      <c r="W1400" s="8">
        <v>1</v>
      </c>
      <c r="X1400" s="8">
        <v>0</v>
      </c>
      <c r="Y1400" s="8">
        <v>1</v>
      </c>
      <c r="Z1400" s="8" t="s">
        <v>3714</v>
      </c>
    </row>
    <row r="1401" spans="1:26">
      <c r="A1401" s="8">
        <v>1400</v>
      </c>
      <c r="B1401" s="8">
        <v>1596</v>
      </c>
      <c r="C1401" s="11" t="s">
        <v>3717</v>
      </c>
      <c r="D1401" s="8" t="s">
        <v>1457</v>
      </c>
      <c r="E1401" s="8" t="s">
        <v>3535</v>
      </c>
      <c r="F1401" s="8" t="s">
        <v>3718</v>
      </c>
      <c r="G1401" s="8">
        <v>81</v>
      </c>
      <c r="H1401" s="8">
        <v>81.017302289200003</v>
      </c>
      <c r="I1401" s="8">
        <v>81</v>
      </c>
      <c r="J1401" s="7">
        <f t="shared" si="130"/>
        <v>0</v>
      </c>
      <c r="K1401" s="7">
        <f t="shared" si="127"/>
        <v>2.1356288979162798E-4</v>
      </c>
      <c r="L1401" s="55">
        <f t="shared" si="131"/>
        <v>0.06</v>
      </c>
      <c r="M1401" s="12" t="str">
        <f t="shared" si="132"/>
        <v>Dentro del rango</v>
      </c>
      <c r="N1401" s="12" t="str">
        <f t="shared" si="128"/>
        <v>Dentro del rango</v>
      </c>
      <c r="O1401" s="71">
        <f t="shared" si="129"/>
        <v>1.7302289200003429E-2</v>
      </c>
      <c r="P1401" s="8">
        <v>1</v>
      </c>
      <c r="Q1401" s="8">
        <v>1</v>
      </c>
      <c r="R1401" s="8">
        <v>1</v>
      </c>
      <c r="S1401" s="8">
        <v>1</v>
      </c>
      <c r="T1401" s="8">
        <v>0</v>
      </c>
      <c r="U1401" s="8">
        <v>1</v>
      </c>
      <c r="V1401" s="8">
        <v>1</v>
      </c>
      <c r="W1401" s="8">
        <v>1</v>
      </c>
      <c r="X1401" s="8">
        <v>0</v>
      </c>
      <c r="Y1401" s="8">
        <v>0</v>
      </c>
      <c r="Z1401" s="8" t="s">
        <v>3709</v>
      </c>
    </row>
    <row r="1402" spans="1:26">
      <c r="A1402" s="8">
        <v>1401</v>
      </c>
      <c r="B1402" s="8">
        <v>1597</v>
      </c>
      <c r="C1402" s="11" t="s">
        <v>3719</v>
      </c>
      <c r="D1402" s="8" t="s">
        <v>1457</v>
      </c>
      <c r="E1402" s="8" t="s">
        <v>3535</v>
      </c>
      <c r="F1402" s="8" t="s">
        <v>3720</v>
      </c>
      <c r="G1402" s="8">
        <v>81</v>
      </c>
      <c r="H1402" s="8">
        <v>81.019069365600004</v>
      </c>
      <c r="I1402" s="8">
        <v>81</v>
      </c>
      <c r="J1402" s="7">
        <f t="shared" si="130"/>
        <v>0</v>
      </c>
      <c r="K1402" s="7">
        <f t="shared" si="127"/>
        <v>2.3536885512659683E-4</v>
      </c>
      <c r="L1402" s="55">
        <f t="shared" si="131"/>
        <v>0.06</v>
      </c>
      <c r="M1402" s="12" t="str">
        <f t="shared" si="132"/>
        <v>Dentro del rango</v>
      </c>
      <c r="N1402" s="12" t="str">
        <f t="shared" si="128"/>
        <v>Dentro del rango</v>
      </c>
      <c r="O1402" s="71">
        <f t="shared" si="129"/>
        <v>1.9069365600003607E-2</v>
      </c>
      <c r="P1402" s="8">
        <v>1</v>
      </c>
      <c r="Q1402" s="8">
        <v>1</v>
      </c>
      <c r="R1402" s="8">
        <v>1</v>
      </c>
      <c r="S1402" s="8">
        <v>1</v>
      </c>
      <c r="T1402" s="8">
        <v>0</v>
      </c>
      <c r="U1402" s="8">
        <v>1</v>
      </c>
      <c r="V1402" s="8">
        <v>1</v>
      </c>
      <c r="W1402" s="8">
        <v>1</v>
      </c>
      <c r="X1402" s="8">
        <v>0</v>
      </c>
      <c r="Y1402" s="8">
        <v>0</v>
      </c>
      <c r="Z1402" s="8" t="s">
        <v>3721</v>
      </c>
    </row>
    <row r="1403" spans="1:26">
      <c r="A1403" s="8">
        <v>1402</v>
      </c>
      <c r="B1403" s="8">
        <v>1598</v>
      </c>
      <c r="C1403" s="11" t="s">
        <v>3722</v>
      </c>
      <c r="D1403" s="8" t="s">
        <v>1457</v>
      </c>
      <c r="E1403" s="8" t="s">
        <v>3535</v>
      </c>
      <c r="F1403" s="8" t="s">
        <v>3723</v>
      </c>
      <c r="G1403" s="8">
        <v>81</v>
      </c>
      <c r="H1403" s="8">
        <v>81.021738385000006</v>
      </c>
      <c r="I1403" s="8">
        <v>81</v>
      </c>
      <c r="J1403" s="7">
        <f t="shared" si="130"/>
        <v>0</v>
      </c>
      <c r="K1403" s="7">
        <f t="shared" si="127"/>
        <v>2.6830311757456289E-4</v>
      </c>
      <c r="L1403" s="55">
        <f t="shared" si="131"/>
        <v>0.06</v>
      </c>
      <c r="M1403" s="12" t="str">
        <f t="shared" si="132"/>
        <v>Dentro del rango</v>
      </c>
      <c r="N1403" s="12" t="str">
        <f t="shared" si="128"/>
        <v>Dentro del rango</v>
      </c>
      <c r="O1403" s="71">
        <f t="shared" si="129"/>
        <v>2.1738385000006133E-2</v>
      </c>
      <c r="P1403" s="8">
        <v>1</v>
      </c>
      <c r="Q1403" s="8">
        <v>1</v>
      </c>
      <c r="R1403" s="8">
        <v>1</v>
      </c>
      <c r="S1403" s="8">
        <v>1</v>
      </c>
      <c r="T1403" s="8">
        <v>0</v>
      </c>
      <c r="U1403" s="8">
        <v>1</v>
      </c>
      <c r="V1403" s="8">
        <v>1</v>
      </c>
      <c r="W1403" s="8">
        <v>1</v>
      </c>
      <c r="X1403" s="8">
        <v>0</v>
      </c>
      <c r="Y1403" s="8">
        <v>0</v>
      </c>
      <c r="Z1403" s="8" t="s">
        <v>3724</v>
      </c>
    </row>
    <row r="1404" spans="1:26">
      <c r="A1404" s="8">
        <v>1403</v>
      </c>
      <c r="B1404" s="8">
        <v>1599</v>
      </c>
      <c r="C1404" s="11" t="s">
        <v>3725</v>
      </c>
      <c r="D1404" s="8" t="s">
        <v>1457</v>
      </c>
      <c r="E1404" s="8" t="s">
        <v>3535</v>
      </c>
      <c r="F1404" s="8" t="s">
        <v>3726</v>
      </c>
      <c r="G1404" s="8">
        <v>81</v>
      </c>
      <c r="H1404" s="8">
        <v>81.019259287200001</v>
      </c>
      <c r="I1404" s="8">
        <v>81</v>
      </c>
      <c r="J1404" s="7">
        <f t="shared" si="130"/>
        <v>0</v>
      </c>
      <c r="K1404" s="7">
        <f t="shared" si="127"/>
        <v>2.3771245712984819E-4</v>
      </c>
      <c r="L1404" s="55">
        <f t="shared" si="131"/>
        <v>0.06</v>
      </c>
      <c r="M1404" s="12" t="str">
        <f t="shared" si="132"/>
        <v>Dentro del rango</v>
      </c>
      <c r="N1404" s="12" t="str">
        <f t="shared" si="128"/>
        <v>Dentro del rango</v>
      </c>
      <c r="O1404" s="71">
        <f t="shared" si="129"/>
        <v>1.9259287200000585E-2</v>
      </c>
      <c r="P1404" s="8">
        <v>1</v>
      </c>
      <c r="Q1404" s="8">
        <v>1</v>
      </c>
      <c r="R1404" s="8">
        <v>1</v>
      </c>
      <c r="S1404" s="8">
        <v>1</v>
      </c>
      <c r="T1404" s="8">
        <v>0</v>
      </c>
      <c r="U1404" s="8">
        <v>1</v>
      </c>
      <c r="V1404" s="8">
        <v>1</v>
      </c>
      <c r="W1404" s="8">
        <v>1</v>
      </c>
      <c r="X1404" s="8">
        <v>0</v>
      </c>
      <c r="Y1404" s="8">
        <v>1</v>
      </c>
      <c r="Z1404" s="8" t="s">
        <v>3714</v>
      </c>
    </row>
    <row r="1405" spans="1:26">
      <c r="A1405" s="8">
        <v>1404</v>
      </c>
      <c r="B1405" s="8">
        <v>1600</v>
      </c>
      <c r="C1405" s="11" t="s">
        <v>3727</v>
      </c>
      <c r="D1405" s="8" t="s">
        <v>1457</v>
      </c>
      <c r="E1405" s="8" t="s">
        <v>3535</v>
      </c>
      <c r="F1405" s="8" t="s">
        <v>3728</v>
      </c>
      <c r="G1405" s="8">
        <v>81</v>
      </c>
      <c r="H1405" s="8">
        <v>81.0141698252</v>
      </c>
      <c r="I1405" s="8">
        <v>81</v>
      </c>
      <c r="J1405" s="7">
        <f t="shared" si="130"/>
        <v>0</v>
      </c>
      <c r="K1405" s="7">
        <f t="shared" si="127"/>
        <v>1.7490551628898066E-4</v>
      </c>
      <c r="L1405" s="55">
        <f t="shared" si="131"/>
        <v>0.06</v>
      </c>
      <c r="M1405" s="12" t="str">
        <f t="shared" si="132"/>
        <v>Dentro del rango</v>
      </c>
      <c r="N1405" s="12" t="str">
        <f t="shared" si="128"/>
        <v>Dentro del rango</v>
      </c>
      <c r="O1405" s="71">
        <f t="shared" si="129"/>
        <v>1.4169825199999764E-2</v>
      </c>
      <c r="P1405" s="8">
        <v>1</v>
      </c>
      <c r="Q1405" s="8">
        <v>1</v>
      </c>
      <c r="R1405" s="8">
        <v>1</v>
      </c>
      <c r="S1405" s="8">
        <v>1</v>
      </c>
      <c r="T1405" s="8">
        <v>0</v>
      </c>
      <c r="U1405" s="8">
        <v>1</v>
      </c>
      <c r="V1405" s="8">
        <v>1</v>
      </c>
      <c r="W1405" s="8">
        <v>1</v>
      </c>
      <c r="X1405" s="8">
        <v>0</v>
      </c>
      <c r="Y1405" s="8">
        <v>1</v>
      </c>
      <c r="Z1405" s="8" t="s">
        <v>3714</v>
      </c>
    </row>
    <row r="1406" spans="1:26">
      <c r="A1406" s="8">
        <v>1405</v>
      </c>
      <c r="B1406" s="8">
        <v>1601</v>
      </c>
      <c r="C1406" s="11" t="s">
        <v>3729</v>
      </c>
      <c r="D1406" s="8" t="s">
        <v>1457</v>
      </c>
      <c r="E1406" s="8" t="s">
        <v>3535</v>
      </c>
      <c r="F1406" s="8" t="s">
        <v>3730</v>
      </c>
      <c r="G1406" s="8">
        <v>81</v>
      </c>
      <c r="H1406" s="8">
        <v>81.023528549299996</v>
      </c>
      <c r="I1406" s="8">
        <v>81</v>
      </c>
      <c r="J1406" s="7">
        <f t="shared" si="130"/>
        <v>0</v>
      </c>
      <c r="K1406" s="7">
        <f t="shared" si="127"/>
        <v>2.903915655275377E-4</v>
      </c>
      <c r="L1406" s="55">
        <f t="shared" si="131"/>
        <v>0.06</v>
      </c>
      <c r="M1406" s="12" t="str">
        <f t="shared" si="132"/>
        <v>Dentro del rango</v>
      </c>
      <c r="N1406" s="12" t="str">
        <f t="shared" si="128"/>
        <v>Dentro del rango</v>
      </c>
      <c r="O1406" s="71">
        <f t="shared" si="129"/>
        <v>2.3528549299996371E-2</v>
      </c>
      <c r="P1406" s="8">
        <v>1</v>
      </c>
      <c r="Q1406" s="8">
        <v>1</v>
      </c>
      <c r="R1406" s="8">
        <v>1</v>
      </c>
      <c r="S1406" s="8">
        <v>1</v>
      </c>
      <c r="T1406" s="8">
        <v>0</v>
      </c>
      <c r="U1406" s="8">
        <v>1</v>
      </c>
      <c r="V1406" s="8">
        <v>1</v>
      </c>
      <c r="W1406" s="8">
        <v>1</v>
      </c>
      <c r="X1406" s="8">
        <v>0</v>
      </c>
      <c r="Y1406" s="8">
        <v>0</v>
      </c>
      <c r="Z1406" s="8" t="s">
        <v>3731</v>
      </c>
    </row>
    <row r="1407" spans="1:26">
      <c r="A1407" s="8">
        <v>1406</v>
      </c>
      <c r="B1407" s="8">
        <v>1602</v>
      </c>
      <c r="C1407" s="11" t="s">
        <v>3732</v>
      </c>
      <c r="D1407" s="8" t="s">
        <v>1457</v>
      </c>
      <c r="E1407" s="8" t="s">
        <v>3535</v>
      </c>
      <c r="F1407" s="8" t="s">
        <v>3733</v>
      </c>
      <c r="G1407" s="8">
        <v>81</v>
      </c>
      <c r="H1407" s="8">
        <v>81.526184170799993</v>
      </c>
      <c r="I1407" s="8">
        <v>81</v>
      </c>
      <c r="J1407" s="7">
        <f t="shared" si="130"/>
        <v>0</v>
      </c>
      <c r="K1407" s="7">
        <f t="shared" si="127"/>
        <v>6.4541739093003621E-3</v>
      </c>
      <c r="L1407" s="55">
        <f t="shared" si="131"/>
        <v>0.06</v>
      </c>
      <c r="M1407" s="12" t="str">
        <f t="shared" si="132"/>
        <v>Dentro del rango</v>
      </c>
      <c r="N1407" s="12" t="str">
        <f t="shared" si="128"/>
        <v>Dentro del rango</v>
      </c>
      <c r="O1407" s="71">
        <f t="shared" si="129"/>
        <v>0.52618417079999347</v>
      </c>
      <c r="P1407" s="8">
        <v>1</v>
      </c>
      <c r="Q1407" s="8">
        <v>1</v>
      </c>
      <c r="R1407" s="8">
        <v>1</v>
      </c>
      <c r="S1407" s="8">
        <v>1</v>
      </c>
      <c r="T1407" s="8">
        <v>1</v>
      </c>
      <c r="U1407" s="8">
        <v>1</v>
      </c>
      <c r="V1407" s="8">
        <v>1</v>
      </c>
      <c r="W1407" s="8">
        <v>1</v>
      </c>
      <c r="X1407" s="8">
        <v>0</v>
      </c>
      <c r="Y1407" s="8">
        <v>1</v>
      </c>
      <c r="Z1407" s="8" t="s">
        <v>3649</v>
      </c>
    </row>
    <row r="1408" spans="1:26">
      <c r="A1408" s="8">
        <v>1407</v>
      </c>
      <c r="B1408" s="8">
        <v>1603</v>
      </c>
      <c r="C1408" s="11" t="s">
        <v>3734</v>
      </c>
      <c r="D1408" s="8" t="s">
        <v>1457</v>
      </c>
      <c r="E1408" s="8" t="s">
        <v>3535</v>
      </c>
      <c r="F1408" s="8" t="s">
        <v>3735</v>
      </c>
      <c r="G1408" s="8">
        <v>81</v>
      </c>
      <c r="H1408" s="8">
        <v>81.204321681799996</v>
      </c>
      <c r="I1408" s="8">
        <v>81</v>
      </c>
      <c r="J1408" s="7">
        <f t="shared" si="130"/>
        <v>0</v>
      </c>
      <c r="K1408" s="7">
        <f t="shared" si="127"/>
        <v>2.5161429535811271E-3</v>
      </c>
      <c r="L1408" s="55">
        <f t="shared" si="131"/>
        <v>0.06</v>
      </c>
      <c r="M1408" s="12" t="str">
        <f t="shared" si="132"/>
        <v>Dentro del rango</v>
      </c>
      <c r="N1408" s="12" t="str">
        <f t="shared" si="128"/>
        <v>Dentro del rango</v>
      </c>
      <c r="O1408" s="71">
        <f t="shared" si="129"/>
        <v>0.20432168179999621</v>
      </c>
      <c r="P1408" s="8">
        <v>1</v>
      </c>
      <c r="Q1408" s="8">
        <v>1</v>
      </c>
      <c r="R1408" s="8">
        <v>1</v>
      </c>
      <c r="S1408" s="8">
        <v>1</v>
      </c>
      <c r="T1408" s="8">
        <v>1</v>
      </c>
      <c r="U1408" s="8">
        <v>1</v>
      </c>
      <c r="V1408" s="8">
        <v>1</v>
      </c>
      <c r="W1408" s="8">
        <v>1</v>
      </c>
      <c r="X1408" s="8">
        <v>0</v>
      </c>
      <c r="Y1408" s="8">
        <v>1</v>
      </c>
      <c r="Z1408" s="8" t="s">
        <v>3649</v>
      </c>
    </row>
    <row r="1409" spans="1:26">
      <c r="A1409" s="8">
        <v>1408</v>
      </c>
      <c r="B1409" s="8">
        <v>1604</v>
      </c>
      <c r="C1409" s="11" t="s">
        <v>3736</v>
      </c>
      <c r="D1409" s="8" t="s">
        <v>1457</v>
      </c>
      <c r="E1409" s="8" t="s">
        <v>3535</v>
      </c>
      <c r="F1409" s="8" t="s">
        <v>3737</v>
      </c>
      <c r="G1409" s="8">
        <v>81</v>
      </c>
      <c r="H1409" s="8">
        <v>79.199834457400001</v>
      </c>
      <c r="I1409" s="8">
        <v>81</v>
      </c>
      <c r="J1409" s="7">
        <f t="shared" si="130"/>
        <v>0</v>
      </c>
      <c r="K1409" s="7">
        <f t="shared" si="127"/>
        <v>2.2729410420273939E-2</v>
      </c>
      <c r="L1409" s="55">
        <f t="shared" si="131"/>
        <v>0.06</v>
      </c>
      <c r="M1409" s="12" t="str">
        <f t="shared" si="132"/>
        <v>Dentro del rango</v>
      </c>
      <c r="N1409" s="12" t="str">
        <f t="shared" si="128"/>
        <v>Dentro del rango</v>
      </c>
      <c r="O1409" s="71">
        <f t="shared" si="129"/>
        <v>1.8001655425999985</v>
      </c>
      <c r="P1409" s="8">
        <v>1</v>
      </c>
      <c r="Q1409" s="8">
        <v>1</v>
      </c>
      <c r="R1409" s="8">
        <v>1</v>
      </c>
      <c r="S1409" s="8">
        <v>1</v>
      </c>
      <c r="T1409" s="8">
        <v>1</v>
      </c>
      <c r="U1409" s="8">
        <v>1</v>
      </c>
      <c r="V1409" s="8">
        <v>1</v>
      </c>
      <c r="W1409" s="8">
        <v>1</v>
      </c>
      <c r="X1409" s="8">
        <v>0</v>
      </c>
      <c r="Y1409" s="8">
        <v>1</v>
      </c>
      <c r="Z1409" s="8" t="s">
        <v>3738</v>
      </c>
    </row>
    <row r="1410" spans="1:26">
      <c r="A1410" s="8">
        <v>1409</v>
      </c>
      <c r="B1410" s="8">
        <v>1605</v>
      </c>
      <c r="C1410" s="11" t="s">
        <v>3739</v>
      </c>
      <c r="D1410" s="8" t="s">
        <v>1457</v>
      </c>
      <c r="E1410" s="8" t="s">
        <v>3535</v>
      </c>
      <c r="F1410" s="8" t="s">
        <v>3740</v>
      </c>
      <c r="G1410" s="8">
        <v>81</v>
      </c>
      <c r="H1410" s="8">
        <v>80.611579518599996</v>
      </c>
      <c r="I1410" s="8">
        <v>81</v>
      </c>
      <c r="J1410" s="7">
        <f t="shared" si="130"/>
        <v>0</v>
      </c>
      <c r="K1410" s="7">
        <f t="shared" si="127"/>
        <v>4.8184204269360788E-3</v>
      </c>
      <c r="L1410" s="55">
        <f t="shared" si="131"/>
        <v>0.06</v>
      </c>
      <c r="M1410" s="12" t="str">
        <f t="shared" si="132"/>
        <v>Dentro del rango</v>
      </c>
      <c r="N1410" s="12" t="str">
        <f t="shared" si="128"/>
        <v>Dentro del rango</v>
      </c>
      <c r="O1410" s="71">
        <f t="shared" si="129"/>
        <v>0.38842048140000429</v>
      </c>
      <c r="P1410" s="8">
        <v>1</v>
      </c>
      <c r="Q1410" s="8">
        <v>1</v>
      </c>
      <c r="R1410" s="8">
        <v>1</v>
      </c>
      <c r="S1410" s="8">
        <v>1</v>
      </c>
      <c r="T1410" s="8">
        <v>1</v>
      </c>
      <c r="U1410" s="8">
        <v>1</v>
      </c>
      <c r="V1410" s="8">
        <v>1</v>
      </c>
      <c r="W1410" s="8">
        <v>1</v>
      </c>
      <c r="X1410" s="8">
        <v>0</v>
      </c>
      <c r="Y1410" s="8">
        <v>1</v>
      </c>
      <c r="Z1410" s="8" t="s">
        <v>3649</v>
      </c>
    </row>
    <row r="1411" spans="1:26">
      <c r="A1411" s="8">
        <v>1410</v>
      </c>
      <c r="B1411" s="8">
        <v>1606</v>
      </c>
      <c r="C1411" s="11" t="s">
        <v>3741</v>
      </c>
      <c r="D1411" s="8" t="s">
        <v>1457</v>
      </c>
      <c r="E1411" s="8" t="s">
        <v>3535</v>
      </c>
      <c r="F1411" s="8" t="s">
        <v>3742</v>
      </c>
      <c r="G1411" s="8">
        <v>81</v>
      </c>
      <c r="H1411" s="8">
        <v>78.457016445600004</v>
      </c>
      <c r="I1411" s="8">
        <v>81</v>
      </c>
      <c r="J1411" s="7">
        <f t="shared" si="130"/>
        <v>0</v>
      </c>
      <c r="K1411" s="7">
        <f t="shared" ref="K1411:K1474" si="133">(((ABS(I1411-H1411))/H1411))</f>
        <v>3.2412442756642838E-2</v>
      </c>
      <c r="L1411" s="55">
        <f t="shared" si="131"/>
        <v>0.06</v>
      </c>
      <c r="M1411" s="12" t="str">
        <f t="shared" si="132"/>
        <v>Dentro del rango</v>
      </c>
      <c r="N1411" s="12" t="str">
        <f t="shared" ref="N1411:N1474" si="134">IF(ABS(K1411)&lt;=L1411,"Dentro del rango","Supera el rango")</f>
        <v>Dentro del rango</v>
      </c>
      <c r="O1411" s="71">
        <f t="shared" ref="O1411:O1474" si="135">ABS(I1411-H1411)</f>
        <v>2.5429835543999957</v>
      </c>
      <c r="P1411" s="8">
        <v>1</v>
      </c>
      <c r="Q1411" s="8">
        <v>1</v>
      </c>
      <c r="R1411" s="8">
        <v>1</v>
      </c>
      <c r="S1411" s="8">
        <v>1</v>
      </c>
      <c r="T1411" s="8">
        <v>1</v>
      </c>
      <c r="U1411" s="8">
        <v>1</v>
      </c>
      <c r="V1411" s="8">
        <v>1</v>
      </c>
      <c r="W1411" s="8">
        <v>1</v>
      </c>
      <c r="X1411" s="8">
        <v>0</v>
      </c>
      <c r="Y1411" s="8">
        <v>1</v>
      </c>
      <c r="Z1411" s="8" t="s">
        <v>3649</v>
      </c>
    </row>
    <row r="1412" spans="1:26">
      <c r="A1412" s="8">
        <v>1411</v>
      </c>
      <c r="B1412" s="8">
        <v>1607</v>
      </c>
      <c r="C1412" s="11" t="s">
        <v>3743</v>
      </c>
      <c r="D1412" s="8" t="s">
        <v>1457</v>
      </c>
      <c r="E1412" s="8" t="s">
        <v>3535</v>
      </c>
      <c r="F1412" s="8" t="s">
        <v>3744</v>
      </c>
      <c r="G1412" s="8">
        <v>81</v>
      </c>
      <c r="H1412" s="8">
        <v>78.925044748399998</v>
      </c>
      <c r="I1412" s="8">
        <v>81</v>
      </c>
      <c r="J1412" s="7">
        <f t="shared" si="130"/>
        <v>0</v>
      </c>
      <c r="K1412" s="7">
        <f t="shared" si="133"/>
        <v>2.6290200508781676E-2</v>
      </c>
      <c r="L1412" s="55">
        <f t="shared" si="131"/>
        <v>0.06</v>
      </c>
      <c r="M1412" s="12" t="str">
        <f t="shared" si="132"/>
        <v>Dentro del rango</v>
      </c>
      <c r="N1412" s="12" t="str">
        <f t="shared" si="134"/>
        <v>Dentro del rango</v>
      </c>
      <c r="O1412" s="71">
        <f t="shared" si="135"/>
        <v>2.0749552516000023</v>
      </c>
      <c r="P1412" s="8">
        <v>1</v>
      </c>
      <c r="Q1412" s="8">
        <v>1</v>
      </c>
      <c r="R1412" s="8">
        <v>1</v>
      </c>
      <c r="S1412" s="8">
        <v>1</v>
      </c>
      <c r="T1412" s="8">
        <v>0</v>
      </c>
      <c r="U1412" s="8">
        <v>1</v>
      </c>
      <c r="V1412" s="8">
        <v>1</v>
      </c>
      <c r="W1412" s="8">
        <v>1</v>
      </c>
      <c r="X1412" s="8">
        <v>0</v>
      </c>
      <c r="Y1412" s="8">
        <v>1</v>
      </c>
      <c r="Z1412" s="8" t="s">
        <v>3714</v>
      </c>
    </row>
    <row r="1413" spans="1:26">
      <c r="A1413" s="8">
        <v>1412</v>
      </c>
      <c r="B1413" s="8">
        <v>1608</v>
      </c>
      <c r="C1413" s="11" t="s">
        <v>3745</v>
      </c>
      <c r="D1413" s="8" t="s">
        <v>1457</v>
      </c>
      <c r="E1413" s="8" t="s">
        <v>3535</v>
      </c>
      <c r="F1413" s="8" t="s">
        <v>3746</v>
      </c>
      <c r="G1413" s="8">
        <v>81</v>
      </c>
      <c r="H1413" s="8">
        <v>81.294163003400001</v>
      </c>
      <c r="I1413" s="8">
        <v>81</v>
      </c>
      <c r="J1413" s="7">
        <f t="shared" si="130"/>
        <v>0</v>
      </c>
      <c r="K1413" s="7">
        <f t="shared" si="133"/>
        <v>3.6185009173130725E-3</v>
      </c>
      <c r="L1413" s="55">
        <f t="shared" si="131"/>
        <v>0.06</v>
      </c>
      <c r="M1413" s="12" t="str">
        <f t="shared" si="132"/>
        <v>Dentro del rango</v>
      </c>
      <c r="N1413" s="12" t="str">
        <f t="shared" si="134"/>
        <v>Dentro del rango</v>
      </c>
      <c r="O1413" s="71">
        <f t="shared" si="135"/>
        <v>0.29416300340000134</v>
      </c>
      <c r="P1413" s="8">
        <v>1</v>
      </c>
      <c r="Q1413" s="8">
        <v>1</v>
      </c>
      <c r="R1413" s="8">
        <v>1</v>
      </c>
      <c r="S1413" s="8">
        <v>1</v>
      </c>
      <c r="T1413" s="8">
        <v>0</v>
      </c>
      <c r="U1413" s="8">
        <v>1</v>
      </c>
      <c r="V1413" s="8">
        <v>1</v>
      </c>
      <c r="W1413" s="8">
        <v>1</v>
      </c>
      <c r="X1413" s="8">
        <v>0</v>
      </c>
      <c r="Y1413" s="8">
        <v>1</v>
      </c>
      <c r="Z1413" s="8" t="s">
        <v>3714</v>
      </c>
    </row>
    <row r="1414" spans="1:26">
      <c r="A1414" s="8">
        <v>1413</v>
      </c>
      <c r="B1414" s="8">
        <v>1609</v>
      </c>
      <c r="C1414" s="11" t="s">
        <v>3747</v>
      </c>
      <c r="D1414" s="8" t="s">
        <v>1457</v>
      </c>
      <c r="E1414" s="8" t="s">
        <v>3535</v>
      </c>
      <c r="F1414" s="8" t="s">
        <v>3748</v>
      </c>
      <c r="G1414" s="8">
        <v>81</v>
      </c>
      <c r="H1414" s="8">
        <v>81.814062547999995</v>
      </c>
      <c r="I1414" s="8">
        <v>81</v>
      </c>
      <c r="J1414" s="7">
        <f t="shared" si="130"/>
        <v>0</v>
      </c>
      <c r="K1414" s="7">
        <f t="shared" si="133"/>
        <v>9.9501543212377214E-3</v>
      </c>
      <c r="L1414" s="55">
        <f t="shared" si="131"/>
        <v>0.06</v>
      </c>
      <c r="M1414" s="12" t="str">
        <f t="shared" si="132"/>
        <v>Dentro del rango</v>
      </c>
      <c r="N1414" s="12" t="str">
        <f t="shared" si="134"/>
        <v>Dentro del rango</v>
      </c>
      <c r="O1414" s="71">
        <f t="shared" si="135"/>
        <v>0.81406254799999545</v>
      </c>
      <c r="P1414" s="8">
        <v>1</v>
      </c>
      <c r="Q1414" s="8">
        <v>1</v>
      </c>
      <c r="R1414" s="8">
        <v>1</v>
      </c>
      <c r="S1414" s="8">
        <v>1</v>
      </c>
      <c r="T1414" s="8">
        <v>0</v>
      </c>
      <c r="U1414" s="8">
        <v>1</v>
      </c>
      <c r="V1414" s="8">
        <v>1</v>
      </c>
      <c r="W1414" s="8">
        <v>1</v>
      </c>
      <c r="X1414" s="8">
        <v>0</v>
      </c>
      <c r="Y1414" s="8">
        <v>1</v>
      </c>
      <c r="Z1414" s="8" t="s">
        <v>3714</v>
      </c>
    </row>
    <row r="1415" spans="1:26">
      <c r="A1415" s="8">
        <v>1414</v>
      </c>
      <c r="B1415" s="8">
        <v>1610</v>
      </c>
      <c r="C1415" s="11" t="s">
        <v>3749</v>
      </c>
      <c r="D1415" s="8" t="s">
        <v>1457</v>
      </c>
      <c r="E1415" s="8" t="s">
        <v>3535</v>
      </c>
      <c r="F1415" s="8" t="s">
        <v>3750</v>
      </c>
      <c r="G1415" s="8">
        <v>81</v>
      </c>
      <c r="H1415" s="8">
        <v>81.049424520100004</v>
      </c>
      <c r="I1415" s="8">
        <v>81</v>
      </c>
      <c r="J1415" s="7">
        <f t="shared" si="130"/>
        <v>0</v>
      </c>
      <c r="K1415" s="7">
        <f t="shared" si="133"/>
        <v>6.0980716880657134E-4</v>
      </c>
      <c r="L1415" s="55">
        <f t="shared" si="131"/>
        <v>0.06</v>
      </c>
      <c r="M1415" s="12" t="str">
        <f t="shared" si="132"/>
        <v>Dentro del rango</v>
      </c>
      <c r="N1415" s="12" t="str">
        <f t="shared" si="134"/>
        <v>Dentro del rango</v>
      </c>
      <c r="O1415" s="71">
        <f t="shared" si="135"/>
        <v>4.9424520100004088E-2</v>
      </c>
      <c r="P1415" s="8">
        <v>1</v>
      </c>
      <c r="Q1415" s="8">
        <v>1</v>
      </c>
      <c r="R1415" s="8">
        <v>1</v>
      </c>
      <c r="S1415" s="8">
        <v>1</v>
      </c>
      <c r="T1415" s="8">
        <v>0</v>
      </c>
      <c r="U1415" s="8">
        <v>1</v>
      </c>
      <c r="V1415" s="8">
        <v>1</v>
      </c>
      <c r="W1415" s="8">
        <v>1</v>
      </c>
      <c r="X1415" s="8">
        <v>0</v>
      </c>
      <c r="Y1415" s="8">
        <v>1</v>
      </c>
      <c r="Z1415" s="8" t="s">
        <v>3714</v>
      </c>
    </row>
    <row r="1416" spans="1:26">
      <c r="A1416" s="8">
        <v>1415</v>
      </c>
      <c r="B1416" s="8">
        <v>1611</v>
      </c>
      <c r="C1416" s="11" t="s">
        <v>3751</v>
      </c>
      <c r="D1416" s="8" t="s">
        <v>1457</v>
      </c>
      <c r="E1416" s="8" t="s">
        <v>3535</v>
      </c>
      <c r="F1416" s="8" t="s">
        <v>3752</v>
      </c>
      <c r="G1416" s="8">
        <v>81</v>
      </c>
      <c r="H1416" s="8">
        <v>78.986752503700004</v>
      </c>
      <c r="I1416" s="8">
        <v>81</v>
      </c>
      <c r="J1416" s="7">
        <f t="shared" si="130"/>
        <v>0</v>
      </c>
      <c r="K1416" s="7">
        <f t="shared" si="133"/>
        <v>2.5488419671459327E-2</v>
      </c>
      <c r="L1416" s="55">
        <f t="shared" si="131"/>
        <v>0.06</v>
      </c>
      <c r="M1416" s="12" t="str">
        <f t="shared" si="132"/>
        <v>Dentro del rango</v>
      </c>
      <c r="N1416" s="12" t="str">
        <f t="shared" si="134"/>
        <v>Dentro del rango</v>
      </c>
      <c r="O1416" s="71">
        <f t="shared" si="135"/>
        <v>2.0132474962999964</v>
      </c>
      <c r="P1416" s="8">
        <v>1</v>
      </c>
      <c r="Q1416" s="8">
        <v>1</v>
      </c>
      <c r="R1416" s="8">
        <v>1</v>
      </c>
      <c r="S1416" s="8">
        <v>1</v>
      </c>
      <c r="T1416" s="8">
        <v>1</v>
      </c>
      <c r="U1416" s="8">
        <v>1</v>
      </c>
      <c r="V1416" s="8">
        <v>1</v>
      </c>
      <c r="W1416" s="8">
        <v>1</v>
      </c>
      <c r="X1416" s="8">
        <v>0</v>
      </c>
      <c r="Y1416" s="8">
        <v>0</v>
      </c>
      <c r="Z1416" s="8" t="s">
        <v>3753</v>
      </c>
    </row>
    <row r="1417" spans="1:26">
      <c r="A1417" s="8">
        <v>1416</v>
      </c>
      <c r="B1417" s="8">
        <v>1612</v>
      </c>
      <c r="C1417" s="11" t="s">
        <v>3754</v>
      </c>
      <c r="D1417" s="8" t="s">
        <v>1457</v>
      </c>
      <c r="E1417" s="8" t="s">
        <v>3535</v>
      </c>
      <c r="F1417" s="8" t="s">
        <v>3755</v>
      </c>
      <c r="G1417" s="8">
        <v>81</v>
      </c>
      <c r="H1417" s="8">
        <v>77.812617500800002</v>
      </c>
      <c r="I1417" s="8">
        <v>81</v>
      </c>
      <c r="J1417" s="7">
        <f t="shared" si="130"/>
        <v>0</v>
      </c>
      <c r="K1417" s="7">
        <f t="shared" si="133"/>
        <v>4.0962283516130633E-2</v>
      </c>
      <c r="L1417" s="55">
        <f t="shared" si="131"/>
        <v>0.06</v>
      </c>
      <c r="M1417" s="12" t="str">
        <f t="shared" si="132"/>
        <v>Dentro del rango</v>
      </c>
      <c r="N1417" s="12" t="str">
        <f t="shared" si="134"/>
        <v>Dentro del rango</v>
      </c>
      <c r="O1417" s="71">
        <f t="shared" si="135"/>
        <v>3.1873824991999982</v>
      </c>
      <c r="P1417" s="8">
        <v>1</v>
      </c>
      <c r="Q1417" s="8">
        <v>1</v>
      </c>
      <c r="R1417" s="8">
        <v>1</v>
      </c>
      <c r="S1417" s="8">
        <v>1</v>
      </c>
      <c r="T1417" s="8">
        <v>1</v>
      </c>
      <c r="U1417" s="8">
        <v>1</v>
      </c>
      <c r="V1417" s="8">
        <v>1</v>
      </c>
      <c r="W1417" s="8">
        <v>1</v>
      </c>
      <c r="X1417" s="8">
        <v>0</v>
      </c>
      <c r="Y1417" s="8">
        <v>1</v>
      </c>
      <c r="Z1417" s="8" t="s">
        <v>3756</v>
      </c>
    </row>
    <row r="1418" spans="1:26">
      <c r="A1418" s="8">
        <v>1417</v>
      </c>
      <c r="B1418" s="8">
        <v>1613</v>
      </c>
      <c r="C1418" s="11" t="s">
        <v>3757</v>
      </c>
      <c r="D1418" s="8" t="s">
        <v>1457</v>
      </c>
      <c r="E1418" s="8" t="s">
        <v>3535</v>
      </c>
      <c r="F1418" s="8" t="s">
        <v>3758</v>
      </c>
      <c r="G1418" s="8">
        <v>81</v>
      </c>
      <c r="H1418" s="8">
        <v>78.842848996599997</v>
      </c>
      <c r="I1418" s="8">
        <v>81</v>
      </c>
      <c r="J1418" s="7">
        <f t="shared" si="130"/>
        <v>0</v>
      </c>
      <c r="K1418" s="7">
        <f t="shared" si="133"/>
        <v>2.7360135140385749E-2</v>
      </c>
      <c r="L1418" s="55">
        <f t="shared" si="131"/>
        <v>0.06</v>
      </c>
      <c r="M1418" s="12" t="str">
        <f t="shared" si="132"/>
        <v>Dentro del rango</v>
      </c>
      <c r="N1418" s="12" t="str">
        <f t="shared" si="134"/>
        <v>Dentro del rango</v>
      </c>
      <c r="O1418" s="71">
        <f t="shared" si="135"/>
        <v>2.1571510034000028</v>
      </c>
      <c r="P1418" s="8">
        <v>1</v>
      </c>
      <c r="Q1418" s="8">
        <v>1</v>
      </c>
      <c r="R1418" s="8">
        <v>1</v>
      </c>
      <c r="S1418" s="8">
        <v>1</v>
      </c>
      <c r="T1418" s="8">
        <v>1</v>
      </c>
      <c r="U1418" s="8">
        <v>1</v>
      </c>
      <c r="V1418" s="8">
        <v>1</v>
      </c>
      <c r="W1418" s="8">
        <v>1</v>
      </c>
      <c r="X1418" s="8">
        <v>0</v>
      </c>
      <c r="Y1418" s="8">
        <v>1</v>
      </c>
      <c r="Z1418" s="8" t="s">
        <v>3759</v>
      </c>
    </row>
    <row r="1419" spans="1:26">
      <c r="A1419" s="8">
        <v>1418</v>
      </c>
      <c r="B1419" s="8">
        <v>1614</v>
      </c>
      <c r="C1419" s="11" t="s">
        <v>3760</v>
      </c>
      <c r="D1419" s="8" t="s">
        <v>1457</v>
      </c>
      <c r="E1419" s="8" t="s">
        <v>3535</v>
      </c>
      <c r="F1419" s="8" t="s">
        <v>3761</v>
      </c>
      <c r="G1419" s="8">
        <v>81</v>
      </c>
      <c r="H1419" s="8">
        <v>80.638357510800006</v>
      </c>
      <c r="I1419" s="8">
        <v>81</v>
      </c>
      <c r="J1419" s="7">
        <f t="shared" si="130"/>
        <v>0</v>
      </c>
      <c r="K1419" s="7">
        <f t="shared" si="133"/>
        <v>4.484745229980147E-3</v>
      </c>
      <c r="L1419" s="55">
        <f t="shared" si="131"/>
        <v>0.06</v>
      </c>
      <c r="M1419" s="12" t="str">
        <f t="shared" si="132"/>
        <v>Dentro del rango</v>
      </c>
      <c r="N1419" s="12" t="str">
        <f t="shared" si="134"/>
        <v>Dentro del rango</v>
      </c>
      <c r="O1419" s="71">
        <f t="shared" si="135"/>
        <v>0.36164248919999409</v>
      </c>
      <c r="P1419" s="8">
        <v>1</v>
      </c>
      <c r="Q1419" s="8">
        <v>1</v>
      </c>
      <c r="R1419" s="8">
        <v>1</v>
      </c>
      <c r="S1419" s="8">
        <v>1</v>
      </c>
      <c r="T1419" s="8">
        <v>1</v>
      </c>
      <c r="U1419" s="8">
        <v>1</v>
      </c>
      <c r="V1419" s="8">
        <v>1</v>
      </c>
      <c r="W1419" s="8">
        <v>1</v>
      </c>
      <c r="X1419" s="8">
        <v>0</v>
      </c>
      <c r="Y1419" s="8">
        <v>1</v>
      </c>
      <c r="Z1419" s="8" t="s">
        <v>3759</v>
      </c>
    </row>
    <row r="1420" spans="1:26">
      <c r="A1420" s="8">
        <v>1419</v>
      </c>
      <c r="B1420" s="8">
        <v>1615</v>
      </c>
      <c r="C1420" s="11" t="s">
        <v>3762</v>
      </c>
      <c r="D1420" s="8" t="s">
        <v>1457</v>
      </c>
      <c r="E1420" s="8" t="s">
        <v>3535</v>
      </c>
      <c r="F1420" s="8" t="s">
        <v>3763</v>
      </c>
      <c r="G1420" s="8">
        <v>81</v>
      </c>
      <c r="H1420" s="8">
        <v>78.137983000299997</v>
      </c>
      <c r="I1420" s="8">
        <v>81</v>
      </c>
      <c r="J1420" s="7">
        <f t="shared" si="130"/>
        <v>0</v>
      </c>
      <c r="K1420" s="7">
        <f t="shared" si="133"/>
        <v>3.6627730711823146E-2</v>
      </c>
      <c r="L1420" s="55">
        <f t="shared" si="131"/>
        <v>0.06</v>
      </c>
      <c r="M1420" s="12" t="str">
        <f t="shared" si="132"/>
        <v>Dentro del rango</v>
      </c>
      <c r="N1420" s="12" t="str">
        <f t="shared" si="134"/>
        <v>Dentro del rango</v>
      </c>
      <c r="O1420" s="71">
        <f t="shared" si="135"/>
        <v>2.8620169997000033</v>
      </c>
      <c r="P1420" s="8">
        <v>1</v>
      </c>
      <c r="Q1420" s="8">
        <v>1</v>
      </c>
      <c r="R1420" s="8">
        <v>1</v>
      </c>
      <c r="S1420" s="8">
        <v>1</v>
      </c>
      <c r="T1420" s="8">
        <v>1</v>
      </c>
      <c r="U1420" s="8">
        <v>1</v>
      </c>
      <c r="V1420" s="8">
        <v>1</v>
      </c>
      <c r="W1420" s="8">
        <v>1</v>
      </c>
      <c r="X1420" s="8">
        <v>0</v>
      </c>
      <c r="Y1420" s="8">
        <v>1</v>
      </c>
      <c r="Z1420" s="8" t="s">
        <v>3759</v>
      </c>
    </row>
    <row r="1421" spans="1:26">
      <c r="A1421" s="8">
        <v>1420</v>
      </c>
      <c r="B1421" s="8">
        <v>1616</v>
      </c>
      <c r="C1421" s="11" t="s">
        <v>3764</v>
      </c>
      <c r="D1421" s="8" t="s">
        <v>1457</v>
      </c>
      <c r="E1421" s="8" t="s">
        <v>3535</v>
      </c>
      <c r="F1421" s="8" t="s">
        <v>3765</v>
      </c>
      <c r="G1421" s="8">
        <v>81</v>
      </c>
      <c r="H1421" s="8">
        <v>80.026440990799998</v>
      </c>
      <c r="I1421" s="8">
        <v>81</v>
      </c>
      <c r="J1421" s="7">
        <f t="shared" si="130"/>
        <v>0</v>
      </c>
      <c r="K1421" s="7">
        <f t="shared" si="133"/>
        <v>1.216546677756074E-2</v>
      </c>
      <c r="L1421" s="55">
        <f t="shared" si="131"/>
        <v>0.06</v>
      </c>
      <c r="M1421" s="12" t="str">
        <f t="shared" si="132"/>
        <v>Dentro del rango</v>
      </c>
      <c r="N1421" s="12" t="str">
        <f t="shared" si="134"/>
        <v>Dentro del rango</v>
      </c>
      <c r="O1421" s="71">
        <f t="shared" si="135"/>
        <v>0.97355900920000238</v>
      </c>
      <c r="P1421" s="8">
        <v>1</v>
      </c>
      <c r="Q1421" s="8">
        <v>1</v>
      </c>
      <c r="R1421" s="8">
        <v>1</v>
      </c>
      <c r="S1421" s="8">
        <v>1</v>
      </c>
      <c r="T1421" s="8">
        <v>1</v>
      </c>
      <c r="U1421" s="8">
        <v>1</v>
      </c>
      <c r="V1421" s="8">
        <v>1</v>
      </c>
      <c r="W1421" s="8">
        <v>1</v>
      </c>
      <c r="X1421" s="8">
        <v>0</v>
      </c>
      <c r="Y1421" s="8">
        <v>1</v>
      </c>
      <c r="Z1421" s="8" t="s">
        <v>3759</v>
      </c>
    </row>
    <row r="1422" spans="1:26">
      <c r="A1422" s="8">
        <v>1421</v>
      </c>
      <c r="B1422" s="8">
        <v>1617</v>
      </c>
      <c r="C1422" s="11" t="s">
        <v>3766</v>
      </c>
      <c r="D1422" s="8" t="s">
        <v>1457</v>
      </c>
      <c r="E1422" s="8" t="s">
        <v>3535</v>
      </c>
      <c r="F1422" s="8" t="s">
        <v>3767</v>
      </c>
      <c r="G1422" s="8">
        <v>81</v>
      </c>
      <c r="H1422" s="8">
        <v>83.990096997199998</v>
      </c>
      <c r="I1422" s="8">
        <v>81</v>
      </c>
      <c r="J1422" s="7">
        <f t="shared" si="130"/>
        <v>0</v>
      </c>
      <c r="K1422" s="7">
        <f t="shared" si="133"/>
        <v>3.5600589880253143E-2</v>
      </c>
      <c r="L1422" s="55">
        <f t="shared" si="131"/>
        <v>0.06</v>
      </c>
      <c r="M1422" s="12" t="str">
        <f t="shared" si="132"/>
        <v>Dentro del rango</v>
      </c>
      <c r="N1422" s="12" t="str">
        <f t="shared" si="134"/>
        <v>Dentro del rango</v>
      </c>
      <c r="O1422" s="71">
        <f t="shared" si="135"/>
        <v>2.9900969971999984</v>
      </c>
      <c r="P1422" s="8">
        <v>1</v>
      </c>
      <c r="Q1422" s="8">
        <v>1</v>
      </c>
      <c r="R1422" s="8">
        <v>1</v>
      </c>
      <c r="S1422" s="8">
        <v>1</v>
      </c>
      <c r="T1422" s="8">
        <v>1</v>
      </c>
      <c r="U1422" s="8">
        <v>1</v>
      </c>
      <c r="V1422" s="8">
        <v>1</v>
      </c>
      <c r="W1422" s="8">
        <v>1</v>
      </c>
      <c r="X1422" s="8">
        <v>0</v>
      </c>
      <c r="Y1422" s="8">
        <v>1</v>
      </c>
      <c r="Z1422" s="8" t="s">
        <v>3759</v>
      </c>
    </row>
    <row r="1423" spans="1:26">
      <c r="A1423" s="8">
        <v>1422</v>
      </c>
      <c r="B1423" s="8">
        <v>1618</v>
      </c>
      <c r="C1423" s="11" t="s">
        <v>3768</v>
      </c>
      <c r="D1423" s="8" t="s">
        <v>1457</v>
      </c>
      <c r="E1423" s="8" t="s">
        <v>3535</v>
      </c>
      <c r="F1423" s="8" t="s">
        <v>3769</v>
      </c>
      <c r="G1423" s="8">
        <v>81</v>
      </c>
      <c r="H1423" s="8">
        <v>83.2829544975</v>
      </c>
      <c r="I1423" s="8">
        <v>81</v>
      </c>
      <c r="J1423" s="7">
        <f t="shared" si="130"/>
        <v>0</v>
      </c>
      <c r="K1423" s="7">
        <f t="shared" si="133"/>
        <v>2.7412025801372482E-2</v>
      </c>
      <c r="L1423" s="55">
        <f t="shared" si="131"/>
        <v>0.06</v>
      </c>
      <c r="M1423" s="12" t="str">
        <f t="shared" si="132"/>
        <v>Dentro del rango</v>
      </c>
      <c r="N1423" s="12" t="str">
        <f t="shared" si="134"/>
        <v>Dentro del rango</v>
      </c>
      <c r="O1423" s="71">
        <f t="shared" si="135"/>
        <v>2.2829544975000005</v>
      </c>
      <c r="P1423" s="8">
        <v>1</v>
      </c>
      <c r="Q1423" s="8">
        <v>1</v>
      </c>
      <c r="R1423" s="8">
        <v>1</v>
      </c>
      <c r="S1423" s="8">
        <v>1</v>
      </c>
      <c r="T1423" s="8">
        <v>1</v>
      </c>
      <c r="U1423" s="8">
        <v>1</v>
      </c>
      <c r="V1423" s="8">
        <v>1</v>
      </c>
      <c r="W1423" s="8">
        <v>1</v>
      </c>
      <c r="X1423" s="8">
        <v>0</v>
      </c>
      <c r="Y1423" s="8">
        <v>1</v>
      </c>
      <c r="Z1423" s="8" t="s">
        <v>3759</v>
      </c>
    </row>
    <row r="1424" spans="1:26">
      <c r="A1424" s="8">
        <v>1423</v>
      </c>
      <c r="B1424" s="8">
        <v>1619</v>
      </c>
      <c r="C1424" s="11" t="s">
        <v>3770</v>
      </c>
      <c r="D1424" s="8" t="s">
        <v>1457</v>
      </c>
      <c r="E1424" s="8" t="s">
        <v>3535</v>
      </c>
      <c r="F1424" s="8" t="s">
        <v>3771</v>
      </c>
      <c r="G1424" s="8">
        <v>81</v>
      </c>
      <c r="H1424" s="8">
        <v>84.1603935081</v>
      </c>
      <c r="I1424" s="8">
        <v>81</v>
      </c>
      <c r="J1424" s="7">
        <f t="shared" si="130"/>
        <v>0</v>
      </c>
      <c r="K1424" s="7">
        <f t="shared" si="133"/>
        <v>3.7552028648675802E-2</v>
      </c>
      <c r="L1424" s="55">
        <f t="shared" si="131"/>
        <v>0.06</v>
      </c>
      <c r="M1424" s="12" t="str">
        <f t="shared" si="132"/>
        <v>Dentro del rango</v>
      </c>
      <c r="N1424" s="12" t="str">
        <f t="shared" si="134"/>
        <v>Dentro del rango</v>
      </c>
      <c r="O1424" s="71">
        <f t="shared" si="135"/>
        <v>3.1603935081000003</v>
      </c>
      <c r="P1424" s="8">
        <v>1</v>
      </c>
      <c r="Q1424" s="8">
        <v>1</v>
      </c>
      <c r="R1424" s="8">
        <v>1</v>
      </c>
      <c r="S1424" s="8">
        <v>1</v>
      </c>
      <c r="T1424" s="8">
        <v>0</v>
      </c>
      <c r="U1424" s="8">
        <v>1</v>
      </c>
      <c r="V1424" s="8">
        <v>1</v>
      </c>
      <c r="W1424" s="8">
        <v>1</v>
      </c>
      <c r="X1424" s="8">
        <v>0</v>
      </c>
      <c r="Y1424" s="8">
        <v>0</v>
      </c>
      <c r="Z1424" s="8" t="s">
        <v>3772</v>
      </c>
    </row>
    <row r="1425" spans="1:26" ht="90">
      <c r="A1425" s="8">
        <v>1424</v>
      </c>
      <c r="B1425" s="8">
        <v>1620</v>
      </c>
      <c r="C1425" s="11" t="s">
        <v>3773</v>
      </c>
      <c r="D1425" s="8" t="s">
        <v>1457</v>
      </c>
      <c r="E1425" s="8" t="s">
        <v>3535</v>
      </c>
      <c r="F1425" s="8" t="s">
        <v>3774</v>
      </c>
      <c r="G1425" s="21">
        <v>81</v>
      </c>
      <c r="H1425" s="21">
        <v>90.910657387800001</v>
      </c>
      <c r="I1425" s="21">
        <v>81</v>
      </c>
      <c r="J1425" s="7">
        <f t="shared" si="130"/>
        <v>0</v>
      </c>
      <c r="K1425" s="7">
        <f t="shared" si="133"/>
        <v>0.10901535279327974</v>
      </c>
      <c r="L1425" s="55">
        <f t="shared" si="131"/>
        <v>0.06</v>
      </c>
      <c r="M1425" s="12" t="str">
        <f t="shared" si="132"/>
        <v>Dentro del rango</v>
      </c>
      <c r="N1425" s="12" t="str">
        <f t="shared" si="134"/>
        <v>Supera el rango</v>
      </c>
      <c r="O1425" s="71">
        <f t="shared" si="135"/>
        <v>9.9106573878000006</v>
      </c>
      <c r="P1425" s="8">
        <v>1</v>
      </c>
      <c r="Q1425" s="8">
        <v>0</v>
      </c>
      <c r="R1425" s="8">
        <v>1</v>
      </c>
      <c r="S1425" s="8">
        <v>1</v>
      </c>
      <c r="T1425" s="8">
        <v>1</v>
      </c>
      <c r="U1425" s="8">
        <v>1</v>
      </c>
      <c r="V1425" s="8">
        <v>0</v>
      </c>
      <c r="W1425" s="8">
        <v>0</v>
      </c>
      <c r="X1425" s="8">
        <v>0</v>
      </c>
      <c r="Y1425" s="8">
        <v>0</v>
      </c>
      <c r="Z1425" s="83" t="s">
        <v>3775</v>
      </c>
    </row>
    <row r="1426" spans="1:26">
      <c r="A1426" s="8">
        <v>1425</v>
      </c>
      <c r="B1426" s="8">
        <v>1621</v>
      </c>
      <c r="C1426" s="11" t="s">
        <v>3776</v>
      </c>
      <c r="D1426" s="8" t="s">
        <v>1457</v>
      </c>
      <c r="E1426" s="8" t="s">
        <v>3535</v>
      </c>
      <c r="F1426" s="8" t="s">
        <v>3777</v>
      </c>
      <c r="G1426" s="8">
        <v>72</v>
      </c>
      <c r="H1426" s="8">
        <v>72.013241888799996</v>
      </c>
      <c r="I1426" s="8">
        <v>72</v>
      </c>
      <c r="J1426" s="7">
        <f t="shared" si="130"/>
        <v>0</v>
      </c>
      <c r="K1426" s="7">
        <f t="shared" si="133"/>
        <v>1.8388130366972933E-4</v>
      </c>
      <c r="L1426" s="55">
        <f t="shared" si="131"/>
        <v>7.0000000000000007E-2</v>
      </c>
      <c r="M1426" s="12" t="str">
        <f t="shared" si="132"/>
        <v>Dentro del rango</v>
      </c>
      <c r="N1426" s="12" t="str">
        <f t="shared" si="134"/>
        <v>Dentro del rango</v>
      </c>
      <c r="O1426" s="71">
        <f t="shared" si="135"/>
        <v>1.3241888799996104E-2</v>
      </c>
      <c r="P1426" s="8">
        <v>1</v>
      </c>
      <c r="Q1426" s="8">
        <v>1</v>
      </c>
      <c r="R1426" s="8">
        <v>1</v>
      </c>
      <c r="S1426" s="8">
        <v>1</v>
      </c>
      <c r="T1426" s="8">
        <v>1</v>
      </c>
      <c r="U1426" s="8">
        <v>1</v>
      </c>
      <c r="V1426" s="8">
        <v>1</v>
      </c>
      <c r="W1426" s="8">
        <v>1</v>
      </c>
      <c r="X1426" s="8">
        <v>0</v>
      </c>
      <c r="Y1426" s="8">
        <v>1</v>
      </c>
      <c r="Z1426" s="8" t="s">
        <v>3759</v>
      </c>
    </row>
    <row r="1427" spans="1:26">
      <c r="A1427" s="8">
        <v>1426</v>
      </c>
      <c r="B1427" s="8">
        <v>1622</v>
      </c>
      <c r="C1427" s="11" t="s">
        <v>3778</v>
      </c>
      <c r="D1427" s="8" t="s">
        <v>1457</v>
      </c>
      <c r="E1427" s="8" t="s">
        <v>3535</v>
      </c>
      <c r="F1427" s="8" t="s">
        <v>3779</v>
      </c>
      <c r="G1427" s="8">
        <v>81</v>
      </c>
      <c r="H1427" s="8">
        <v>81.021433235399996</v>
      </c>
      <c r="I1427" s="8">
        <v>81</v>
      </c>
      <c r="J1427" s="7">
        <f t="shared" si="130"/>
        <v>0</v>
      </c>
      <c r="K1427" s="7">
        <f t="shared" si="133"/>
        <v>2.6453784565528746E-4</v>
      </c>
      <c r="L1427" s="55">
        <f t="shared" si="131"/>
        <v>0.06</v>
      </c>
      <c r="M1427" s="12" t="str">
        <f t="shared" si="132"/>
        <v>Dentro del rango</v>
      </c>
      <c r="N1427" s="12" t="str">
        <f t="shared" si="134"/>
        <v>Dentro del rango</v>
      </c>
      <c r="O1427" s="71">
        <f t="shared" si="135"/>
        <v>2.143323539999642E-2</v>
      </c>
      <c r="P1427" s="8">
        <v>1</v>
      </c>
      <c r="Q1427" s="8">
        <v>1</v>
      </c>
      <c r="R1427" s="8">
        <v>1</v>
      </c>
      <c r="S1427" s="8">
        <v>0</v>
      </c>
      <c r="T1427" s="8">
        <v>1</v>
      </c>
      <c r="U1427" s="8">
        <v>1</v>
      </c>
      <c r="V1427" s="8">
        <v>1</v>
      </c>
      <c r="W1427" s="8">
        <v>1</v>
      </c>
      <c r="X1427" s="8">
        <v>0</v>
      </c>
      <c r="Y1427" s="8">
        <v>0</v>
      </c>
      <c r="Z1427" s="8" t="s">
        <v>3780</v>
      </c>
    </row>
    <row r="1428" spans="1:26">
      <c r="A1428" s="8">
        <v>1427</v>
      </c>
      <c r="B1428" s="8">
        <v>1623</v>
      </c>
      <c r="C1428" s="11" t="s">
        <v>3781</v>
      </c>
      <c r="D1428" s="8" t="s">
        <v>1457</v>
      </c>
      <c r="E1428" s="8" t="s">
        <v>3535</v>
      </c>
      <c r="F1428" s="8" t="s">
        <v>3782</v>
      </c>
      <c r="G1428" s="8">
        <v>81</v>
      </c>
      <c r="H1428" s="8">
        <v>81.016473122099995</v>
      </c>
      <c r="I1428" s="8">
        <v>81</v>
      </c>
      <c r="J1428" s="7">
        <f t="shared" si="130"/>
        <v>0</v>
      </c>
      <c r="K1428" s="7">
        <f t="shared" si="133"/>
        <v>2.0333052606682535E-4</v>
      </c>
      <c r="L1428" s="55">
        <f t="shared" si="131"/>
        <v>0.06</v>
      </c>
      <c r="M1428" s="12" t="str">
        <f t="shared" si="132"/>
        <v>Dentro del rango</v>
      </c>
      <c r="N1428" s="12" t="str">
        <f t="shared" si="134"/>
        <v>Dentro del rango</v>
      </c>
      <c r="O1428" s="71">
        <f t="shared" si="135"/>
        <v>1.6473122099995408E-2</v>
      </c>
      <c r="P1428" s="8">
        <v>1</v>
      </c>
      <c r="Q1428" s="8">
        <v>1</v>
      </c>
      <c r="R1428" s="8">
        <v>1</v>
      </c>
      <c r="S1428" s="8">
        <v>0</v>
      </c>
      <c r="T1428" s="8">
        <v>1</v>
      </c>
      <c r="U1428" s="8">
        <v>1</v>
      </c>
      <c r="V1428" s="8">
        <v>1</v>
      </c>
      <c r="W1428" s="8">
        <v>1</v>
      </c>
      <c r="X1428" s="8">
        <v>0</v>
      </c>
      <c r="Y1428" s="8">
        <v>1</v>
      </c>
      <c r="Z1428" s="8" t="s">
        <v>3783</v>
      </c>
    </row>
    <row r="1429" spans="1:26">
      <c r="A1429" s="8">
        <v>1428</v>
      </c>
      <c r="B1429" s="8">
        <v>1624</v>
      </c>
      <c r="C1429" s="11" t="s">
        <v>3784</v>
      </c>
      <c r="D1429" s="8" t="s">
        <v>1457</v>
      </c>
      <c r="E1429" s="8" t="s">
        <v>3535</v>
      </c>
      <c r="F1429" s="8" t="s">
        <v>3785</v>
      </c>
      <c r="G1429" s="8">
        <v>81</v>
      </c>
      <c r="H1429" s="8">
        <v>81.024912005700003</v>
      </c>
      <c r="I1429" s="8">
        <v>81</v>
      </c>
      <c r="J1429" s="7">
        <f t="shared" si="130"/>
        <v>0</v>
      </c>
      <c r="K1429" s="7">
        <f t="shared" si="133"/>
        <v>3.0746106454580547E-4</v>
      </c>
      <c r="L1429" s="55">
        <f t="shared" si="131"/>
        <v>0.06</v>
      </c>
      <c r="M1429" s="12" t="str">
        <f t="shared" si="132"/>
        <v>Dentro del rango</v>
      </c>
      <c r="N1429" s="12" t="str">
        <f t="shared" si="134"/>
        <v>Dentro del rango</v>
      </c>
      <c r="O1429" s="71">
        <f t="shared" si="135"/>
        <v>2.4912005700002737E-2</v>
      </c>
      <c r="P1429" s="8">
        <v>1</v>
      </c>
      <c r="Q1429" s="8">
        <v>1</v>
      </c>
      <c r="R1429" s="8">
        <v>1</v>
      </c>
      <c r="S1429" s="8">
        <v>0</v>
      </c>
      <c r="T1429" s="8">
        <v>1</v>
      </c>
      <c r="U1429" s="8">
        <v>1</v>
      </c>
      <c r="V1429" s="8">
        <v>1</v>
      </c>
      <c r="W1429" s="8">
        <v>1</v>
      </c>
      <c r="X1429" s="8">
        <v>0</v>
      </c>
      <c r="Y1429" s="8">
        <v>1</v>
      </c>
      <c r="Z1429" s="8" t="s">
        <v>3783</v>
      </c>
    </row>
    <row r="1430" spans="1:26">
      <c r="A1430" s="8">
        <v>1429</v>
      </c>
      <c r="B1430" s="8">
        <v>1625</v>
      </c>
      <c r="C1430" s="11" t="s">
        <v>3786</v>
      </c>
      <c r="D1430" s="8" t="s">
        <v>1457</v>
      </c>
      <c r="E1430" s="8" t="s">
        <v>3535</v>
      </c>
      <c r="F1430" s="8" t="s">
        <v>3787</v>
      </c>
      <c r="G1430" s="8">
        <v>81</v>
      </c>
      <c r="H1430" s="8">
        <v>81.018218696600002</v>
      </c>
      <c r="I1430" s="8">
        <v>81</v>
      </c>
      <c r="J1430" s="7">
        <f t="shared" si="130"/>
        <v>0</v>
      </c>
      <c r="K1430" s="7">
        <f t="shared" si="133"/>
        <v>2.2487160163601959E-4</v>
      </c>
      <c r="L1430" s="55">
        <f t="shared" si="131"/>
        <v>0.06</v>
      </c>
      <c r="M1430" s="12" t="str">
        <f t="shared" si="132"/>
        <v>Dentro del rango</v>
      </c>
      <c r="N1430" s="12" t="str">
        <f t="shared" si="134"/>
        <v>Dentro del rango</v>
      </c>
      <c r="O1430" s="71">
        <f t="shared" si="135"/>
        <v>1.8218696600001749E-2</v>
      </c>
      <c r="P1430" s="8">
        <v>1</v>
      </c>
      <c r="Q1430" s="8">
        <v>1</v>
      </c>
      <c r="R1430" s="8">
        <v>1</v>
      </c>
      <c r="S1430" s="8">
        <v>0</v>
      </c>
      <c r="T1430" s="8">
        <v>1</v>
      </c>
      <c r="U1430" s="8">
        <v>1</v>
      </c>
      <c r="V1430" s="8">
        <v>1</v>
      </c>
      <c r="W1430" s="8">
        <v>1</v>
      </c>
      <c r="X1430" s="8">
        <v>0</v>
      </c>
      <c r="Y1430" s="8">
        <v>1</v>
      </c>
      <c r="Z1430" s="8" t="s">
        <v>3783</v>
      </c>
    </row>
    <row r="1431" spans="1:26">
      <c r="A1431" s="8">
        <v>1430</v>
      </c>
      <c r="B1431" s="8">
        <v>1626</v>
      </c>
      <c r="C1431" s="11" t="s">
        <v>3788</v>
      </c>
      <c r="D1431" s="8" t="s">
        <v>1457</v>
      </c>
      <c r="E1431" s="8" t="s">
        <v>3535</v>
      </c>
      <c r="F1431" s="8" t="s">
        <v>3789</v>
      </c>
      <c r="G1431" s="8">
        <v>81</v>
      </c>
      <c r="H1431" s="8">
        <v>81.016179743999999</v>
      </c>
      <c r="I1431" s="8">
        <v>81</v>
      </c>
      <c r="J1431" s="7">
        <f t="shared" si="130"/>
        <v>0</v>
      </c>
      <c r="K1431" s="7">
        <f t="shared" si="133"/>
        <v>1.9971003386143893E-4</v>
      </c>
      <c r="L1431" s="55">
        <f t="shared" si="131"/>
        <v>0.06</v>
      </c>
      <c r="M1431" s="12" t="str">
        <f t="shared" si="132"/>
        <v>Dentro del rango</v>
      </c>
      <c r="N1431" s="12" t="str">
        <f t="shared" si="134"/>
        <v>Dentro del rango</v>
      </c>
      <c r="O1431" s="71">
        <f t="shared" si="135"/>
        <v>1.6179743999998664E-2</v>
      </c>
      <c r="P1431" s="8">
        <v>1</v>
      </c>
      <c r="Q1431" s="8">
        <v>1</v>
      </c>
      <c r="R1431" s="8">
        <v>1</v>
      </c>
      <c r="S1431" s="8">
        <v>1</v>
      </c>
      <c r="T1431" s="8">
        <v>1</v>
      </c>
      <c r="U1431" s="8">
        <v>1</v>
      </c>
      <c r="V1431" s="8">
        <v>1</v>
      </c>
      <c r="W1431" s="8">
        <v>1</v>
      </c>
      <c r="X1431" s="8">
        <v>0</v>
      </c>
      <c r="Y1431" s="8">
        <v>1</v>
      </c>
      <c r="Z1431" s="8" t="s">
        <v>3759</v>
      </c>
    </row>
    <row r="1432" spans="1:26">
      <c r="A1432" s="8">
        <v>1431</v>
      </c>
      <c r="B1432" s="8">
        <v>1627</v>
      </c>
      <c r="C1432" s="11" t="s">
        <v>3790</v>
      </c>
      <c r="D1432" s="8" t="s">
        <v>1457</v>
      </c>
      <c r="E1432" s="8" t="s">
        <v>3535</v>
      </c>
      <c r="F1432" s="8" t="s">
        <v>3791</v>
      </c>
      <c r="G1432" s="8">
        <v>81</v>
      </c>
      <c r="H1432" s="8">
        <v>81.023840583999998</v>
      </c>
      <c r="I1432" s="8">
        <v>81</v>
      </c>
      <c r="J1432" s="7">
        <f t="shared" si="130"/>
        <v>0</v>
      </c>
      <c r="K1432" s="7">
        <f t="shared" si="133"/>
        <v>2.9424159393286414E-4</v>
      </c>
      <c r="L1432" s="55">
        <f t="shared" si="131"/>
        <v>0.06</v>
      </c>
      <c r="M1432" s="12" t="str">
        <f t="shared" si="132"/>
        <v>Dentro del rango</v>
      </c>
      <c r="N1432" s="12" t="str">
        <f t="shared" si="134"/>
        <v>Dentro del rango</v>
      </c>
      <c r="O1432" s="71">
        <f t="shared" si="135"/>
        <v>2.3840583999998444E-2</v>
      </c>
      <c r="P1432" s="8">
        <v>1</v>
      </c>
      <c r="Q1432" s="8">
        <v>1</v>
      </c>
      <c r="R1432" s="8">
        <v>1</v>
      </c>
      <c r="S1432" s="8">
        <v>0</v>
      </c>
      <c r="T1432" s="8">
        <v>1</v>
      </c>
      <c r="U1432" s="8">
        <v>1</v>
      </c>
      <c r="V1432" s="8">
        <v>1</v>
      </c>
      <c r="W1432" s="8">
        <v>1</v>
      </c>
      <c r="X1432" s="8">
        <v>0</v>
      </c>
      <c r="Y1432" s="8">
        <v>1</v>
      </c>
      <c r="Z1432" s="8" t="s">
        <v>3783</v>
      </c>
    </row>
    <row r="1433" spans="1:26">
      <c r="A1433" s="8">
        <v>1432</v>
      </c>
      <c r="B1433" s="8">
        <v>1628</v>
      </c>
      <c r="C1433" s="11" t="s">
        <v>3792</v>
      </c>
      <c r="D1433" s="8" t="s">
        <v>1457</v>
      </c>
      <c r="E1433" s="8" t="s">
        <v>3535</v>
      </c>
      <c r="F1433" s="8" t="s">
        <v>3793</v>
      </c>
      <c r="G1433" s="8">
        <v>81</v>
      </c>
      <c r="H1433" s="8">
        <v>81.015048011800005</v>
      </c>
      <c r="I1433" s="8">
        <v>81</v>
      </c>
      <c r="J1433" s="7">
        <f t="shared" si="130"/>
        <v>0</v>
      </c>
      <c r="K1433" s="7">
        <f t="shared" si="133"/>
        <v>1.857434164306479E-4</v>
      </c>
      <c r="L1433" s="55">
        <f t="shared" si="131"/>
        <v>0.06</v>
      </c>
      <c r="M1433" s="12" t="str">
        <f t="shared" si="132"/>
        <v>Dentro del rango</v>
      </c>
      <c r="N1433" s="12" t="str">
        <f t="shared" si="134"/>
        <v>Dentro del rango</v>
      </c>
      <c r="O1433" s="71">
        <f t="shared" si="135"/>
        <v>1.5048011800004701E-2</v>
      </c>
      <c r="P1433" s="8">
        <v>1</v>
      </c>
      <c r="Q1433" s="8">
        <v>1</v>
      </c>
      <c r="R1433" s="8">
        <v>1</v>
      </c>
      <c r="S1433" s="8">
        <v>0</v>
      </c>
      <c r="T1433" s="8">
        <v>0</v>
      </c>
      <c r="U1433" s="8">
        <v>1</v>
      </c>
      <c r="V1433" s="8">
        <v>1</v>
      </c>
      <c r="W1433" s="8">
        <v>1</v>
      </c>
      <c r="X1433" s="8">
        <v>0</v>
      </c>
      <c r="Y1433" s="8">
        <v>0</v>
      </c>
      <c r="Z1433" s="8" t="s">
        <v>3794</v>
      </c>
    </row>
    <row r="1434" spans="1:26">
      <c r="A1434" s="8">
        <v>1433</v>
      </c>
      <c r="B1434" s="8">
        <v>1629</v>
      </c>
      <c r="C1434" s="11" t="s">
        <v>3795</v>
      </c>
      <c r="D1434" s="8" t="s">
        <v>1457</v>
      </c>
      <c r="E1434" s="8" t="s">
        <v>3535</v>
      </c>
      <c r="F1434" s="8" t="s">
        <v>3796</v>
      </c>
      <c r="G1434" s="8">
        <v>81</v>
      </c>
      <c r="H1434" s="8">
        <v>81.016114537899995</v>
      </c>
      <c r="I1434" s="8">
        <v>81</v>
      </c>
      <c r="J1434" s="7">
        <f t="shared" si="130"/>
        <v>0</v>
      </c>
      <c r="K1434" s="7">
        <f t="shared" si="133"/>
        <v>1.9890534113995578E-4</v>
      </c>
      <c r="L1434" s="55">
        <f t="shared" si="131"/>
        <v>0.06</v>
      </c>
      <c r="M1434" s="12" t="str">
        <f t="shared" si="132"/>
        <v>Dentro del rango</v>
      </c>
      <c r="N1434" s="12" t="str">
        <f t="shared" si="134"/>
        <v>Dentro del rango</v>
      </c>
      <c r="O1434" s="71">
        <f t="shared" si="135"/>
        <v>1.611453789999473E-2</v>
      </c>
      <c r="P1434" s="8">
        <v>1</v>
      </c>
      <c r="Q1434" s="8">
        <v>1</v>
      </c>
      <c r="R1434" s="8">
        <v>1</v>
      </c>
      <c r="S1434" s="8">
        <v>1</v>
      </c>
      <c r="T1434" s="8">
        <v>0</v>
      </c>
      <c r="U1434" s="8">
        <v>1</v>
      </c>
      <c r="V1434" s="8">
        <v>1</v>
      </c>
      <c r="W1434" s="8">
        <v>1</v>
      </c>
      <c r="X1434" s="8">
        <v>0</v>
      </c>
      <c r="Y1434" s="8">
        <v>0</v>
      </c>
      <c r="Z1434" s="8" t="s">
        <v>3797</v>
      </c>
    </row>
    <row r="1435" spans="1:26">
      <c r="A1435" s="8">
        <v>1434</v>
      </c>
      <c r="B1435" s="8">
        <v>1630</v>
      </c>
      <c r="C1435" s="11" t="s">
        <v>3798</v>
      </c>
      <c r="D1435" s="8" t="s">
        <v>1457</v>
      </c>
      <c r="E1435" s="8" t="s">
        <v>3535</v>
      </c>
      <c r="F1435" s="8" t="s">
        <v>3799</v>
      </c>
      <c r="G1435" s="8">
        <v>81</v>
      </c>
      <c r="H1435" s="8">
        <v>81.012656060400005</v>
      </c>
      <c r="I1435" s="8">
        <v>81</v>
      </c>
      <c r="J1435" s="7">
        <f t="shared" si="130"/>
        <v>0</v>
      </c>
      <c r="K1435" s="7">
        <f t="shared" si="133"/>
        <v>1.5622324974222412E-4</v>
      </c>
      <c r="L1435" s="55">
        <f t="shared" si="131"/>
        <v>0.06</v>
      </c>
      <c r="M1435" s="12" t="str">
        <f t="shared" si="132"/>
        <v>Dentro del rango</v>
      </c>
      <c r="N1435" s="12" t="str">
        <f t="shared" si="134"/>
        <v>Dentro del rango</v>
      </c>
      <c r="O1435" s="71">
        <f t="shared" si="135"/>
        <v>1.2656060400004776E-2</v>
      </c>
      <c r="P1435" s="8">
        <v>1</v>
      </c>
      <c r="Q1435" s="8">
        <v>1</v>
      </c>
      <c r="R1435" s="8">
        <v>1</v>
      </c>
      <c r="S1435" s="8">
        <v>0</v>
      </c>
      <c r="T1435" s="8">
        <v>0</v>
      </c>
      <c r="U1435" s="8">
        <v>1</v>
      </c>
      <c r="V1435" s="8">
        <v>1</v>
      </c>
      <c r="W1435" s="8">
        <v>1</v>
      </c>
      <c r="X1435" s="8">
        <v>0</v>
      </c>
      <c r="Y1435" s="8">
        <v>0</v>
      </c>
      <c r="Z1435" s="8" t="s">
        <v>3800</v>
      </c>
    </row>
    <row r="1436" spans="1:26">
      <c r="A1436" s="8">
        <v>1435</v>
      </c>
      <c r="B1436" s="8">
        <v>1631</v>
      </c>
      <c r="C1436" s="11" t="s">
        <v>3801</v>
      </c>
      <c r="D1436" s="8" t="s">
        <v>1457</v>
      </c>
      <c r="E1436" s="8" t="s">
        <v>3535</v>
      </c>
      <c r="F1436" s="8" t="s">
        <v>3802</v>
      </c>
      <c r="G1436" s="8">
        <v>81</v>
      </c>
      <c r="H1436" s="8">
        <v>81.012695448100004</v>
      </c>
      <c r="I1436" s="8">
        <v>81</v>
      </c>
      <c r="J1436" s="7">
        <f t="shared" si="130"/>
        <v>0</v>
      </c>
      <c r="K1436" s="7">
        <f t="shared" si="133"/>
        <v>1.5670936548626912E-4</v>
      </c>
      <c r="L1436" s="55">
        <f t="shared" si="131"/>
        <v>0.06</v>
      </c>
      <c r="M1436" s="12" t="str">
        <f t="shared" si="132"/>
        <v>Dentro del rango</v>
      </c>
      <c r="N1436" s="12" t="str">
        <f t="shared" si="134"/>
        <v>Dentro del rango</v>
      </c>
      <c r="O1436" s="71">
        <f t="shared" si="135"/>
        <v>1.2695448100004114E-2</v>
      </c>
      <c r="P1436" s="8">
        <v>1</v>
      </c>
      <c r="Q1436" s="8">
        <v>1</v>
      </c>
      <c r="R1436" s="8">
        <v>1</v>
      </c>
      <c r="S1436" s="8">
        <v>0</v>
      </c>
      <c r="T1436" s="8">
        <v>0</v>
      </c>
      <c r="U1436" s="8">
        <v>1</v>
      </c>
      <c r="V1436" s="8">
        <v>1</v>
      </c>
      <c r="W1436" s="8">
        <v>1</v>
      </c>
      <c r="X1436" s="8">
        <v>0</v>
      </c>
      <c r="Y1436" s="8">
        <v>0</v>
      </c>
      <c r="Z1436" s="8" t="s">
        <v>3803</v>
      </c>
    </row>
    <row r="1437" spans="1:26">
      <c r="A1437" s="8">
        <v>1436</v>
      </c>
      <c r="B1437" s="8">
        <v>1632</v>
      </c>
      <c r="C1437" s="11" t="s">
        <v>3804</v>
      </c>
      <c r="D1437" s="8" t="s">
        <v>1457</v>
      </c>
      <c r="E1437" s="8" t="s">
        <v>3535</v>
      </c>
      <c r="F1437" s="8" t="s">
        <v>3805</v>
      </c>
      <c r="G1437" s="8">
        <v>81</v>
      </c>
      <c r="H1437" s="8">
        <v>81.018736842999999</v>
      </c>
      <c r="I1437" s="8">
        <v>81</v>
      </c>
      <c r="J1437" s="7">
        <f t="shared" si="130"/>
        <v>0</v>
      </c>
      <c r="K1437" s="7">
        <f t="shared" si="133"/>
        <v>2.3126555325477265E-4</v>
      </c>
      <c r="L1437" s="55">
        <f t="shared" si="131"/>
        <v>0.06</v>
      </c>
      <c r="M1437" s="12" t="str">
        <f t="shared" si="132"/>
        <v>Dentro del rango</v>
      </c>
      <c r="N1437" s="12" t="str">
        <f t="shared" si="134"/>
        <v>Dentro del rango</v>
      </c>
      <c r="O1437" s="71">
        <f t="shared" si="135"/>
        <v>1.8736842999999226E-2</v>
      </c>
      <c r="P1437" s="8">
        <v>1</v>
      </c>
      <c r="Q1437" s="8">
        <v>1</v>
      </c>
      <c r="R1437" s="8">
        <v>1</v>
      </c>
      <c r="S1437" s="8">
        <v>0</v>
      </c>
      <c r="T1437" s="8">
        <v>0</v>
      </c>
      <c r="U1437" s="8">
        <v>1</v>
      </c>
      <c r="V1437" s="8">
        <v>1</v>
      </c>
      <c r="W1437" s="8">
        <v>1</v>
      </c>
      <c r="X1437" s="8">
        <v>0</v>
      </c>
      <c r="Y1437" s="8">
        <v>0</v>
      </c>
      <c r="Z1437" s="8" t="s">
        <v>3806</v>
      </c>
    </row>
    <row r="1438" spans="1:26">
      <c r="A1438" s="8">
        <v>1437</v>
      </c>
      <c r="B1438" s="8">
        <v>1633</v>
      </c>
      <c r="C1438" s="11" t="s">
        <v>3807</v>
      </c>
      <c r="D1438" s="8" t="s">
        <v>1457</v>
      </c>
      <c r="E1438" s="8" t="s">
        <v>3535</v>
      </c>
      <c r="F1438" s="8" t="s">
        <v>3808</v>
      </c>
      <c r="G1438" s="8">
        <v>81</v>
      </c>
      <c r="H1438" s="8">
        <v>81.0186996212</v>
      </c>
      <c r="I1438" s="8">
        <v>81</v>
      </c>
      <c r="J1438" s="7">
        <f t="shared" si="130"/>
        <v>0</v>
      </c>
      <c r="K1438" s="7">
        <f t="shared" si="133"/>
        <v>2.308062371702963E-4</v>
      </c>
      <c r="L1438" s="55">
        <f t="shared" si="131"/>
        <v>0.06</v>
      </c>
      <c r="M1438" s="12" t="str">
        <f t="shared" si="132"/>
        <v>Dentro del rango</v>
      </c>
      <c r="N1438" s="12" t="str">
        <f t="shared" si="134"/>
        <v>Dentro del rango</v>
      </c>
      <c r="O1438" s="71">
        <f t="shared" si="135"/>
        <v>1.8699621199999683E-2</v>
      </c>
      <c r="P1438" s="8">
        <v>1</v>
      </c>
      <c r="Q1438" s="8">
        <v>1</v>
      </c>
      <c r="R1438" s="8">
        <v>1</v>
      </c>
      <c r="S1438" s="8">
        <v>0</v>
      </c>
      <c r="T1438" s="8">
        <v>0</v>
      </c>
      <c r="U1438" s="8">
        <v>1</v>
      </c>
      <c r="V1438" s="8">
        <v>1</v>
      </c>
      <c r="W1438" s="8">
        <v>1</v>
      </c>
      <c r="X1438" s="8">
        <v>0</v>
      </c>
      <c r="Y1438" s="8">
        <v>0</v>
      </c>
      <c r="Z1438" s="8" t="s">
        <v>3809</v>
      </c>
    </row>
    <row r="1439" spans="1:26">
      <c r="A1439" s="8">
        <v>1438</v>
      </c>
      <c r="B1439" s="8">
        <v>1634</v>
      </c>
      <c r="C1439" s="46" t="s">
        <v>3810</v>
      </c>
      <c r="D1439" s="8" t="s">
        <v>1457</v>
      </c>
      <c r="E1439" s="8" t="s">
        <v>3535</v>
      </c>
      <c r="F1439" s="8" t="s">
        <v>3811</v>
      </c>
      <c r="G1439" s="8">
        <v>81</v>
      </c>
      <c r="H1439" s="8">
        <v>81.017688414800006</v>
      </c>
      <c r="I1439" s="8">
        <v>81</v>
      </c>
      <c r="J1439" s="7">
        <f t="shared" si="130"/>
        <v>0</v>
      </c>
      <c r="K1439" s="7">
        <f t="shared" si="133"/>
        <v>2.1832781391445315E-4</v>
      </c>
      <c r="L1439" s="55">
        <f t="shared" si="131"/>
        <v>0.06</v>
      </c>
      <c r="M1439" s="12" t="str">
        <f t="shared" si="132"/>
        <v>Dentro del rango</v>
      </c>
      <c r="N1439" s="12" t="str">
        <f t="shared" si="134"/>
        <v>Dentro del rango</v>
      </c>
      <c r="O1439" s="71">
        <f t="shared" si="135"/>
        <v>1.7688414800005603E-2</v>
      </c>
      <c r="P1439" s="8">
        <v>1</v>
      </c>
      <c r="Q1439" s="8">
        <v>1</v>
      </c>
      <c r="R1439" s="8">
        <v>1</v>
      </c>
      <c r="S1439" s="8">
        <v>1</v>
      </c>
      <c r="T1439" s="8">
        <v>0</v>
      </c>
      <c r="U1439" s="8">
        <v>1</v>
      </c>
      <c r="V1439" s="8">
        <v>1</v>
      </c>
      <c r="W1439" s="8">
        <v>1</v>
      </c>
      <c r="X1439" s="8">
        <v>0</v>
      </c>
      <c r="Y1439" s="8">
        <v>0</v>
      </c>
      <c r="Z1439" s="8" t="s">
        <v>3812</v>
      </c>
    </row>
    <row r="1440" spans="1:26">
      <c r="A1440" s="8">
        <v>1439</v>
      </c>
      <c r="B1440" s="8">
        <v>1635</v>
      </c>
      <c r="C1440" s="11" t="s">
        <v>3813</v>
      </c>
      <c r="D1440" s="8" t="s">
        <v>1457</v>
      </c>
      <c r="E1440" s="8" t="s">
        <v>3535</v>
      </c>
      <c r="F1440" s="8" t="s">
        <v>3814</v>
      </c>
      <c r="G1440" s="8">
        <v>81</v>
      </c>
      <c r="H1440" s="8">
        <v>81.025581006600007</v>
      </c>
      <c r="I1440" s="8">
        <v>81</v>
      </c>
      <c r="J1440" s="7">
        <f t="shared" si="130"/>
        <v>0</v>
      </c>
      <c r="K1440" s="7">
        <f t="shared" si="133"/>
        <v>3.1571518873678791E-4</v>
      </c>
      <c r="L1440" s="55">
        <f t="shared" si="131"/>
        <v>0.06</v>
      </c>
      <c r="M1440" s="12" t="str">
        <f t="shared" si="132"/>
        <v>Dentro del rango</v>
      </c>
      <c r="N1440" s="12" t="str">
        <f t="shared" si="134"/>
        <v>Dentro del rango</v>
      </c>
      <c r="O1440" s="71">
        <f t="shared" si="135"/>
        <v>2.5581006600006617E-2</v>
      </c>
      <c r="P1440" s="8">
        <v>1</v>
      </c>
      <c r="Q1440" s="8">
        <v>1</v>
      </c>
      <c r="R1440" s="8">
        <v>1</v>
      </c>
      <c r="S1440" s="8">
        <v>1</v>
      </c>
      <c r="T1440" s="8">
        <v>0</v>
      </c>
      <c r="U1440" s="8">
        <v>1</v>
      </c>
      <c r="V1440" s="8">
        <v>1</v>
      </c>
      <c r="W1440" s="8">
        <v>1</v>
      </c>
      <c r="X1440" s="8">
        <v>0</v>
      </c>
      <c r="Y1440" s="8">
        <v>0</v>
      </c>
      <c r="Z1440" s="8" t="s">
        <v>3815</v>
      </c>
    </row>
    <row r="1441" spans="1:26">
      <c r="A1441" s="8">
        <v>1440</v>
      </c>
      <c r="B1441" s="8">
        <v>1636</v>
      </c>
      <c r="C1441" s="11" t="s">
        <v>3816</v>
      </c>
      <c r="D1441" s="8" t="s">
        <v>1457</v>
      </c>
      <c r="E1441" s="8" t="s">
        <v>3535</v>
      </c>
      <c r="F1441" s="8" t="s">
        <v>3817</v>
      </c>
      <c r="G1441" s="8">
        <v>81</v>
      </c>
      <c r="H1441" s="8">
        <v>81.019229007299998</v>
      </c>
      <c r="I1441" s="8">
        <v>81</v>
      </c>
      <c r="J1441" s="7">
        <f t="shared" si="130"/>
        <v>0</v>
      </c>
      <c r="K1441" s="7">
        <f t="shared" si="133"/>
        <v>2.373388087692803E-4</v>
      </c>
      <c r="L1441" s="55">
        <f t="shared" si="131"/>
        <v>0.06</v>
      </c>
      <c r="M1441" s="12" t="str">
        <f t="shared" si="132"/>
        <v>Dentro del rango</v>
      </c>
      <c r="N1441" s="12" t="str">
        <f t="shared" si="134"/>
        <v>Dentro del rango</v>
      </c>
      <c r="O1441" s="71">
        <f t="shared" si="135"/>
        <v>1.9229007299998102E-2</v>
      </c>
      <c r="P1441" s="8">
        <v>1</v>
      </c>
      <c r="Q1441" s="8">
        <v>0</v>
      </c>
      <c r="R1441" s="8">
        <v>1</v>
      </c>
      <c r="S1441" s="8">
        <v>1</v>
      </c>
      <c r="T1441" s="8">
        <v>0</v>
      </c>
      <c r="U1441" s="8">
        <v>1</v>
      </c>
      <c r="V1441" s="8">
        <v>1</v>
      </c>
      <c r="W1441" s="8">
        <v>1</v>
      </c>
      <c r="X1441" s="8">
        <v>0</v>
      </c>
      <c r="Y1441" s="8">
        <v>0</v>
      </c>
      <c r="Z1441" s="8" t="s">
        <v>3818</v>
      </c>
    </row>
    <row r="1442" spans="1:26">
      <c r="A1442" s="8">
        <v>1441</v>
      </c>
      <c r="B1442" s="8">
        <v>1637</v>
      </c>
      <c r="C1442" s="11" t="s">
        <v>3819</v>
      </c>
      <c r="D1442" s="8" t="s">
        <v>1457</v>
      </c>
      <c r="E1442" s="8" t="s">
        <v>3535</v>
      </c>
      <c r="F1442" s="8" t="s">
        <v>3820</v>
      </c>
      <c r="G1442" s="8">
        <v>81</v>
      </c>
      <c r="H1442" s="8">
        <v>81.016766995799998</v>
      </c>
      <c r="I1442" s="8">
        <v>81</v>
      </c>
      <c r="J1442" s="7">
        <f t="shared" si="130"/>
        <v>0</v>
      </c>
      <c r="K1442" s="7">
        <f t="shared" si="133"/>
        <v>2.0695710803748626E-4</v>
      </c>
      <c r="L1442" s="55">
        <f t="shared" si="131"/>
        <v>0.06</v>
      </c>
      <c r="M1442" s="12" t="str">
        <f t="shared" si="132"/>
        <v>Dentro del rango</v>
      </c>
      <c r="N1442" s="12" t="str">
        <f t="shared" si="134"/>
        <v>Dentro del rango</v>
      </c>
      <c r="O1442" s="71">
        <f t="shared" si="135"/>
        <v>1.676699579999763E-2</v>
      </c>
      <c r="P1442" s="8">
        <v>1</v>
      </c>
      <c r="Q1442" s="8">
        <v>0</v>
      </c>
      <c r="R1442" s="8">
        <v>1</v>
      </c>
      <c r="S1442" s="8">
        <v>1</v>
      </c>
      <c r="T1442" s="8">
        <v>0</v>
      </c>
      <c r="U1442" s="8">
        <v>1</v>
      </c>
      <c r="V1442" s="8">
        <v>1</v>
      </c>
      <c r="W1442" s="8">
        <v>1</v>
      </c>
      <c r="X1442" s="8">
        <v>0</v>
      </c>
      <c r="Y1442" s="8">
        <v>0</v>
      </c>
      <c r="Z1442" s="8" t="s">
        <v>3818</v>
      </c>
    </row>
    <row r="1443" spans="1:26">
      <c r="A1443" s="8">
        <v>1442</v>
      </c>
      <c r="B1443" s="8">
        <v>1638</v>
      </c>
      <c r="C1443" s="11" t="s">
        <v>3821</v>
      </c>
      <c r="D1443" s="8" t="s">
        <v>1457</v>
      </c>
      <c r="E1443" s="8" t="s">
        <v>3535</v>
      </c>
      <c r="F1443" s="8" t="s">
        <v>3822</v>
      </c>
      <c r="G1443" s="8">
        <v>81</v>
      </c>
      <c r="H1443" s="8">
        <v>81.015188721200005</v>
      </c>
      <c r="I1443" s="8">
        <v>81</v>
      </c>
      <c r="J1443" s="7">
        <f t="shared" si="130"/>
        <v>0</v>
      </c>
      <c r="K1443" s="7">
        <f t="shared" si="133"/>
        <v>1.8747992123148918E-4</v>
      </c>
      <c r="L1443" s="55">
        <f t="shared" si="131"/>
        <v>0.06</v>
      </c>
      <c r="M1443" s="12" t="str">
        <f t="shared" si="132"/>
        <v>Dentro del rango</v>
      </c>
      <c r="N1443" s="12" t="str">
        <f t="shared" si="134"/>
        <v>Dentro del rango</v>
      </c>
      <c r="O1443" s="71">
        <f t="shared" si="135"/>
        <v>1.5188721200004807E-2</v>
      </c>
      <c r="P1443" s="8">
        <v>1</v>
      </c>
      <c r="Q1443" s="8">
        <v>1</v>
      </c>
      <c r="R1443" s="8">
        <v>1</v>
      </c>
      <c r="S1443" s="8">
        <v>1</v>
      </c>
      <c r="T1443" s="8">
        <v>0</v>
      </c>
      <c r="U1443" s="8">
        <v>1</v>
      </c>
      <c r="V1443" s="8">
        <v>1</v>
      </c>
      <c r="W1443" s="8">
        <v>1</v>
      </c>
      <c r="X1443" s="8">
        <v>0</v>
      </c>
      <c r="Y1443" s="8">
        <v>0</v>
      </c>
      <c r="Z1443" s="8" t="s">
        <v>3823</v>
      </c>
    </row>
    <row r="1444" spans="1:26">
      <c r="A1444" s="8">
        <v>1443</v>
      </c>
      <c r="B1444" s="8">
        <v>1639</v>
      </c>
      <c r="C1444" s="11" t="s">
        <v>3824</v>
      </c>
      <c r="D1444" s="8" t="s">
        <v>1457</v>
      </c>
      <c r="E1444" s="8" t="s">
        <v>3535</v>
      </c>
      <c r="F1444" s="8" t="s">
        <v>3825</v>
      </c>
      <c r="G1444" s="8">
        <v>81</v>
      </c>
      <c r="H1444" s="8">
        <v>81.029870057599993</v>
      </c>
      <c r="I1444" s="8">
        <v>81</v>
      </c>
      <c r="J1444" s="7">
        <f t="shared" si="130"/>
        <v>0</v>
      </c>
      <c r="K1444" s="7">
        <f t="shared" si="133"/>
        <v>3.6863020487087E-4</v>
      </c>
      <c r="L1444" s="55">
        <f t="shared" si="131"/>
        <v>0.06</v>
      </c>
      <c r="M1444" s="12" t="str">
        <f t="shared" si="132"/>
        <v>Dentro del rango</v>
      </c>
      <c r="N1444" s="12" t="str">
        <f t="shared" si="134"/>
        <v>Dentro del rango</v>
      </c>
      <c r="O1444" s="71">
        <f t="shared" si="135"/>
        <v>2.9870057599993061E-2</v>
      </c>
      <c r="P1444" s="8">
        <v>1</v>
      </c>
      <c r="Q1444" s="8">
        <v>1</v>
      </c>
      <c r="R1444" s="8">
        <v>1</v>
      </c>
      <c r="S1444" s="8">
        <v>1</v>
      </c>
      <c r="T1444" s="8">
        <v>0</v>
      </c>
      <c r="U1444" s="8">
        <v>1</v>
      </c>
      <c r="V1444" s="8">
        <v>1</v>
      </c>
      <c r="W1444" s="8">
        <v>1</v>
      </c>
      <c r="X1444" s="8">
        <v>0</v>
      </c>
      <c r="Y1444" s="8">
        <v>0</v>
      </c>
      <c r="Z1444" s="8" t="s">
        <v>3823</v>
      </c>
    </row>
    <row r="1445" spans="1:26">
      <c r="A1445" s="8">
        <v>1444</v>
      </c>
      <c r="B1445" s="8">
        <v>1640</v>
      </c>
      <c r="C1445" s="11" t="s">
        <v>3826</v>
      </c>
      <c r="D1445" s="8" t="s">
        <v>1457</v>
      </c>
      <c r="E1445" s="8" t="s">
        <v>3535</v>
      </c>
      <c r="F1445" s="8" t="s">
        <v>3827</v>
      </c>
      <c r="G1445" s="8">
        <v>81</v>
      </c>
      <c r="H1445" s="8">
        <v>81.017819236400001</v>
      </c>
      <c r="I1445" s="8">
        <v>81</v>
      </c>
      <c r="J1445" s="7">
        <f t="shared" si="130"/>
        <v>0</v>
      </c>
      <c r="K1445" s="7">
        <f t="shared" si="133"/>
        <v>2.1994218763167183E-4</v>
      </c>
      <c r="L1445" s="55">
        <f t="shared" si="131"/>
        <v>0.06</v>
      </c>
      <c r="M1445" s="12" t="str">
        <f t="shared" si="132"/>
        <v>Dentro del rango</v>
      </c>
      <c r="N1445" s="12" t="str">
        <f t="shared" si="134"/>
        <v>Dentro del rango</v>
      </c>
      <c r="O1445" s="71">
        <f t="shared" si="135"/>
        <v>1.7819236400001159E-2</v>
      </c>
      <c r="P1445" s="8">
        <v>1</v>
      </c>
      <c r="Q1445" s="8">
        <v>1</v>
      </c>
      <c r="R1445" s="8">
        <v>1</v>
      </c>
      <c r="S1445" s="8">
        <v>1</v>
      </c>
      <c r="T1445" s="8">
        <v>0</v>
      </c>
      <c r="U1445" s="8">
        <v>1</v>
      </c>
      <c r="V1445" s="8">
        <v>1</v>
      </c>
      <c r="W1445" s="8">
        <v>1</v>
      </c>
      <c r="X1445" s="8">
        <v>0</v>
      </c>
      <c r="Y1445" s="8">
        <v>0</v>
      </c>
      <c r="Z1445" s="8" t="s">
        <v>3828</v>
      </c>
    </row>
    <row r="1446" spans="1:26">
      <c r="A1446" s="8">
        <v>1445</v>
      </c>
      <c r="B1446" s="8">
        <v>1641</v>
      </c>
      <c r="C1446" s="11" t="s">
        <v>3829</v>
      </c>
      <c r="D1446" s="8" t="s">
        <v>1457</v>
      </c>
      <c r="E1446" s="8" t="s">
        <v>3535</v>
      </c>
      <c r="F1446" s="8" t="s">
        <v>3830</v>
      </c>
      <c r="G1446" s="8">
        <v>81</v>
      </c>
      <c r="H1446" s="8">
        <v>81.017615867999993</v>
      </c>
      <c r="I1446" s="8">
        <v>81</v>
      </c>
      <c r="J1446" s="7">
        <f t="shared" si="130"/>
        <v>0</v>
      </c>
      <c r="K1446" s="7">
        <f t="shared" si="133"/>
        <v>2.1743256464981677E-4</v>
      </c>
      <c r="L1446" s="55">
        <f t="shared" si="131"/>
        <v>0.06</v>
      </c>
      <c r="M1446" s="12" t="str">
        <f t="shared" si="132"/>
        <v>Dentro del rango</v>
      </c>
      <c r="N1446" s="12" t="str">
        <f t="shared" si="134"/>
        <v>Dentro del rango</v>
      </c>
      <c r="O1446" s="71">
        <f t="shared" si="135"/>
        <v>1.7615867999992929E-2</v>
      </c>
      <c r="P1446" s="8">
        <v>1</v>
      </c>
      <c r="Q1446" s="8">
        <v>1</v>
      </c>
      <c r="R1446" s="8">
        <v>1</v>
      </c>
      <c r="S1446" s="8">
        <v>1</v>
      </c>
      <c r="T1446" s="8">
        <v>0</v>
      </c>
      <c r="U1446" s="8">
        <v>1</v>
      </c>
      <c r="V1446" s="8">
        <v>1</v>
      </c>
      <c r="W1446" s="8">
        <v>1</v>
      </c>
      <c r="X1446" s="8">
        <v>0</v>
      </c>
      <c r="Y1446" s="8">
        <v>0</v>
      </c>
      <c r="Z1446" s="8" t="s">
        <v>3831</v>
      </c>
    </row>
    <row r="1447" spans="1:26">
      <c r="A1447" s="8">
        <v>1446</v>
      </c>
      <c r="B1447" s="8">
        <v>1642</v>
      </c>
      <c r="C1447" s="11" t="s">
        <v>3832</v>
      </c>
      <c r="D1447" s="8" t="s">
        <v>1457</v>
      </c>
      <c r="E1447" s="8" t="s">
        <v>3833</v>
      </c>
      <c r="F1447" s="8" t="s">
        <v>3834</v>
      </c>
      <c r="G1447" s="8">
        <v>81</v>
      </c>
      <c r="H1447" s="8">
        <v>81.020769413599993</v>
      </c>
      <c r="I1447" s="8">
        <v>81</v>
      </c>
      <c r="J1447" s="7">
        <f t="shared" si="130"/>
        <v>0</v>
      </c>
      <c r="K1447" s="7">
        <f t="shared" si="133"/>
        <v>2.5634678305716811E-4</v>
      </c>
      <c r="L1447" s="55">
        <f t="shared" si="131"/>
        <v>0.06</v>
      </c>
      <c r="M1447" s="12" t="str">
        <f t="shared" si="132"/>
        <v>Dentro del rango</v>
      </c>
      <c r="N1447" s="12" t="str">
        <f t="shared" si="134"/>
        <v>Dentro del rango</v>
      </c>
      <c r="O1447" s="71">
        <f t="shared" si="135"/>
        <v>2.0769413599992959E-2</v>
      </c>
      <c r="P1447" s="8">
        <v>1</v>
      </c>
      <c r="Q1447" s="8">
        <v>1</v>
      </c>
      <c r="R1447" s="8">
        <v>1</v>
      </c>
      <c r="S1447" s="8">
        <v>1</v>
      </c>
      <c r="T1447" s="8">
        <v>1</v>
      </c>
      <c r="U1447" s="8">
        <v>1</v>
      </c>
      <c r="V1447" s="8">
        <v>1</v>
      </c>
      <c r="W1447" s="8">
        <v>1</v>
      </c>
      <c r="X1447" s="8">
        <v>0</v>
      </c>
      <c r="Y1447" s="8">
        <v>0</v>
      </c>
      <c r="Z1447" s="13" t="s">
        <v>3835</v>
      </c>
    </row>
    <row r="1448" spans="1:26">
      <c r="A1448" s="8">
        <v>1447</v>
      </c>
      <c r="B1448" s="8">
        <v>1643</v>
      </c>
      <c r="C1448" s="11" t="s">
        <v>3836</v>
      </c>
      <c r="D1448" s="8" t="s">
        <v>1457</v>
      </c>
      <c r="E1448" s="8" t="s">
        <v>3833</v>
      </c>
      <c r="F1448" s="8" t="s">
        <v>3837</v>
      </c>
      <c r="G1448" s="8">
        <v>81</v>
      </c>
      <c r="H1448" s="8">
        <v>81.015825380799996</v>
      </c>
      <c r="I1448" s="8">
        <v>81</v>
      </c>
      <c r="J1448" s="7">
        <f t="shared" si="130"/>
        <v>0</v>
      </c>
      <c r="K1448" s="7">
        <f t="shared" si="133"/>
        <v>1.9533690764256514E-4</v>
      </c>
      <c r="L1448" s="55">
        <f t="shared" si="131"/>
        <v>0.06</v>
      </c>
      <c r="M1448" s="12" t="str">
        <f t="shared" si="132"/>
        <v>Dentro del rango</v>
      </c>
      <c r="N1448" s="12" t="str">
        <f t="shared" si="134"/>
        <v>Dentro del rango</v>
      </c>
      <c r="O1448" s="71">
        <f t="shared" si="135"/>
        <v>1.5825380799995514E-2</v>
      </c>
      <c r="P1448" s="8">
        <v>1</v>
      </c>
      <c r="Q1448" s="8">
        <v>1</v>
      </c>
      <c r="R1448" s="8">
        <v>1</v>
      </c>
      <c r="S1448" s="8">
        <v>1</v>
      </c>
      <c r="T1448" s="8">
        <v>1</v>
      </c>
      <c r="U1448" s="8">
        <v>1</v>
      </c>
      <c r="V1448" s="8">
        <v>1</v>
      </c>
      <c r="W1448" s="8">
        <v>1</v>
      </c>
      <c r="X1448" s="8">
        <v>0</v>
      </c>
      <c r="Y1448" s="8">
        <v>0</v>
      </c>
      <c r="Z1448" s="13" t="s">
        <v>3838</v>
      </c>
    </row>
    <row r="1449" spans="1:26">
      <c r="A1449" s="8">
        <v>1448</v>
      </c>
      <c r="B1449" s="8">
        <v>1644</v>
      </c>
      <c r="C1449" s="11" t="s">
        <v>3839</v>
      </c>
      <c r="D1449" s="8" t="s">
        <v>1457</v>
      </c>
      <c r="E1449" s="8" t="s">
        <v>3833</v>
      </c>
      <c r="F1449" s="8" t="s">
        <v>3840</v>
      </c>
      <c r="G1449" s="8">
        <v>81</v>
      </c>
      <c r="H1449" s="8">
        <v>81.018054111400005</v>
      </c>
      <c r="I1449" s="8">
        <v>81</v>
      </c>
      <c r="J1449" s="7">
        <f t="shared" si="130"/>
        <v>0</v>
      </c>
      <c r="K1449" s="7">
        <f t="shared" si="133"/>
        <v>2.2284059519845503E-4</v>
      </c>
      <c r="L1449" s="55">
        <f t="shared" si="131"/>
        <v>0.06</v>
      </c>
      <c r="M1449" s="12" t="str">
        <f t="shared" si="132"/>
        <v>Dentro del rango</v>
      </c>
      <c r="N1449" s="12" t="str">
        <f t="shared" si="134"/>
        <v>Dentro del rango</v>
      </c>
      <c r="O1449" s="71">
        <f t="shared" si="135"/>
        <v>1.8054111400005013E-2</v>
      </c>
      <c r="P1449" s="8">
        <v>1</v>
      </c>
      <c r="Q1449" s="8">
        <v>1</v>
      </c>
      <c r="R1449" s="8">
        <v>1</v>
      </c>
      <c r="S1449" s="8">
        <v>1</v>
      </c>
      <c r="T1449" s="8">
        <v>1</v>
      </c>
      <c r="U1449" s="8">
        <v>1</v>
      </c>
      <c r="V1449" s="8">
        <v>1</v>
      </c>
      <c r="W1449" s="8">
        <v>1</v>
      </c>
      <c r="X1449" s="8">
        <v>0</v>
      </c>
      <c r="Y1449" s="8">
        <v>0</v>
      </c>
      <c r="Z1449" s="13" t="s">
        <v>3841</v>
      </c>
    </row>
    <row r="1450" spans="1:26">
      <c r="A1450" s="8">
        <v>1449</v>
      </c>
      <c r="B1450" s="8">
        <v>1645</v>
      </c>
      <c r="C1450" s="11" t="s">
        <v>3842</v>
      </c>
      <c r="D1450" s="8" t="s">
        <v>1457</v>
      </c>
      <c r="E1450" s="8" t="s">
        <v>3833</v>
      </c>
      <c r="F1450" s="8" t="s">
        <v>3843</v>
      </c>
      <c r="G1450" s="8">
        <v>81</v>
      </c>
      <c r="H1450" s="8">
        <v>81.015818850499997</v>
      </c>
      <c r="I1450" s="8">
        <v>81</v>
      </c>
      <c r="J1450" s="7">
        <f t="shared" si="130"/>
        <v>0</v>
      </c>
      <c r="K1450" s="7">
        <f t="shared" si="133"/>
        <v>1.9525631814186565E-4</v>
      </c>
      <c r="L1450" s="55">
        <f t="shared" si="131"/>
        <v>0.06</v>
      </c>
      <c r="M1450" s="12" t="str">
        <f t="shared" si="132"/>
        <v>Dentro del rango</v>
      </c>
      <c r="N1450" s="12" t="str">
        <f t="shared" si="134"/>
        <v>Dentro del rango</v>
      </c>
      <c r="O1450" s="71">
        <f t="shared" si="135"/>
        <v>1.5818850499996984E-2</v>
      </c>
      <c r="P1450" s="8">
        <v>1</v>
      </c>
      <c r="Q1450" s="8">
        <v>1</v>
      </c>
      <c r="R1450" s="8">
        <v>1</v>
      </c>
      <c r="S1450" s="8">
        <v>1</v>
      </c>
      <c r="T1450" s="8">
        <v>0</v>
      </c>
      <c r="U1450" s="8">
        <v>1</v>
      </c>
      <c r="V1450" s="8">
        <v>1</v>
      </c>
      <c r="W1450" s="8">
        <v>1</v>
      </c>
      <c r="X1450" s="8">
        <v>0</v>
      </c>
      <c r="Y1450" s="8">
        <v>0</v>
      </c>
      <c r="Z1450" s="13" t="s">
        <v>3844</v>
      </c>
    </row>
    <row r="1451" spans="1:26">
      <c r="A1451" s="8">
        <v>1450</v>
      </c>
      <c r="B1451" s="8">
        <v>1646</v>
      </c>
      <c r="C1451" s="11" t="s">
        <v>3845</v>
      </c>
      <c r="D1451" s="8" t="s">
        <v>1457</v>
      </c>
      <c r="E1451" s="8" t="s">
        <v>3833</v>
      </c>
      <c r="F1451" s="8" t="s">
        <v>3846</v>
      </c>
      <c r="G1451" s="8">
        <v>81</v>
      </c>
      <c r="H1451" s="8">
        <v>81.012626101699993</v>
      </c>
      <c r="I1451" s="8">
        <v>81</v>
      </c>
      <c r="J1451" s="7">
        <f t="shared" si="130"/>
        <v>0</v>
      </c>
      <c r="K1451" s="7">
        <f t="shared" si="133"/>
        <v>1.55853504664113E-4</v>
      </c>
      <c r="L1451" s="55">
        <f t="shared" si="131"/>
        <v>0.06</v>
      </c>
      <c r="M1451" s="12" t="str">
        <f t="shared" si="132"/>
        <v>Dentro del rango</v>
      </c>
      <c r="N1451" s="12" t="str">
        <f t="shared" si="134"/>
        <v>Dentro del rango</v>
      </c>
      <c r="O1451" s="71">
        <f t="shared" si="135"/>
        <v>1.2626101699993342E-2</v>
      </c>
      <c r="P1451" s="8">
        <v>1</v>
      </c>
      <c r="Q1451" s="8">
        <v>1</v>
      </c>
      <c r="R1451" s="8">
        <v>1</v>
      </c>
      <c r="S1451" s="8">
        <v>1</v>
      </c>
      <c r="T1451" s="8">
        <v>1</v>
      </c>
      <c r="U1451" s="8">
        <v>1</v>
      </c>
      <c r="V1451" s="8">
        <v>1</v>
      </c>
      <c r="W1451" s="8">
        <v>1</v>
      </c>
      <c r="X1451" s="8">
        <v>0</v>
      </c>
      <c r="Y1451" s="8">
        <v>0</v>
      </c>
      <c r="Z1451" s="13" t="s">
        <v>3847</v>
      </c>
    </row>
    <row r="1452" spans="1:26">
      <c r="A1452" s="8">
        <v>1451</v>
      </c>
      <c r="B1452" s="8">
        <v>1647</v>
      </c>
      <c r="C1452" s="11" t="s">
        <v>3848</v>
      </c>
      <c r="D1452" s="8" t="s">
        <v>1457</v>
      </c>
      <c r="E1452" s="8" t="s">
        <v>3833</v>
      </c>
      <c r="F1452" s="8" t="s">
        <v>3849</v>
      </c>
      <c r="G1452" s="8">
        <v>81</v>
      </c>
      <c r="H1452" s="8">
        <v>81.024220509900005</v>
      </c>
      <c r="I1452" s="8">
        <v>81</v>
      </c>
      <c r="J1452" s="7">
        <f t="shared" si="130"/>
        <v>0</v>
      </c>
      <c r="K1452" s="7">
        <f t="shared" si="133"/>
        <v>2.9892925532119341E-4</v>
      </c>
      <c r="L1452" s="55">
        <f t="shared" si="131"/>
        <v>0.06</v>
      </c>
      <c r="M1452" s="12" t="str">
        <f t="shared" si="132"/>
        <v>Dentro del rango</v>
      </c>
      <c r="N1452" s="12" t="str">
        <f t="shared" si="134"/>
        <v>Dentro del rango</v>
      </c>
      <c r="O1452" s="71">
        <f t="shared" si="135"/>
        <v>2.4220509900004572E-2</v>
      </c>
      <c r="P1452" s="8">
        <v>1</v>
      </c>
      <c r="Q1452" s="8">
        <v>1</v>
      </c>
      <c r="R1452" s="8">
        <v>1</v>
      </c>
      <c r="S1452" s="8">
        <v>1</v>
      </c>
      <c r="T1452" s="8">
        <v>1</v>
      </c>
      <c r="U1452" s="8">
        <v>1</v>
      </c>
      <c r="V1452" s="8">
        <v>1</v>
      </c>
      <c r="W1452" s="8">
        <v>1</v>
      </c>
      <c r="X1452" s="8">
        <v>0</v>
      </c>
      <c r="Y1452" s="8">
        <v>0</v>
      </c>
      <c r="Z1452" s="13" t="s">
        <v>3847</v>
      </c>
    </row>
    <row r="1453" spans="1:26">
      <c r="A1453" s="8">
        <v>1452</v>
      </c>
      <c r="B1453" s="8">
        <v>1648</v>
      </c>
      <c r="C1453" s="11" t="s">
        <v>3850</v>
      </c>
      <c r="D1453" s="8" t="s">
        <v>1457</v>
      </c>
      <c r="E1453" s="8" t="s">
        <v>3833</v>
      </c>
      <c r="F1453" s="8" t="s">
        <v>3851</v>
      </c>
      <c r="G1453" s="8">
        <v>81</v>
      </c>
      <c r="H1453" s="8">
        <v>81.018977660299996</v>
      </c>
      <c r="I1453" s="8">
        <v>81</v>
      </c>
      <c r="J1453" s="7">
        <f t="shared" si="130"/>
        <v>0</v>
      </c>
      <c r="K1453" s="7">
        <f t="shared" si="133"/>
        <v>2.3423722253773649E-4</v>
      </c>
      <c r="L1453" s="55">
        <f t="shared" si="131"/>
        <v>0.06</v>
      </c>
      <c r="M1453" s="12" t="str">
        <f t="shared" si="132"/>
        <v>Dentro del rango</v>
      </c>
      <c r="N1453" s="12" t="str">
        <f t="shared" si="134"/>
        <v>Dentro del rango</v>
      </c>
      <c r="O1453" s="71">
        <f t="shared" si="135"/>
        <v>1.8977660299995591E-2</v>
      </c>
      <c r="P1453" s="8">
        <v>1</v>
      </c>
      <c r="Q1453" s="8">
        <v>1</v>
      </c>
      <c r="R1453" s="8">
        <v>1</v>
      </c>
      <c r="S1453" s="8">
        <v>1</v>
      </c>
      <c r="T1453" s="8">
        <v>1</v>
      </c>
      <c r="U1453" s="8">
        <v>1</v>
      </c>
      <c r="V1453" s="8">
        <v>1</v>
      </c>
      <c r="W1453" s="8">
        <v>1</v>
      </c>
      <c r="X1453" s="8">
        <v>0</v>
      </c>
      <c r="Y1453" s="8">
        <v>1</v>
      </c>
      <c r="Z1453" s="38" t="s">
        <v>3852</v>
      </c>
    </row>
    <row r="1454" spans="1:26">
      <c r="A1454" s="8">
        <v>1453</v>
      </c>
      <c r="B1454" s="8">
        <v>1649</v>
      </c>
      <c r="C1454" s="11" t="s">
        <v>3853</v>
      </c>
      <c r="D1454" s="8" t="s">
        <v>1457</v>
      </c>
      <c r="E1454" s="8" t="s">
        <v>3833</v>
      </c>
      <c r="F1454" s="8" t="s">
        <v>3854</v>
      </c>
      <c r="G1454" s="8">
        <v>81</v>
      </c>
      <c r="H1454" s="8">
        <v>81.024815106199995</v>
      </c>
      <c r="I1454" s="8">
        <v>81</v>
      </c>
      <c r="J1454" s="7">
        <f t="shared" si="130"/>
        <v>0</v>
      </c>
      <c r="K1454" s="7">
        <f t="shared" si="133"/>
        <v>3.0626550850464064E-4</v>
      </c>
      <c r="L1454" s="55">
        <f t="shared" si="131"/>
        <v>0.06</v>
      </c>
      <c r="M1454" s="12" t="str">
        <f t="shared" si="132"/>
        <v>Dentro del rango</v>
      </c>
      <c r="N1454" s="12" t="str">
        <f t="shared" si="134"/>
        <v>Dentro del rango</v>
      </c>
      <c r="O1454" s="71">
        <f t="shared" si="135"/>
        <v>2.481510619999483E-2</v>
      </c>
      <c r="P1454" s="8">
        <v>1</v>
      </c>
      <c r="Q1454" s="8">
        <v>1</v>
      </c>
      <c r="R1454" s="8">
        <v>1</v>
      </c>
      <c r="S1454" s="8">
        <v>1</v>
      </c>
      <c r="T1454" s="8">
        <v>1</v>
      </c>
      <c r="U1454" s="8">
        <v>1</v>
      </c>
      <c r="V1454" s="8">
        <v>1</v>
      </c>
      <c r="W1454" s="8">
        <v>1</v>
      </c>
      <c r="X1454" s="8">
        <v>0</v>
      </c>
      <c r="Y1454" s="8">
        <v>1</v>
      </c>
      <c r="Z1454" s="39" t="s">
        <v>3852</v>
      </c>
    </row>
    <row r="1455" spans="1:26">
      <c r="A1455" s="8">
        <v>1454</v>
      </c>
      <c r="B1455" s="8">
        <v>1650</v>
      </c>
      <c r="C1455" s="11" t="s">
        <v>3855</v>
      </c>
      <c r="D1455" s="8" t="s">
        <v>1457</v>
      </c>
      <c r="E1455" s="8" t="s">
        <v>3833</v>
      </c>
      <c r="F1455" s="8" t="s">
        <v>3856</v>
      </c>
      <c r="G1455" s="8">
        <v>81</v>
      </c>
      <c r="H1455" s="8">
        <v>81.010436692100001</v>
      </c>
      <c r="I1455" s="8">
        <v>81</v>
      </c>
      <c r="J1455" s="7">
        <f t="shared" ref="J1455:J1518" si="136">(((ABS(I1455-G1455))/G1455))</f>
        <v>0</v>
      </c>
      <c r="K1455" s="7">
        <f t="shared" si="133"/>
        <v>1.2883145093598198E-4</v>
      </c>
      <c r="L1455" s="55">
        <f t="shared" ref="L1455:L1518" si="137">IF(I1455&lt;=80,7,IF(AND(I1455&gt;80,I1455&lt;=250),6,IF(AND(I1455&gt;250,I1455&lt;=500),4,IF(I1455&gt;500,3,0))))/100</f>
        <v>0.06</v>
      </c>
      <c r="M1455" s="12" t="str">
        <f t="shared" ref="M1455:M1518" si="138">IF(ABS(J1455)&lt;=L1455,"Dentro del rango","Supera el rango")</f>
        <v>Dentro del rango</v>
      </c>
      <c r="N1455" s="12" t="str">
        <f t="shared" si="134"/>
        <v>Dentro del rango</v>
      </c>
      <c r="O1455" s="71">
        <f t="shared" si="135"/>
        <v>1.0436692100000755E-2</v>
      </c>
      <c r="P1455" s="8">
        <v>1</v>
      </c>
      <c r="Q1455" s="8">
        <v>1</v>
      </c>
      <c r="R1455" s="8">
        <v>1</v>
      </c>
      <c r="S1455" s="8">
        <v>1</v>
      </c>
      <c r="T1455" s="8">
        <v>1</v>
      </c>
      <c r="U1455" s="8">
        <v>1</v>
      </c>
      <c r="V1455" s="8">
        <v>1</v>
      </c>
      <c r="W1455" s="8">
        <v>1</v>
      </c>
      <c r="X1455" s="8">
        <v>0</v>
      </c>
      <c r="Y1455" s="8">
        <v>0</v>
      </c>
      <c r="Z1455" s="13" t="s">
        <v>3857</v>
      </c>
    </row>
    <row r="1456" spans="1:26">
      <c r="A1456" s="8">
        <v>1455</v>
      </c>
      <c r="B1456" s="8">
        <v>1651</v>
      </c>
      <c r="C1456" s="11" t="s">
        <v>3858</v>
      </c>
      <c r="D1456" s="8" t="s">
        <v>1457</v>
      </c>
      <c r="E1456" s="8" t="s">
        <v>3833</v>
      </c>
      <c r="F1456" s="8" t="s">
        <v>3859</v>
      </c>
      <c r="G1456" s="8">
        <v>81</v>
      </c>
      <c r="H1456" s="8">
        <v>81.018875811000001</v>
      </c>
      <c r="I1456" s="8">
        <v>81</v>
      </c>
      <c r="J1456" s="7">
        <f t="shared" si="136"/>
        <v>0</v>
      </c>
      <c r="K1456" s="7">
        <f t="shared" si="133"/>
        <v>2.3298041118262621E-4</v>
      </c>
      <c r="L1456" s="55">
        <f t="shared" si="137"/>
        <v>0.06</v>
      </c>
      <c r="M1456" s="12" t="str">
        <f t="shared" si="138"/>
        <v>Dentro del rango</v>
      </c>
      <c r="N1456" s="12" t="str">
        <f t="shared" si="134"/>
        <v>Dentro del rango</v>
      </c>
      <c r="O1456" s="71">
        <f t="shared" si="135"/>
        <v>1.8875811000000908E-2</v>
      </c>
      <c r="P1456" s="8">
        <v>1</v>
      </c>
      <c r="Q1456" s="8">
        <v>1</v>
      </c>
      <c r="R1456" s="8">
        <v>1</v>
      </c>
      <c r="S1456" s="8">
        <v>1</v>
      </c>
      <c r="T1456" s="8">
        <v>0</v>
      </c>
      <c r="U1456" s="8">
        <v>1</v>
      </c>
      <c r="V1456" s="8">
        <v>1</v>
      </c>
      <c r="W1456" s="8">
        <v>1</v>
      </c>
      <c r="X1456" s="8">
        <v>0</v>
      </c>
      <c r="Y1456" s="8">
        <v>0</v>
      </c>
      <c r="Z1456" s="13" t="s">
        <v>3860</v>
      </c>
    </row>
    <row r="1457" spans="1:26">
      <c r="A1457" s="8">
        <v>1456</v>
      </c>
      <c r="B1457" s="8">
        <v>1652</v>
      </c>
      <c r="C1457" s="11" t="s">
        <v>3861</v>
      </c>
      <c r="D1457" s="8" t="s">
        <v>1457</v>
      </c>
      <c r="E1457" s="8" t="s">
        <v>3833</v>
      </c>
      <c r="F1457" s="8" t="s">
        <v>3862</v>
      </c>
      <c r="G1457" s="8">
        <v>81</v>
      </c>
      <c r="H1457" s="8">
        <v>81.019887122200004</v>
      </c>
      <c r="I1457" s="8">
        <v>81</v>
      </c>
      <c r="J1457" s="7">
        <f t="shared" si="136"/>
        <v>0</v>
      </c>
      <c r="K1457" s="7">
        <f t="shared" si="133"/>
        <v>2.4545976187313707E-4</v>
      </c>
      <c r="L1457" s="55">
        <f t="shared" si="137"/>
        <v>0.06</v>
      </c>
      <c r="M1457" s="12" t="str">
        <f t="shared" si="138"/>
        <v>Dentro del rango</v>
      </c>
      <c r="N1457" s="12" t="str">
        <f t="shared" si="134"/>
        <v>Dentro del rango</v>
      </c>
      <c r="O1457" s="71">
        <f t="shared" si="135"/>
        <v>1.988712220000366E-2</v>
      </c>
      <c r="P1457" s="8">
        <v>1</v>
      </c>
      <c r="Q1457" s="8">
        <v>1</v>
      </c>
      <c r="R1457" s="8">
        <v>1</v>
      </c>
      <c r="S1457" s="8">
        <v>1</v>
      </c>
      <c r="T1457" s="8">
        <v>1</v>
      </c>
      <c r="U1457" s="8">
        <v>1</v>
      </c>
      <c r="V1457" s="8">
        <v>1</v>
      </c>
      <c r="W1457" s="8">
        <v>1</v>
      </c>
      <c r="X1457" s="8">
        <v>0</v>
      </c>
      <c r="Y1457" s="8">
        <v>0</v>
      </c>
      <c r="Z1457" s="13" t="s">
        <v>3863</v>
      </c>
    </row>
    <row r="1458" spans="1:26">
      <c r="A1458" s="8">
        <v>1457</v>
      </c>
      <c r="B1458" s="8">
        <v>1653</v>
      </c>
      <c r="C1458" s="11" t="s">
        <v>3864</v>
      </c>
      <c r="D1458" s="8" t="s">
        <v>1457</v>
      </c>
      <c r="E1458" s="8" t="s">
        <v>3833</v>
      </c>
      <c r="F1458" s="8" t="s">
        <v>3865</v>
      </c>
      <c r="G1458" s="8">
        <v>81</v>
      </c>
      <c r="H1458" s="8">
        <v>81.022409658800001</v>
      </c>
      <c r="I1458" s="8">
        <v>81</v>
      </c>
      <c r="J1458" s="7">
        <f t="shared" si="136"/>
        <v>0</v>
      </c>
      <c r="K1458" s="7">
        <f t="shared" si="133"/>
        <v>2.7658593337783974E-4</v>
      </c>
      <c r="L1458" s="55">
        <f t="shared" si="137"/>
        <v>0.06</v>
      </c>
      <c r="M1458" s="12" t="str">
        <f t="shared" si="138"/>
        <v>Dentro del rango</v>
      </c>
      <c r="N1458" s="12" t="str">
        <f t="shared" si="134"/>
        <v>Dentro del rango</v>
      </c>
      <c r="O1458" s="71">
        <f t="shared" si="135"/>
        <v>2.2409658800000898E-2</v>
      </c>
      <c r="P1458" s="8">
        <v>1</v>
      </c>
      <c r="Q1458" s="8">
        <v>1</v>
      </c>
      <c r="R1458" s="8">
        <v>1</v>
      </c>
      <c r="S1458" s="8">
        <v>1</v>
      </c>
      <c r="T1458" s="8">
        <v>1</v>
      </c>
      <c r="U1458" s="8">
        <v>1</v>
      </c>
      <c r="V1458" s="8">
        <v>1</v>
      </c>
      <c r="W1458" s="8">
        <v>1</v>
      </c>
      <c r="X1458" s="8">
        <v>0</v>
      </c>
      <c r="Y1458" s="8">
        <v>0</v>
      </c>
      <c r="Z1458" s="13" t="s">
        <v>3841</v>
      </c>
    </row>
    <row r="1459" spans="1:26">
      <c r="A1459" s="8">
        <v>1458</v>
      </c>
      <c r="B1459" s="8">
        <v>1654</v>
      </c>
      <c r="C1459" s="11" t="s">
        <v>3866</v>
      </c>
      <c r="D1459" s="8" t="s">
        <v>1457</v>
      </c>
      <c r="E1459" s="8" t="s">
        <v>3833</v>
      </c>
      <c r="F1459" s="8" t="s">
        <v>3867</v>
      </c>
      <c r="G1459" s="8">
        <v>81</v>
      </c>
      <c r="H1459" s="8">
        <v>81.017355439200003</v>
      </c>
      <c r="I1459" s="8">
        <v>81</v>
      </c>
      <c r="J1459" s="7">
        <f t="shared" si="136"/>
        <v>0</v>
      </c>
      <c r="K1459" s="7">
        <f t="shared" si="133"/>
        <v>2.1421878196243175E-4</v>
      </c>
      <c r="L1459" s="55">
        <f t="shared" si="137"/>
        <v>0.06</v>
      </c>
      <c r="M1459" s="12" t="str">
        <f t="shared" si="138"/>
        <v>Dentro del rango</v>
      </c>
      <c r="N1459" s="12" t="str">
        <f t="shared" si="134"/>
        <v>Dentro del rango</v>
      </c>
      <c r="O1459" s="71">
        <f t="shared" si="135"/>
        <v>1.735543920000282E-2</v>
      </c>
      <c r="P1459" s="8">
        <v>1</v>
      </c>
      <c r="Q1459" s="8">
        <v>1</v>
      </c>
      <c r="R1459" s="8">
        <v>1</v>
      </c>
      <c r="S1459" s="8">
        <v>1</v>
      </c>
      <c r="T1459" s="8">
        <v>1</v>
      </c>
      <c r="U1459" s="8">
        <v>1</v>
      </c>
      <c r="V1459" s="8">
        <v>1</v>
      </c>
      <c r="W1459" s="8">
        <v>1</v>
      </c>
      <c r="X1459" s="8">
        <v>0</v>
      </c>
      <c r="Y1459" s="8">
        <v>0</v>
      </c>
      <c r="Z1459" s="13" t="s">
        <v>3841</v>
      </c>
    </row>
    <row r="1460" spans="1:26">
      <c r="A1460" s="8">
        <v>1459</v>
      </c>
      <c r="B1460" s="8">
        <v>1655</v>
      </c>
      <c r="C1460" s="11" t="s">
        <v>3868</v>
      </c>
      <c r="D1460" s="8" t="s">
        <v>1457</v>
      </c>
      <c r="E1460" s="8" t="s">
        <v>3833</v>
      </c>
      <c r="F1460" s="8" t="s">
        <v>3869</v>
      </c>
      <c r="G1460" s="8">
        <v>81</v>
      </c>
      <c r="H1460" s="8">
        <v>81.019544260499998</v>
      </c>
      <c r="I1460" s="8">
        <v>81</v>
      </c>
      <c r="J1460" s="7">
        <f t="shared" si="136"/>
        <v>0</v>
      </c>
      <c r="K1460" s="7">
        <f t="shared" si="133"/>
        <v>2.4122896121407572E-4</v>
      </c>
      <c r="L1460" s="55">
        <f t="shared" si="137"/>
        <v>0.06</v>
      </c>
      <c r="M1460" s="12" t="str">
        <f t="shared" si="138"/>
        <v>Dentro del rango</v>
      </c>
      <c r="N1460" s="12" t="str">
        <f t="shared" si="134"/>
        <v>Dentro del rango</v>
      </c>
      <c r="O1460" s="71">
        <f t="shared" si="135"/>
        <v>1.9544260499998245E-2</v>
      </c>
      <c r="P1460" s="8">
        <v>1</v>
      </c>
      <c r="Q1460" s="8">
        <v>1</v>
      </c>
      <c r="R1460" s="8">
        <v>1</v>
      </c>
      <c r="S1460" s="8">
        <v>1</v>
      </c>
      <c r="T1460" s="8">
        <v>1</v>
      </c>
      <c r="U1460" s="8">
        <v>1</v>
      </c>
      <c r="V1460" s="8">
        <v>1</v>
      </c>
      <c r="W1460" s="8">
        <v>1</v>
      </c>
      <c r="X1460" s="8">
        <v>0</v>
      </c>
      <c r="Y1460" s="8">
        <v>0</v>
      </c>
      <c r="Z1460" s="13" t="s">
        <v>3841</v>
      </c>
    </row>
    <row r="1461" spans="1:26">
      <c r="A1461" s="8">
        <v>1460</v>
      </c>
      <c r="B1461" s="8">
        <v>1656</v>
      </c>
      <c r="C1461" s="11" t="s">
        <v>3870</v>
      </c>
      <c r="D1461" s="8" t="s">
        <v>1457</v>
      </c>
      <c r="E1461" s="8" t="s">
        <v>3833</v>
      </c>
      <c r="F1461" s="8" t="s">
        <v>3871</v>
      </c>
      <c r="G1461" s="8">
        <v>81</v>
      </c>
      <c r="H1461" s="8">
        <v>81.020126156299995</v>
      </c>
      <c r="I1461" s="8">
        <v>81</v>
      </c>
      <c r="J1461" s="7">
        <f t="shared" si="136"/>
        <v>0</v>
      </c>
      <c r="K1461" s="7">
        <f t="shared" si="133"/>
        <v>2.4840934289793888E-4</v>
      </c>
      <c r="L1461" s="55">
        <f t="shared" si="137"/>
        <v>0.06</v>
      </c>
      <c r="M1461" s="12" t="str">
        <f t="shared" si="138"/>
        <v>Dentro del rango</v>
      </c>
      <c r="N1461" s="12" t="str">
        <f t="shared" si="134"/>
        <v>Dentro del rango</v>
      </c>
      <c r="O1461" s="71">
        <f t="shared" si="135"/>
        <v>2.0126156299994591E-2</v>
      </c>
      <c r="P1461" s="8">
        <v>1</v>
      </c>
      <c r="Q1461" s="8">
        <v>1</v>
      </c>
      <c r="R1461" s="8">
        <v>1</v>
      </c>
      <c r="S1461" s="8">
        <v>1</v>
      </c>
      <c r="T1461" s="8">
        <v>1</v>
      </c>
      <c r="U1461" s="8">
        <v>1</v>
      </c>
      <c r="V1461" s="8">
        <v>1</v>
      </c>
      <c r="W1461" s="8">
        <v>1</v>
      </c>
      <c r="X1461" s="8">
        <v>0</v>
      </c>
      <c r="Y1461" s="8">
        <v>0</v>
      </c>
      <c r="Z1461" s="13" t="s">
        <v>3841</v>
      </c>
    </row>
    <row r="1462" spans="1:26">
      <c r="A1462" s="8">
        <v>1461</v>
      </c>
      <c r="B1462" s="8">
        <v>1657</v>
      </c>
      <c r="C1462" s="11" t="s">
        <v>3872</v>
      </c>
      <c r="D1462" s="8" t="s">
        <v>1457</v>
      </c>
      <c r="E1462" s="8" t="s">
        <v>3833</v>
      </c>
      <c r="F1462" s="8" t="s">
        <v>3873</v>
      </c>
      <c r="G1462" s="8">
        <v>81</v>
      </c>
      <c r="H1462" s="8">
        <v>81.022980594200007</v>
      </c>
      <c r="I1462" s="8">
        <v>81</v>
      </c>
      <c r="J1462" s="7">
        <f t="shared" si="136"/>
        <v>0</v>
      </c>
      <c r="K1462" s="7">
        <f t="shared" si="133"/>
        <v>2.8363057038230003E-4</v>
      </c>
      <c r="L1462" s="55">
        <f t="shared" si="137"/>
        <v>0.06</v>
      </c>
      <c r="M1462" s="12" t="str">
        <f t="shared" si="138"/>
        <v>Dentro del rango</v>
      </c>
      <c r="N1462" s="12" t="str">
        <f t="shared" si="134"/>
        <v>Dentro del rango</v>
      </c>
      <c r="O1462" s="71">
        <f t="shared" si="135"/>
        <v>2.2980594200006976E-2</v>
      </c>
      <c r="P1462" s="8">
        <v>1</v>
      </c>
      <c r="Q1462" s="8">
        <v>1</v>
      </c>
      <c r="R1462" s="8">
        <v>1</v>
      </c>
      <c r="S1462" s="8">
        <v>1</v>
      </c>
      <c r="T1462" s="8">
        <v>1</v>
      </c>
      <c r="U1462" s="8">
        <v>1</v>
      </c>
      <c r="V1462" s="8">
        <v>1</v>
      </c>
      <c r="W1462" s="8">
        <v>1</v>
      </c>
      <c r="X1462" s="8">
        <v>0</v>
      </c>
      <c r="Y1462" s="8">
        <v>0</v>
      </c>
      <c r="Z1462" s="13" t="s">
        <v>3841</v>
      </c>
    </row>
    <row r="1463" spans="1:26">
      <c r="A1463" s="8">
        <v>1462</v>
      </c>
      <c r="B1463" s="8">
        <v>1658</v>
      </c>
      <c r="C1463" s="11" t="s">
        <v>3874</v>
      </c>
      <c r="D1463" s="8" t="s">
        <v>1457</v>
      </c>
      <c r="E1463" s="8" t="s">
        <v>3833</v>
      </c>
      <c r="F1463" s="8" t="s">
        <v>3875</v>
      </c>
      <c r="G1463" s="8">
        <v>81</v>
      </c>
      <c r="H1463" s="8">
        <v>81.013079955899997</v>
      </c>
      <c r="I1463" s="8">
        <v>81</v>
      </c>
      <c r="J1463" s="7">
        <f t="shared" si="136"/>
        <v>0</v>
      </c>
      <c r="K1463" s="7">
        <f t="shared" si="133"/>
        <v>1.6145486515408298E-4</v>
      </c>
      <c r="L1463" s="55">
        <f t="shared" si="137"/>
        <v>0.06</v>
      </c>
      <c r="M1463" s="12" t="str">
        <f t="shared" si="138"/>
        <v>Dentro del rango</v>
      </c>
      <c r="N1463" s="12" t="str">
        <f t="shared" si="134"/>
        <v>Dentro del rango</v>
      </c>
      <c r="O1463" s="71">
        <f t="shared" si="135"/>
        <v>1.3079955899996776E-2</v>
      </c>
      <c r="P1463" s="8">
        <v>1</v>
      </c>
      <c r="Q1463" s="8">
        <v>1</v>
      </c>
      <c r="R1463" s="8">
        <v>1</v>
      </c>
      <c r="S1463" s="8">
        <v>1</v>
      </c>
      <c r="T1463" s="8">
        <v>1</v>
      </c>
      <c r="U1463" s="8">
        <v>1</v>
      </c>
      <c r="V1463" s="8">
        <v>1</v>
      </c>
      <c r="W1463" s="8">
        <v>1</v>
      </c>
      <c r="X1463" s="8">
        <v>0</v>
      </c>
      <c r="Y1463" s="8">
        <v>0</v>
      </c>
      <c r="Z1463" s="13" t="s">
        <v>3841</v>
      </c>
    </row>
    <row r="1464" spans="1:26">
      <c r="A1464" s="8">
        <v>1463</v>
      </c>
      <c r="B1464" s="8">
        <v>1659</v>
      </c>
      <c r="C1464" s="11" t="s">
        <v>3876</v>
      </c>
      <c r="D1464" s="8" t="s">
        <v>1457</v>
      </c>
      <c r="E1464" s="8" t="s">
        <v>3833</v>
      </c>
      <c r="F1464" s="8" t="s">
        <v>3877</v>
      </c>
      <c r="G1464" s="8">
        <v>81</v>
      </c>
      <c r="H1464" s="8">
        <v>81.018369902200007</v>
      </c>
      <c r="I1464" s="8">
        <v>81</v>
      </c>
      <c r="J1464" s="7">
        <f t="shared" si="136"/>
        <v>0</v>
      </c>
      <c r="K1464" s="7">
        <f t="shared" si="133"/>
        <v>2.2673749449886402E-4</v>
      </c>
      <c r="L1464" s="55">
        <f t="shared" si="137"/>
        <v>0.06</v>
      </c>
      <c r="M1464" s="12" t="str">
        <f t="shared" si="138"/>
        <v>Dentro del rango</v>
      </c>
      <c r="N1464" s="12" t="str">
        <f t="shared" si="134"/>
        <v>Dentro del rango</v>
      </c>
      <c r="O1464" s="71">
        <f t="shared" si="135"/>
        <v>1.8369902200007004E-2</v>
      </c>
      <c r="P1464" s="8">
        <v>1</v>
      </c>
      <c r="Q1464" s="8">
        <v>1</v>
      </c>
      <c r="R1464" s="8">
        <v>1</v>
      </c>
      <c r="S1464" s="8">
        <v>1</v>
      </c>
      <c r="T1464" s="8">
        <v>1</v>
      </c>
      <c r="U1464" s="8">
        <v>1</v>
      </c>
      <c r="V1464" s="8">
        <v>1</v>
      </c>
      <c r="W1464" s="8">
        <v>1</v>
      </c>
      <c r="X1464" s="8">
        <v>0</v>
      </c>
      <c r="Y1464" s="8">
        <v>0</v>
      </c>
      <c r="Z1464" s="13" t="s">
        <v>3841</v>
      </c>
    </row>
    <row r="1465" spans="1:26">
      <c r="A1465" s="8">
        <v>1464</v>
      </c>
      <c r="B1465" s="8">
        <v>1660</v>
      </c>
      <c r="C1465" s="11" t="s">
        <v>3878</v>
      </c>
      <c r="D1465" s="8" t="s">
        <v>1457</v>
      </c>
      <c r="E1465" s="8" t="s">
        <v>3833</v>
      </c>
      <c r="F1465" s="8" t="s">
        <v>3879</v>
      </c>
      <c r="G1465" s="8">
        <v>81</v>
      </c>
      <c r="H1465" s="8">
        <v>81.013085954900006</v>
      </c>
      <c r="I1465" s="8">
        <v>81</v>
      </c>
      <c r="J1465" s="7">
        <f t="shared" si="136"/>
        <v>0</v>
      </c>
      <c r="K1465" s="7">
        <f t="shared" si="133"/>
        <v>1.6152890296379236E-4</v>
      </c>
      <c r="L1465" s="55">
        <f t="shared" si="137"/>
        <v>0.06</v>
      </c>
      <c r="M1465" s="12" t="str">
        <f t="shared" si="138"/>
        <v>Dentro del rango</v>
      </c>
      <c r="N1465" s="12" t="str">
        <f t="shared" si="134"/>
        <v>Dentro del rango</v>
      </c>
      <c r="O1465" s="71">
        <f t="shared" si="135"/>
        <v>1.3085954900006413E-2</v>
      </c>
      <c r="P1465" s="8">
        <v>1</v>
      </c>
      <c r="Q1465" s="8">
        <v>1</v>
      </c>
      <c r="R1465" s="8">
        <v>1</v>
      </c>
      <c r="S1465" s="8">
        <v>1</v>
      </c>
      <c r="T1465" s="8">
        <v>1</v>
      </c>
      <c r="U1465" s="8">
        <v>1</v>
      </c>
      <c r="V1465" s="8">
        <v>1</v>
      </c>
      <c r="W1465" s="8">
        <v>1</v>
      </c>
      <c r="X1465" s="8">
        <v>0</v>
      </c>
      <c r="Y1465" s="8">
        <v>0</v>
      </c>
      <c r="Z1465" s="13" t="s">
        <v>3841</v>
      </c>
    </row>
    <row r="1466" spans="1:26">
      <c r="A1466" s="8">
        <v>1465</v>
      </c>
      <c r="B1466" s="8">
        <v>1661</v>
      </c>
      <c r="C1466" s="11" t="s">
        <v>3880</v>
      </c>
      <c r="D1466" s="8" t="s">
        <v>1457</v>
      </c>
      <c r="E1466" s="8" t="s">
        <v>3833</v>
      </c>
      <c r="F1466" s="8" t="s">
        <v>3881</v>
      </c>
      <c r="G1466" s="8">
        <v>81</v>
      </c>
      <c r="H1466" s="8">
        <v>81.018205729300007</v>
      </c>
      <c r="I1466" s="8">
        <v>81</v>
      </c>
      <c r="J1466" s="7">
        <f t="shared" si="136"/>
        <v>0</v>
      </c>
      <c r="K1466" s="7">
        <f t="shared" si="133"/>
        <v>2.2471158347836661E-4</v>
      </c>
      <c r="L1466" s="55">
        <f t="shared" si="137"/>
        <v>0.06</v>
      </c>
      <c r="M1466" s="12" t="str">
        <f t="shared" si="138"/>
        <v>Dentro del rango</v>
      </c>
      <c r="N1466" s="12" t="str">
        <f t="shared" si="134"/>
        <v>Dentro del rango</v>
      </c>
      <c r="O1466" s="71">
        <f t="shared" si="135"/>
        <v>1.8205729300007079E-2</v>
      </c>
      <c r="P1466" s="8">
        <v>1</v>
      </c>
      <c r="Q1466" s="8">
        <v>1</v>
      </c>
      <c r="R1466" s="8">
        <v>1</v>
      </c>
      <c r="S1466" s="8">
        <v>1</v>
      </c>
      <c r="T1466" s="8">
        <v>1</v>
      </c>
      <c r="U1466" s="8">
        <v>1</v>
      </c>
      <c r="V1466" s="8">
        <v>1</v>
      </c>
      <c r="W1466" s="8">
        <v>1</v>
      </c>
      <c r="X1466" s="8">
        <v>0</v>
      </c>
      <c r="Y1466" s="8">
        <v>0</v>
      </c>
      <c r="Z1466" s="13" t="s">
        <v>3841</v>
      </c>
    </row>
    <row r="1467" spans="1:26">
      <c r="A1467" s="8">
        <v>1466</v>
      </c>
      <c r="B1467" s="8">
        <v>1662</v>
      </c>
      <c r="C1467" s="11" t="s">
        <v>3882</v>
      </c>
      <c r="D1467" s="8" t="s">
        <v>1457</v>
      </c>
      <c r="E1467" s="8" t="s">
        <v>3833</v>
      </c>
      <c r="F1467" s="8" t="s">
        <v>3883</v>
      </c>
      <c r="G1467" s="8">
        <v>81</v>
      </c>
      <c r="H1467" s="8">
        <v>81.020802498500004</v>
      </c>
      <c r="I1467" s="8">
        <v>81</v>
      </c>
      <c r="J1467" s="7">
        <f t="shared" si="136"/>
        <v>0</v>
      </c>
      <c r="K1467" s="7">
        <f t="shared" si="133"/>
        <v>2.5675502906045446E-4</v>
      </c>
      <c r="L1467" s="55">
        <f t="shared" si="137"/>
        <v>0.06</v>
      </c>
      <c r="M1467" s="12" t="str">
        <f t="shared" si="138"/>
        <v>Dentro del rango</v>
      </c>
      <c r="N1467" s="12" t="str">
        <f t="shared" si="134"/>
        <v>Dentro del rango</v>
      </c>
      <c r="O1467" s="71">
        <f t="shared" si="135"/>
        <v>2.0802498500003708E-2</v>
      </c>
      <c r="P1467" s="8">
        <v>1</v>
      </c>
      <c r="Q1467" s="8">
        <v>1</v>
      </c>
      <c r="R1467" s="8">
        <v>1</v>
      </c>
      <c r="S1467" s="8">
        <v>1</v>
      </c>
      <c r="T1467" s="8">
        <v>1</v>
      </c>
      <c r="U1467" s="8">
        <v>1</v>
      </c>
      <c r="V1467" s="8">
        <v>1</v>
      </c>
      <c r="W1467" s="8">
        <v>1</v>
      </c>
      <c r="X1467" s="8">
        <v>0</v>
      </c>
      <c r="Y1467" s="8">
        <v>0</v>
      </c>
      <c r="Z1467" s="13" t="s">
        <v>3841</v>
      </c>
    </row>
    <row r="1468" spans="1:26">
      <c r="A1468" s="8">
        <v>1467</v>
      </c>
      <c r="B1468" s="8">
        <v>1663</v>
      </c>
      <c r="C1468" s="11" t="s">
        <v>3884</v>
      </c>
      <c r="D1468" s="8" t="s">
        <v>1457</v>
      </c>
      <c r="E1468" s="8" t="s">
        <v>3833</v>
      </c>
      <c r="F1468" s="8" t="s">
        <v>3885</v>
      </c>
      <c r="G1468" s="8">
        <v>81</v>
      </c>
      <c r="H1468" s="8">
        <v>81.021988497500004</v>
      </c>
      <c r="I1468" s="8">
        <v>81</v>
      </c>
      <c r="J1468" s="7">
        <f t="shared" si="136"/>
        <v>0</v>
      </c>
      <c r="K1468" s="7">
        <f t="shared" si="133"/>
        <v>2.7138925997456447E-4</v>
      </c>
      <c r="L1468" s="55">
        <f t="shared" si="137"/>
        <v>0.06</v>
      </c>
      <c r="M1468" s="12" t="str">
        <f t="shared" si="138"/>
        <v>Dentro del rango</v>
      </c>
      <c r="N1468" s="12" t="str">
        <f t="shared" si="134"/>
        <v>Dentro del rango</v>
      </c>
      <c r="O1468" s="71">
        <f t="shared" si="135"/>
        <v>2.19884975000042E-2</v>
      </c>
      <c r="P1468" s="8">
        <v>1</v>
      </c>
      <c r="Q1468" s="8">
        <v>1</v>
      </c>
      <c r="R1468" s="8">
        <v>1</v>
      </c>
      <c r="S1468" s="8">
        <v>1</v>
      </c>
      <c r="T1468" s="8">
        <v>1</v>
      </c>
      <c r="U1468" s="8">
        <v>1</v>
      </c>
      <c r="V1468" s="8">
        <v>1</v>
      </c>
      <c r="W1468" s="8">
        <v>1</v>
      </c>
      <c r="X1468" s="8">
        <v>0</v>
      </c>
      <c r="Y1468" s="8">
        <v>0</v>
      </c>
      <c r="Z1468" s="13" t="s">
        <v>3841</v>
      </c>
    </row>
    <row r="1469" spans="1:26">
      <c r="A1469" s="8">
        <v>1468</v>
      </c>
      <c r="B1469" s="8">
        <v>1664</v>
      </c>
      <c r="C1469" s="11" t="s">
        <v>3886</v>
      </c>
      <c r="D1469" s="8" t="s">
        <v>1457</v>
      </c>
      <c r="E1469" s="8" t="s">
        <v>3833</v>
      </c>
      <c r="F1469" s="8" t="s">
        <v>3887</v>
      </c>
      <c r="G1469" s="8">
        <v>81</v>
      </c>
      <c r="H1469" s="8">
        <v>81.015972495</v>
      </c>
      <c r="I1469" s="8">
        <v>81</v>
      </c>
      <c r="J1469" s="7">
        <f t="shared" si="136"/>
        <v>0</v>
      </c>
      <c r="K1469" s="7">
        <f t="shared" si="133"/>
        <v>1.9715241955511323E-4</v>
      </c>
      <c r="L1469" s="55">
        <f t="shared" si="137"/>
        <v>0.06</v>
      </c>
      <c r="M1469" s="12" t="str">
        <f t="shared" si="138"/>
        <v>Dentro del rango</v>
      </c>
      <c r="N1469" s="12" t="str">
        <f t="shared" si="134"/>
        <v>Dentro del rango</v>
      </c>
      <c r="O1469" s="71">
        <f t="shared" si="135"/>
        <v>1.5972494999999753E-2</v>
      </c>
      <c r="P1469" s="8">
        <v>1</v>
      </c>
      <c r="Q1469" s="8">
        <v>1</v>
      </c>
      <c r="R1469" s="8">
        <v>1</v>
      </c>
      <c r="S1469" s="8">
        <v>1</v>
      </c>
      <c r="T1469" s="8">
        <v>1</v>
      </c>
      <c r="U1469" s="8">
        <v>1</v>
      </c>
      <c r="V1469" s="8">
        <v>1</v>
      </c>
      <c r="W1469" s="8">
        <v>1</v>
      </c>
      <c r="X1469" s="8">
        <v>0</v>
      </c>
      <c r="Y1469" s="8">
        <v>0</v>
      </c>
      <c r="Z1469" s="13" t="s">
        <v>3841</v>
      </c>
    </row>
    <row r="1470" spans="1:26">
      <c r="A1470" s="8">
        <v>1469</v>
      </c>
      <c r="B1470" s="8">
        <v>1665</v>
      </c>
      <c r="C1470" s="11" t="s">
        <v>3888</v>
      </c>
      <c r="D1470" s="8" t="s">
        <v>1457</v>
      </c>
      <c r="E1470" s="8" t="s">
        <v>3833</v>
      </c>
      <c r="F1470" s="8" t="s">
        <v>3889</v>
      </c>
      <c r="G1470" s="8">
        <v>81</v>
      </c>
      <c r="H1470" s="8">
        <v>81.022558545899997</v>
      </c>
      <c r="I1470" s="8">
        <v>81</v>
      </c>
      <c r="J1470" s="7">
        <f t="shared" si="136"/>
        <v>0</v>
      </c>
      <c r="K1470" s="7">
        <f t="shared" si="133"/>
        <v>2.7842302569620371E-4</v>
      </c>
      <c r="L1470" s="55">
        <f t="shared" si="137"/>
        <v>0.06</v>
      </c>
      <c r="M1470" s="12" t="str">
        <f t="shared" si="138"/>
        <v>Dentro del rango</v>
      </c>
      <c r="N1470" s="12" t="str">
        <f t="shared" si="134"/>
        <v>Dentro del rango</v>
      </c>
      <c r="O1470" s="71">
        <f t="shared" si="135"/>
        <v>2.2558545899997284E-2</v>
      </c>
      <c r="P1470" s="8">
        <v>1</v>
      </c>
      <c r="Q1470" s="8">
        <v>1</v>
      </c>
      <c r="R1470" s="8">
        <v>1</v>
      </c>
      <c r="S1470" s="8">
        <v>1</v>
      </c>
      <c r="T1470" s="8">
        <v>1</v>
      </c>
      <c r="U1470" s="8">
        <v>1</v>
      </c>
      <c r="V1470" s="8">
        <v>1</v>
      </c>
      <c r="W1470" s="8">
        <v>1</v>
      </c>
      <c r="X1470" s="8">
        <v>0</v>
      </c>
      <c r="Y1470" s="8">
        <v>0</v>
      </c>
      <c r="Z1470" s="13" t="s">
        <v>3841</v>
      </c>
    </row>
    <row r="1471" spans="1:26">
      <c r="A1471" s="8">
        <v>1470</v>
      </c>
      <c r="B1471" s="8">
        <v>1666</v>
      </c>
      <c r="C1471" s="11" t="s">
        <v>3890</v>
      </c>
      <c r="D1471" s="8" t="s">
        <v>1457</v>
      </c>
      <c r="E1471" s="8" t="s">
        <v>3833</v>
      </c>
      <c r="F1471" s="8" t="s">
        <v>3891</v>
      </c>
      <c r="G1471" s="8">
        <v>81</v>
      </c>
      <c r="H1471" s="8">
        <v>81.022140411699993</v>
      </c>
      <c r="I1471" s="8">
        <v>81</v>
      </c>
      <c r="J1471" s="7">
        <f t="shared" si="136"/>
        <v>0</v>
      </c>
      <c r="K1471" s="7">
        <f t="shared" si="133"/>
        <v>2.7326372257620947E-4</v>
      </c>
      <c r="L1471" s="55">
        <f t="shared" si="137"/>
        <v>0.06</v>
      </c>
      <c r="M1471" s="12" t="str">
        <f t="shared" si="138"/>
        <v>Dentro del rango</v>
      </c>
      <c r="N1471" s="12" t="str">
        <f t="shared" si="134"/>
        <v>Dentro del rango</v>
      </c>
      <c r="O1471" s="71">
        <f t="shared" si="135"/>
        <v>2.2140411699993479E-2</v>
      </c>
      <c r="P1471" s="8">
        <v>1</v>
      </c>
      <c r="Q1471" s="8">
        <v>1</v>
      </c>
      <c r="R1471" s="8">
        <v>1</v>
      </c>
      <c r="S1471" s="8">
        <v>1</v>
      </c>
      <c r="T1471" s="8">
        <v>1</v>
      </c>
      <c r="U1471" s="8">
        <v>1</v>
      </c>
      <c r="V1471" s="8">
        <v>1</v>
      </c>
      <c r="W1471" s="8">
        <v>1</v>
      </c>
      <c r="X1471" s="8">
        <v>0</v>
      </c>
      <c r="Y1471" s="8">
        <v>0</v>
      </c>
      <c r="Z1471" s="13" t="s">
        <v>3841</v>
      </c>
    </row>
    <row r="1472" spans="1:26">
      <c r="A1472" s="8">
        <v>1471</v>
      </c>
      <c r="B1472" s="8">
        <v>1667</v>
      </c>
      <c r="C1472" s="11" t="s">
        <v>3892</v>
      </c>
      <c r="D1472" s="8" t="s">
        <v>1457</v>
      </c>
      <c r="E1472" s="8" t="s">
        <v>3833</v>
      </c>
      <c r="F1472" s="8" t="s">
        <v>3893</v>
      </c>
      <c r="G1472" s="8">
        <v>81</v>
      </c>
      <c r="H1472" s="8">
        <v>81.016699323799998</v>
      </c>
      <c r="I1472" s="8">
        <v>81</v>
      </c>
      <c r="J1472" s="7">
        <f t="shared" si="136"/>
        <v>0</v>
      </c>
      <c r="K1472" s="7">
        <f t="shared" si="133"/>
        <v>2.0612199632146454E-4</v>
      </c>
      <c r="L1472" s="55">
        <f t="shared" si="137"/>
        <v>0.06</v>
      </c>
      <c r="M1472" s="12" t="str">
        <f t="shared" si="138"/>
        <v>Dentro del rango</v>
      </c>
      <c r="N1472" s="12" t="str">
        <f t="shared" si="134"/>
        <v>Dentro del rango</v>
      </c>
      <c r="O1472" s="71">
        <f t="shared" si="135"/>
        <v>1.6699323799997501E-2</v>
      </c>
      <c r="P1472" s="8">
        <v>1</v>
      </c>
      <c r="Q1472" s="8">
        <v>1</v>
      </c>
      <c r="R1472" s="8">
        <v>1</v>
      </c>
      <c r="S1472" s="8">
        <v>1</v>
      </c>
      <c r="T1472" s="8">
        <v>1</v>
      </c>
      <c r="U1472" s="8">
        <v>1</v>
      </c>
      <c r="V1472" s="8">
        <v>1</v>
      </c>
      <c r="W1472" s="8">
        <v>1</v>
      </c>
      <c r="X1472" s="8">
        <v>0</v>
      </c>
      <c r="Y1472" s="8">
        <v>0</v>
      </c>
      <c r="Z1472" s="13" t="s">
        <v>3841</v>
      </c>
    </row>
    <row r="1473" spans="1:26">
      <c r="A1473" s="8">
        <v>1472</v>
      </c>
      <c r="B1473" s="8">
        <v>1668</v>
      </c>
      <c r="C1473" s="11" t="s">
        <v>3894</v>
      </c>
      <c r="D1473" s="8" t="s">
        <v>1457</v>
      </c>
      <c r="E1473" s="8" t="s">
        <v>3833</v>
      </c>
      <c r="F1473" s="8" t="s">
        <v>3895</v>
      </c>
      <c r="G1473" s="8">
        <v>81</v>
      </c>
      <c r="H1473" s="8">
        <v>81.016918497399999</v>
      </c>
      <c r="I1473" s="8">
        <v>81</v>
      </c>
      <c r="J1473" s="7">
        <f t="shared" si="136"/>
        <v>0</v>
      </c>
      <c r="K1473" s="7">
        <f t="shared" si="133"/>
        <v>2.0882672056382772E-4</v>
      </c>
      <c r="L1473" s="55">
        <f t="shared" si="137"/>
        <v>0.06</v>
      </c>
      <c r="M1473" s="12" t="str">
        <f t="shared" si="138"/>
        <v>Dentro del rango</v>
      </c>
      <c r="N1473" s="12" t="str">
        <f t="shared" si="134"/>
        <v>Dentro del rango</v>
      </c>
      <c r="O1473" s="71">
        <f t="shared" si="135"/>
        <v>1.6918497399998955E-2</v>
      </c>
      <c r="P1473" s="8">
        <v>1</v>
      </c>
      <c r="Q1473" s="8">
        <v>1</v>
      </c>
      <c r="R1473" s="8">
        <v>1</v>
      </c>
      <c r="S1473" s="8">
        <v>1</v>
      </c>
      <c r="T1473" s="8">
        <v>1</v>
      </c>
      <c r="U1473" s="8">
        <v>1</v>
      </c>
      <c r="V1473" s="8">
        <v>1</v>
      </c>
      <c r="W1473" s="8">
        <v>1</v>
      </c>
      <c r="X1473" s="8">
        <v>0</v>
      </c>
      <c r="Y1473" s="8">
        <v>0</v>
      </c>
      <c r="Z1473" s="13" t="s">
        <v>3841</v>
      </c>
    </row>
    <row r="1474" spans="1:26">
      <c r="A1474" s="8">
        <v>1473</v>
      </c>
      <c r="B1474" s="8">
        <v>1669</v>
      </c>
      <c r="C1474" s="11" t="s">
        <v>3896</v>
      </c>
      <c r="D1474" s="8" t="s">
        <v>1457</v>
      </c>
      <c r="E1474" s="8" t="s">
        <v>3833</v>
      </c>
      <c r="F1474" s="8" t="s">
        <v>3897</v>
      </c>
      <c r="G1474" s="8">
        <v>81</v>
      </c>
      <c r="H1474" s="8">
        <v>81.020589003799998</v>
      </c>
      <c r="I1474" s="8">
        <v>81</v>
      </c>
      <c r="J1474" s="7">
        <f t="shared" si="136"/>
        <v>0</v>
      </c>
      <c r="K1474" s="7">
        <f t="shared" si="133"/>
        <v>2.5412063838528971E-4</v>
      </c>
      <c r="L1474" s="55">
        <f t="shared" si="137"/>
        <v>0.06</v>
      </c>
      <c r="M1474" s="12" t="str">
        <f t="shared" si="138"/>
        <v>Dentro del rango</v>
      </c>
      <c r="N1474" s="12" t="str">
        <f t="shared" si="134"/>
        <v>Dentro del rango</v>
      </c>
      <c r="O1474" s="71">
        <f t="shared" si="135"/>
        <v>2.058900379999784E-2</v>
      </c>
      <c r="P1474" s="8">
        <v>1</v>
      </c>
      <c r="Q1474" s="8">
        <v>1</v>
      </c>
      <c r="R1474" s="8">
        <v>1</v>
      </c>
      <c r="S1474" s="8">
        <v>1</v>
      </c>
      <c r="T1474" s="8">
        <v>1</v>
      </c>
      <c r="U1474" s="8">
        <v>1</v>
      </c>
      <c r="V1474" s="8">
        <v>1</v>
      </c>
      <c r="W1474" s="8">
        <v>1</v>
      </c>
      <c r="X1474" s="8">
        <v>0</v>
      </c>
      <c r="Y1474" s="8">
        <v>0</v>
      </c>
      <c r="Z1474" s="13" t="s">
        <v>3841</v>
      </c>
    </row>
    <row r="1475" spans="1:26">
      <c r="A1475" s="8">
        <v>1474</v>
      </c>
      <c r="B1475" s="8">
        <v>1670</v>
      </c>
      <c r="C1475" s="11" t="s">
        <v>3898</v>
      </c>
      <c r="D1475" s="8" t="s">
        <v>1457</v>
      </c>
      <c r="E1475" s="8" t="s">
        <v>3833</v>
      </c>
      <c r="F1475" s="8" t="s">
        <v>3899</v>
      </c>
      <c r="G1475" s="8">
        <v>81</v>
      </c>
      <c r="H1475" s="8">
        <v>81.017484494399994</v>
      </c>
      <c r="I1475" s="8">
        <v>81</v>
      </c>
      <c r="J1475" s="7">
        <f t="shared" si="136"/>
        <v>0</v>
      </c>
      <c r="K1475" s="7">
        <f t="shared" ref="K1475:K1538" si="139">(((ABS(I1475-H1475))/H1475))</f>
        <v>2.1581137095416579E-4</v>
      </c>
      <c r="L1475" s="55">
        <f t="shared" si="137"/>
        <v>0.06</v>
      </c>
      <c r="M1475" s="12" t="str">
        <f t="shared" si="138"/>
        <v>Dentro del rango</v>
      </c>
      <c r="N1475" s="12" t="str">
        <f t="shared" ref="N1475:N1538" si="140">IF(ABS(K1475)&lt;=L1475,"Dentro del rango","Supera el rango")</f>
        <v>Dentro del rango</v>
      </c>
      <c r="O1475" s="71">
        <f t="shared" ref="O1475:O1538" si="141">ABS(I1475-H1475)</f>
        <v>1.7484494399994333E-2</v>
      </c>
      <c r="P1475" s="8">
        <v>1</v>
      </c>
      <c r="Q1475" s="8">
        <v>1</v>
      </c>
      <c r="R1475" s="8">
        <v>1</v>
      </c>
      <c r="S1475" s="8">
        <v>1</v>
      </c>
      <c r="T1475" s="8">
        <v>1</v>
      </c>
      <c r="U1475" s="8">
        <v>1</v>
      </c>
      <c r="V1475" s="8">
        <v>1</v>
      </c>
      <c r="W1475" s="8">
        <v>1</v>
      </c>
      <c r="X1475" s="8">
        <v>0</v>
      </c>
      <c r="Y1475" s="8">
        <v>0</v>
      </c>
      <c r="Z1475" s="13" t="s">
        <v>3841</v>
      </c>
    </row>
    <row r="1476" spans="1:26">
      <c r="A1476" s="8">
        <v>1475</v>
      </c>
      <c r="B1476" s="8">
        <v>1671</v>
      </c>
      <c r="C1476" s="11" t="s">
        <v>3900</v>
      </c>
      <c r="D1476" s="8" t="s">
        <v>1457</v>
      </c>
      <c r="E1476" s="8" t="s">
        <v>3833</v>
      </c>
      <c r="F1476" s="8" t="s">
        <v>3901</v>
      </c>
      <c r="G1476" s="8">
        <v>81</v>
      </c>
      <c r="H1476" s="8">
        <v>81.016598501299995</v>
      </c>
      <c r="I1476" s="8">
        <v>81</v>
      </c>
      <c r="J1476" s="7">
        <f t="shared" si="136"/>
        <v>0</v>
      </c>
      <c r="K1476" s="7">
        <f t="shared" si="139"/>
        <v>2.0487778562721398E-4</v>
      </c>
      <c r="L1476" s="55">
        <f t="shared" si="137"/>
        <v>0.06</v>
      </c>
      <c r="M1476" s="12" t="str">
        <f t="shared" si="138"/>
        <v>Dentro del rango</v>
      </c>
      <c r="N1476" s="12" t="str">
        <f t="shared" si="140"/>
        <v>Dentro del rango</v>
      </c>
      <c r="O1476" s="71">
        <f t="shared" si="141"/>
        <v>1.6598501299995405E-2</v>
      </c>
      <c r="P1476" s="8">
        <v>1</v>
      </c>
      <c r="Q1476" s="8">
        <v>1</v>
      </c>
      <c r="R1476" s="8">
        <v>1</v>
      </c>
      <c r="S1476" s="8">
        <v>1</v>
      </c>
      <c r="T1476" s="8">
        <v>1</v>
      </c>
      <c r="U1476" s="8">
        <v>1</v>
      </c>
      <c r="V1476" s="8">
        <v>1</v>
      </c>
      <c r="W1476" s="8">
        <v>1</v>
      </c>
      <c r="X1476" s="8">
        <v>0</v>
      </c>
      <c r="Y1476" s="8">
        <v>0</v>
      </c>
      <c r="Z1476" s="13" t="s">
        <v>3841</v>
      </c>
    </row>
    <row r="1477" spans="1:26">
      <c r="A1477" s="8">
        <v>1476</v>
      </c>
      <c r="B1477" s="8">
        <v>1672</v>
      </c>
      <c r="C1477" s="11" t="s">
        <v>3902</v>
      </c>
      <c r="D1477" s="8" t="s">
        <v>1457</v>
      </c>
      <c r="E1477" s="8" t="s">
        <v>3833</v>
      </c>
      <c r="F1477" s="8" t="s">
        <v>3903</v>
      </c>
      <c r="G1477" s="8">
        <v>81</v>
      </c>
      <c r="H1477" s="8">
        <v>81.023903992300006</v>
      </c>
      <c r="I1477" s="8">
        <v>81</v>
      </c>
      <c r="J1477" s="7">
        <f t="shared" si="136"/>
        <v>0</v>
      </c>
      <c r="K1477" s="7">
        <f t="shared" si="139"/>
        <v>2.9502395123145482E-4</v>
      </c>
      <c r="L1477" s="55">
        <f t="shared" si="137"/>
        <v>0.06</v>
      </c>
      <c r="M1477" s="12" t="str">
        <f t="shared" si="138"/>
        <v>Dentro del rango</v>
      </c>
      <c r="N1477" s="12" t="str">
        <f t="shared" si="140"/>
        <v>Dentro del rango</v>
      </c>
      <c r="O1477" s="71">
        <f t="shared" si="141"/>
        <v>2.3903992300006394E-2</v>
      </c>
      <c r="P1477" s="8">
        <v>1</v>
      </c>
      <c r="Q1477" s="8">
        <v>1</v>
      </c>
      <c r="R1477" s="8">
        <v>1</v>
      </c>
      <c r="S1477" s="8">
        <v>1</v>
      </c>
      <c r="T1477" s="8">
        <v>1</v>
      </c>
      <c r="U1477" s="8">
        <v>1</v>
      </c>
      <c r="V1477" s="8">
        <v>1</v>
      </c>
      <c r="W1477" s="8">
        <v>1</v>
      </c>
      <c r="X1477" s="8">
        <v>0</v>
      </c>
      <c r="Y1477" s="8">
        <v>0</v>
      </c>
      <c r="Z1477" s="13" t="s">
        <v>3841</v>
      </c>
    </row>
    <row r="1478" spans="1:26">
      <c r="A1478" s="8">
        <v>1477</v>
      </c>
      <c r="B1478" s="8">
        <v>1673</v>
      </c>
      <c r="C1478" s="11" t="s">
        <v>3904</v>
      </c>
      <c r="D1478" s="8" t="s">
        <v>1457</v>
      </c>
      <c r="E1478" s="8" t="s">
        <v>3833</v>
      </c>
      <c r="F1478" s="8" t="s">
        <v>3905</v>
      </c>
      <c r="G1478" s="8">
        <v>81</v>
      </c>
      <c r="H1478" s="8">
        <v>81.017939198999997</v>
      </c>
      <c r="I1478" s="8">
        <v>81</v>
      </c>
      <c r="J1478" s="7">
        <f t="shared" si="136"/>
        <v>0</v>
      </c>
      <c r="K1478" s="7">
        <f t="shared" si="139"/>
        <v>2.2142255378693337E-4</v>
      </c>
      <c r="L1478" s="55">
        <f t="shared" si="137"/>
        <v>0.06</v>
      </c>
      <c r="M1478" s="12" t="str">
        <f t="shared" si="138"/>
        <v>Dentro del rango</v>
      </c>
      <c r="N1478" s="12" t="str">
        <f t="shared" si="140"/>
        <v>Dentro del rango</v>
      </c>
      <c r="O1478" s="71">
        <f t="shared" si="141"/>
        <v>1.7939198999997075E-2</v>
      </c>
      <c r="P1478" s="8">
        <v>1</v>
      </c>
      <c r="Q1478" s="8">
        <v>1</v>
      </c>
      <c r="R1478" s="8">
        <v>1</v>
      </c>
      <c r="S1478" s="8">
        <v>1</v>
      </c>
      <c r="T1478" s="8">
        <v>1</v>
      </c>
      <c r="U1478" s="8">
        <v>1</v>
      </c>
      <c r="V1478" s="8">
        <v>1</v>
      </c>
      <c r="W1478" s="8">
        <v>1</v>
      </c>
      <c r="X1478" s="8">
        <v>0</v>
      </c>
      <c r="Y1478" s="8">
        <v>0</v>
      </c>
      <c r="Z1478" s="13" t="s">
        <v>3841</v>
      </c>
    </row>
    <row r="1479" spans="1:26">
      <c r="A1479" s="8">
        <v>1478</v>
      </c>
      <c r="B1479" s="8">
        <v>1674</v>
      </c>
      <c r="C1479" s="11" t="s">
        <v>3906</v>
      </c>
      <c r="D1479" s="8" t="s">
        <v>1457</v>
      </c>
      <c r="E1479" s="8" t="s">
        <v>3833</v>
      </c>
      <c r="F1479" s="8" t="s">
        <v>3907</v>
      </c>
      <c r="G1479" s="8">
        <v>81</v>
      </c>
      <c r="H1479" s="8">
        <v>81.0188309973</v>
      </c>
      <c r="I1479" s="8">
        <v>81</v>
      </c>
      <c r="J1479" s="7">
        <f t="shared" si="136"/>
        <v>0</v>
      </c>
      <c r="K1479" s="7">
        <f t="shared" si="139"/>
        <v>2.3242741308656769E-4</v>
      </c>
      <c r="L1479" s="55">
        <f t="shared" si="137"/>
        <v>0.06</v>
      </c>
      <c r="M1479" s="12" t="str">
        <f t="shared" si="138"/>
        <v>Dentro del rango</v>
      </c>
      <c r="N1479" s="12" t="str">
        <f t="shared" si="140"/>
        <v>Dentro del rango</v>
      </c>
      <c r="O1479" s="71">
        <f t="shared" si="141"/>
        <v>1.8830997300000263E-2</v>
      </c>
      <c r="P1479" s="8">
        <v>1</v>
      </c>
      <c r="Q1479" s="8">
        <v>1</v>
      </c>
      <c r="R1479" s="8">
        <v>1</v>
      </c>
      <c r="S1479" s="8">
        <v>1</v>
      </c>
      <c r="T1479" s="8">
        <v>1</v>
      </c>
      <c r="U1479" s="8">
        <v>1</v>
      </c>
      <c r="V1479" s="8">
        <v>1</v>
      </c>
      <c r="W1479" s="8">
        <v>1</v>
      </c>
      <c r="X1479" s="8">
        <v>0</v>
      </c>
      <c r="Y1479" s="8">
        <v>0</v>
      </c>
      <c r="Z1479" s="13" t="s">
        <v>3841</v>
      </c>
    </row>
    <row r="1480" spans="1:26">
      <c r="A1480" s="8">
        <v>1479</v>
      </c>
      <c r="B1480" s="8">
        <v>1675</v>
      </c>
      <c r="C1480" s="11" t="s">
        <v>3908</v>
      </c>
      <c r="D1480" s="8" t="s">
        <v>1457</v>
      </c>
      <c r="E1480" s="8" t="s">
        <v>3833</v>
      </c>
      <c r="F1480" s="8" t="s">
        <v>3909</v>
      </c>
      <c r="G1480" s="8">
        <v>81</v>
      </c>
      <c r="H1480" s="8">
        <v>81.019925928000006</v>
      </c>
      <c r="I1480" s="8">
        <v>81</v>
      </c>
      <c r="J1480" s="7">
        <f t="shared" si="136"/>
        <v>0</v>
      </c>
      <c r="K1480" s="7">
        <f t="shared" si="139"/>
        <v>2.4593861043163559E-4</v>
      </c>
      <c r="L1480" s="55">
        <f t="shared" si="137"/>
        <v>0.06</v>
      </c>
      <c r="M1480" s="12" t="str">
        <f t="shared" si="138"/>
        <v>Dentro del rango</v>
      </c>
      <c r="N1480" s="12" t="str">
        <f t="shared" si="140"/>
        <v>Dentro del rango</v>
      </c>
      <c r="O1480" s="71">
        <f t="shared" si="141"/>
        <v>1.9925928000006365E-2</v>
      </c>
      <c r="P1480" s="8">
        <v>1</v>
      </c>
      <c r="Q1480" s="8">
        <v>1</v>
      </c>
      <c r="R1480" s="8">
        <v>1</v>
      </c>
      <c r="S1480" s="8">
        <v>1</v>
      </c>
      <c r="T1480" s="8">
        <v>1</v>
      </c>
      <c r="U1480" s="8">
        <v>1</v>
      </c>
      <c r="V1480" s="8">
        <v>1</v>
      </c>
      <c r="W1480" s="8">
        <v>1</v>
      </c>
      <c r="X1480" s="8">
        <v>0</v>
      </c>
      <c r="Y1480" s="8">
        <v>0</v>
      </c>
      <c r="Z1480" s="13" t="s">
        <v>3841</v>
      </c>
    </row>
    <row r="1481" spans="1:26">
      <c r="A1481" s="8">
        <v>1480</v>
      </c>
      <c r="B1481" s="8">
        <v>1676</v>
      </c>
      <c r="C1481" s="11" t="s">
        <v>3910</v>
      </c>
      <c r="D1481" s="8" t="s">
        <v>1457</v>
      </c>
      <c r="E1481" s="8" t="s">
        <v>3833</v>
      </c>
      <c r="F1481" s="8" t="s">
        <v>3911</v>
      </c>
      <c r="G1481" s="8">
        <v>81</v>
      </c>
      <c r="H1481" s="8">
        <v>81.016591000800005</v>
      </c>
      <c r="I1481" s="8">
        <v>81</v>
      </c>
      <c r="J1481" s="7">
        <f t="shared" si="136"/>
        <v>0</v>
      </c>
      <c r="K1481" s="7">
        <f t="shared" si="139"/>
        <v>2.0478522479230939E-4</v>
      </c>
      <c r="L1481" s="55">
        <f t="shared" si="137"/>
        <v>0.06</v>
      </c>
      <c r="M1481" s="12" t="str">
        <f t="shared" si="138"/>
        <v>Dentro del rango</v>
      </c>
      <c r="N1481" s="12" t="str">
        <f t="shared" si="140"/>
        <v>Dentro del rango</v>
      </c>
      <c r="O1481" s="71">
        <f t="shared" si="141"/>
        <v>1.6591000800005418E-2</v>
      </c>
      <c r="P1481" s="8">
        <v>1</v>
      </c>
      <c r="Q1481" s="8">
        <v>1</v>
      </c>
      <c r="R1481" s="8">
        <v>1</v>
      </c>
      <c r="S1481" s="8">
        <v>1</v>
      </c>
      <c r="T1481" s="8">
        <v>1</v>
      </c>
      <c r="U1481" s="8">
        <v>1</v>
      </c>
      <c r="V1481" s="8">
        <v>1</v>
      </c>
      <c r="W1481" s="8">
        <v>1</v>
      </c>
      <c r="X1481" s="8">
        <v>0</v>
      </c>
      <c r="Y1481" s="8">
        <v>0</v>
      </c>
      <c r="Z1481" s="13" t="s">
        <v>3841</v>
      </c>
    </row>
    <row r="1482" spans="1:26">
      <c r="A1482" s="8">
        <v>1481</v>
      </c>
      <c r="B1482" s="8">
        <v>1677</v>
      </c>
      <c r="C1482" s="11" t="s">
        <v>3912</v>
      </c>
      <c r="D1482" s="8" t="s">
        <v>1457</v>
      </c>
      <c r="E1482" s="8" t="s">
        <v>3833</v>
      </c>
      <c r="F1482" s="8" t="s">
        <v>3913</v>
      </c>
      <c r="G1482" s="8">
        <v>81</v>
      </c>
      <c r="H1482" s="8">
        <v>81.019208999200004</v>
      </c>
      <c r="I1482" s="8">
        <v>81</v>
      </c>
      <c r="J1482" s="7">
        <f t="shared" si="136"/>
        <v>0</v>
      </c>
      <c r="K1482" s="7">
        <f t="shared" si="139"/>
        <v>2.370919123660315E-4</v>
      </c>
      <c r="L1482" s="55">
        <f t="shared" si="137"/>
        <v>0.06</v>
      </c>
      <c r="M1482" s="12" t="str">
        <f t="shared" si="138"/>
        <v>Dentro del rango</v>
      </c>
      <c r="N1482" s="12" t="str">
        <f t="shared" si="140"/>
        <v>Dentro del rango</v>
      </c>
      <c r="O1482" s="71">
        <f t="shared" si="141"/>
        <v>1.9208999200003518E-2</v>
      </c>
      <c r="P1482" s="8">
        <v>1</v>
      </c>
      <c r="Q1482" s="8">
        <v>1</v>
      </c>
      <c r="R1482" s="8">
        <v>1</v>
      </c>
      <c r="S1482" s="8">
        <v>1</v>
      </c>
      <c r="T1482" s="8">
        <v>1</v>
      </c>
      <c r="U1482" s="8">
        <v>1</v>
      </c>
      <c r="V1482" s="8">
        <v>1</v>
      </c>
      <c r="W1482" s="8">
        <v>1</v>
      </c>
      <c r="X1482" s="8">
        <v>0</v>
      </c>
      <c r="Y1482" s="8">
        <v>0</v>
      </c>
      <c r="Z1482" s="13" t="s">
        <v>3841</v>
      </c>
    </row>
    <row r="1483" spans="1:26">
      <c r="A1483" s="8">
        <v>1482</v>
      </c>
      <c r="B1483" s="8">
        <v>1678</v>
      </c>
      <c r="C1483" s="11" t="s">
        <v>3914</v>
      </c>
      <c r="D1483" s="8" t="s">
        <v>1457</v>
      </c>
      <c r="E1483" s="8" t="s">
        <v>3833</v>
      </c>
      <c r="F1483" s="8" t="s">
        <v>3915</v>
      </c>
      <c r="G1483" s="8">
        <v>81</v>
      </c>
      <c r="H1483" s="8">
        <v>81.018794507300001</v>
      </c>
      <c r="I1483" s="8">
        <v>81</v>
      </c>
      <c r="J1483" s="7">
        <f t="shared" si="136"/>
        <v>0</v>
      </c>
      <c r="K1483" s="7">
        <f t="shared" si="139"/>
        <v>2.3197712844650435E-4</v>
      </c>
      <c r="L1483" s="55">
        <f t="shared" si="137"/>
        <v>0.06</v>
      </c>
      <c r="M1483" s="12" t="str">
        <f t="shared" si="138"/>
        <v>Dentro del rango</v>
      </c>
      <c r="N1483" s="12" t="str">
        <f t="shared" si="140"/>
        <v>Dentro del rango</v>
      </c>
      <c r="O1483" s="71">
        <f t="shared" si="141"/>
        <v>1.8794507300000873E-2</v>
      </c>
      <c r="P1483" s="8">
        <v>1</v>
      </c>
      <c r="Q1483" s="8">
        <v>1</v>
      </c>
      <c r="R1483" s="8">
        <v>1</v>
      </c>
      <c r="S1483" s="8">
        <v>1</v>
      </c>
      <c r="T1483" s="8">
        <v>1</v>
      </c>
      <c r="U1483" s="8">
        <v>1</v>
      </c>
      <c r="V1483" s="8">
        <v>1</v>
      </c>
      <c r="W1483" s="8">
        <v>1</v>
      </c>
      <c r="X1483" s="8">
        <v>0</v>
      </c>
      <c r="Y1483" s="8">
        <v>0</v>
      </c>
      <c r="Z1483" s="13" t="s">
        <v>3841</v>
      </c>
    </row>
    <row r="1484" spans="1:26">
      <c r="A1484" s="8">
        <v>1483</v>
      </c>
      <c r="B1484" s="8">
        <v>1679</v>
      </c>
      <c r="C1484" s="11" t="s">
        <v>3916</v>
      </c>
      <c r="D1484" s="8" t="s">
        <v>1457</v>
      </c>
      <c r="E1484" s="8" t="s">
        <v>3833</v>
      </c>
      <c r="F1484" s="8" t="s">
        <v>3917</v>
      </c>
      <c r="G1484" s="8">
        <v>81</v>
      </c>
      <c r="H1484" s="8">
        <v>81.018314997299996</v>
      </c>
      <c r="I1484" s="8">
        <v>81</v>
      </c>
      <c r="J1484" s="7">
        <f t="shared" si="136"/>
        <v>0</v>
      </c>
      <c r="K1484" s="7">
        <f t="shared" si="139"/>
        <v>2.2605996311582141E-4</v>
      </c>
      <c r="L1484" s="55">
        <f t="shared" si="137"/>
        <v>0.06</v>
      </c>
      <c r="M1484" s="12" t="str">
        <f t="shared" si="138"/>
        <v>Dentro del rango</v>
      </c>
      <c r="N1484" s="12" t="str">
        <f t="shared" si="140"/>
        <v>Dentro del rango</v>
      </c>
      <c r="O1484" s="71">
        <f t="shared" si="141"/>
        <v>1.8314997299995639E-2</v>
      </c>
      <c r="P1484" s="8">
        <v>1</v>
      </c>
      <c r="Q1484" s="8">
        <v>1</v>
      </c>
      <c r="R1484" s="8">
        <v>1</v>
      </c>
      <c r="S1484" s="8">
        <v>1</v>
      </c>
      <c r="T1484" s="8">
        <v>1</v>
      </c>
      <c r="U1484" s="8">
        <v>1</v>
      </c>
      <c r="V1484" s="8">
        <v>1</v>
      </c>
      <c r="W1484" s="8">
        <v>1</v>
      </c>
      <c r="X1484" s="8">
        <v>0</v>
      </c>
      <c r="Y1484" s="8">
        <v>0</v>
      </c>
      <c r="Z1484" s="13" t="s">
        <v>3841</v>
      </c>
    </row>
    <row r="1485" spans="1:26">
      <c r="A1485" s="8">
        <v>1484</v>
      </c>
      <c r="B1485" s="8">
        <v>1680</v>
      </c>
      <c r="C1485" s="11" t="s">
        <v>3918</v>
      </c>
      <c r="D1485" s="8" t="s">
        <v>1457</v>
      </c>
      <c r="E1485" s="8" t="s">
        <v>3833</v>
      </c>
      <c r="F1485" s="8" t="s">
        <v>3919</v>
      </c>
      <c r="G1485" s="8">
        <v>81</v>
      </c>
      <c r="H1485" s="8">
        <v>81.018635011699999</v>
      </c>
      <c r="I1485" s="8">
        <v>81</v>
      </c>
      <c r="J1485" s="7">
        <f t="shared" si="136"/>
        <v>0</v>
      </c>
      <c r="K1485" s="7">
        <f t="shared" si="139"/>
        <v>2.3000895654817958E-4</v>
      </c>
      <c r="L1485" s="55">
        <f t="shared" si="137"/>
        <v>0.06</v>
      </c>
      <c r="M1485" s="12" t="str">
        <f t="shared" si="138"/>
        <v>Dentro del rango</v>
      </c>
      <c r="N1485" s="12" t="str">
        <f t="shared" si="140"/>
        <v>Dentro del rango</v>
      </c>
      <c r="O1485" s="71">
        <f t="shared" si="141"/>
        <v>1.8635011699998927E-2</v>
      </c>
      <c r="P1485" s="8">
        <v>1</v>
      </c>
      <c r="Q1485" s="8">
        <v>1</v>
      </c>
      <c r="R1485" s="8">
        <v>1</v>
      </c>
      <c r="S1485" s="8">
        <v>1</v>
      </c>
      <c r="T1485" s="8">
        <v>1</v>
      </c>
      <c r="U1485" s="8">
        <v>1</v>
      </c>
      <c r="V1485" s="8">
        <v>1</v>
      </c>
      <c r="W1485" s="8">
        <v>1</v>
      </c>
      <c r="X1485" s="8">
        <v>0</v>
      </c>
      <c r="Y1485" s="8">
        <v>0</v>
      </c>
      <c r="Z1485" s="13" t="s">
        <v>3841</v>
      </c>
    </row>
    <row r="1486" spans="1:26">
      <c r="A1486" s="8">
        <v>1485</v>
      </c>
      <c r="B1486" s="8">
        <v>1681</v>
      </c>
      <c r="C1486" s="11" t="s">
        <v>3920</v>
      </c>
      <c r="D1486" s="8" t="s">
        <v>1457</v>
      </c>
      <c r="E1486" s="8" t="s">
        <v>3833</v>
      </c>
      <c r="F1486" s="8" t="s">
        <v>3921</v>
      </c>
      <c r="G1486" s="8">
        <v>81</v>
      </c>
      <c r="H1486" s="8">
        <v>81.014175003099993</v>
      </c>
      <c r="I1486" s="8">
        <v>81</v>
      </c>
      <c r="J1486" s="7">
        <f t="shared" si="136"/>
        <v>0</v>
      </c>
      <c r="K1486" s="7">
        <f t="shared" si="139"/>
        <v>1.7496941861656399E-4</v>
      </c>
      <c r="L1486" s="55">
        <f t="shared" si="137"/>
        <v>0.06</v>
      </c>
      <c r="M1486" s="12" t="str">
        <f t="shared" si="138"/>
        <v>Dentro del rango</v>
      </c>
      <c r="N1486" s="12" t="str">
        <f t="shared" si="140"/>
        <v>Dentro del rango</v>
      </c>
      <c r="O1486" s="71">
        <f t="shared" si="141"/>
        <v>1.4175003099992978E-2</v>
      </c>
      <c r="P1486" s="8">
        <v>1</v>
      </c>
      <c r="Q1486" s="8">
        <v>1</v>
      </c>
      <c r="R1486" s="8">
        <v>1</v>
      </c>
      <c r="S1486" s="8">
        <v>1</v>
      </c>
      <c r="T1486" s="8">
        <v>1</v>
      </c>
      <c r="U1486" s="8">
        <v>1</v>
      </c>
      <c r="V1486" s="8">
        <v>1</v>
      </c>
      <c r="W1486" s="8">
        <v>1</v>
      </c>
      <c r="X1486" s="8">
        <v>0</v>
      </c>
      <c r="Y1486" s="8">
        <v>0</v>
      </c>
      <c r="Z1486" s="13" t="s">
        <v>3841</v>
      </c>
    </row>
    <row r="1487" spans="1:26">
      <c r="A1487" s="8">
        <v>1486</v>
      </c>
      <c r="B1487" s="8">
        <v>1682</v>
      </c>
      <c r="C1487" s="11" t="s">
        <v>3922</v>
      </c>
      <c r="D1487" s="8" t="s">
        <v>1457</v>
      </c>
      <c r="E1487" s="8" t="s">
        <v>3833</v>
      </c>
      <c r="F1487" s="8" t="s">
        <v>3923</v>
      </c>
      <c r="G1487" s="8">
        <v>81</v>
      </c>
      <c r="H1487" s="8">
        <v>81.024285494699996</v>
      </c>
      <c r="I1487" s="8">
        <v>81</v>
      </c>
      <c r="J1487" s="7">
        <f t="shared" si="136"/>
        <v>0</v>
      </c>
      <c r="K1487" s="7">
        <f t="shared" si="139"/>
        <v>2.9973105658036444E-4</v>
      </c>
      <c r="L1487" s="55">
        <f t="shared" si="137"/>
        <v>0.06</v>
      </c>
      <c r="M1487" s="12" t="str">
        <f t="shared" si="138"/>
        <v>Dentro del rango</v>
      </c>
      <c r="N1487" s="12" t="str">
        <f t="shared" si="140"/>
        <v>Dentro del rango</v>
      </c>
      <c r="O1487" s="71">
        <f t="shared" si="141"/>
        <v>2.4285494699995525E-2</v>
      </c>
      <c r="P1487" s="8">
        <v>1</v>
      </c>
      <c r="Q1487" s="8">
        <v>1</v>
      </c>
      <c r="R1487" s="8">
        <v>1</v>
      </c>
      <c r="S1487" s="8">
        <v>1</v>
      </c>
      <c r="T1487" s="8">
        <v>1</v>
      </c>
      <c r="U1487" s="8">
        <v>1</v>
      </c>
      <c r="V1487" s="8">
        <v>1</v>
      </c>
      <c r="W1487" s="8">
        <v>1</v>
      </c>
      <c r="X1487" s="8">
        <v>0</v>
      </c>
      <c r="Y1487" s="8">
        <v>0</v>
      </c>
      <c r="Z1487" s="13" t="s">
        <v>3841</v>
      </c>
    </row>
    <row r="1488" spans="1:26">
      <c r="A1488" s="8">
        <v>1487</v>
      </c>
      <c r="B1488" s="8">
        <v>1683</v>
      </c>
      <c r="C1488" s="11" t="s">
        <v>3924</v>
      </c>
      <c r="D1488" s="8" t="s">
        <v>1457</v>
      </c>
      <c r="E1488" s="8" t="s">
        <v>3833</v>
      </c>
      <c r="F1488" s="8" t="s">
        <v>3925</v>
      </c>
      <c r="G1488" s="8">
        <v>81</v>
      </c>
      <c r="H1488" s="8">
        <v>81.016073630099996</v>
      </c>
      <c r="I1488" s="8">
        <v>81</v>
      </c>
      <c r="J1488" s="7">
        <f t="shared" si="136"/>
        <v>0</v>
      </c>
      <c r="K1488" s="7">
        <f t="shared" si="139"/>
        <v>1.9840050720532431E-4</v>
      </c>
      <c r="L1488" s="55">
        <f t="shared" si="137"/>
        <v>0.06</v>
      </c>
      <c r="M1488" s="12" t="str">
        <f t="shared" si="138"/>
        <v>Dentro del rango</v>
      </c>
      <c r="N1488" s="12" t="str">
        <f t="shared" si="140"/>
        <v>Dentro del rango</v>
      </c>
      <c r="O1488" s="71">
        <f t="shared" si="141"/>
        <v>1.6073630099995739E-2</v>
      </c>
      <c r="P1488" s="8">
        <v>1</v>
      </c>
      <c r="Q1488" s="8">
        <v>1</v>
      </c>
      <c r="R1488" s="8">
        <v>1</v>
      </c>
      <c r="S1488" s="8">
        <v>1</v>
      </c>
      <c r="T1488" s="8">
        <v>1</v>
      </c>
      <c r="U1488" s="8">
        <v>1</v>
      </c>
      <c r="V1488" s="8">
        <v>1</v>
      </c>
      <c r="W1488" s="8">
        <v>1</v>
      </c>
      <c r="X1488" s="8">
        <v>0</v>
      </c>
      <c r="Y1488" s="8">
        <v>0</v>
      </c>
      <c r="Z1488" s="13" t="s">
        <v>3841</v>
      </c>
    </row>
    <row r="1489" spans="1:26">
      <c r="A1489" s="8">
        <v>1488</v>
      </c>
      <c r="B1489" s="8">
        <v>1684</v>
      </c>
      <c r="C1489" s="11" t="s">
        <v>3926</v>
      </c>
      <c r="D1489" s="8" t="s">
        <v>1457</v>
      </c>
      <c r="E1489" s="8" t="s">
        <v>3833</v>
      </c>
      <c r="F1489" s="8" t="s">
        <v>3927</v>
      </c>
      <c r="G1489" s="8">
        <v>81</v>
      </c>
      <c r="H1489" s="8">
        <v>81.021851454699998</v>
      </c>
      <c r="I1489" s="8">
        <v>81</v>
      </c>
      <c r="J1489" s="7">
        <f t="shared" si="136"/>
        <v>0</v>
      </c>
      <c r="K1489" s="7">
        <f t="shared" si="139"/>
        <v>2.6969828888958084E-4</v>
      </c>
      <c r="L1489" s="55">
        <f t="shared" si="137"/>
        <v>0.06</v>
      </c>
      <c r="M1489" s="12" t="str">
        <f t="shared" si="138"/>
        <v>Dentro del rango</v>
      </c>
      <c r="N1489" s="12" t="str">
        <f t="shared" si="140"/>
        <v>Dentro del rango</v>
      </c>
      <c r="O1489" s="71">
        <f t="shared" si="141"/>
        <v>2.1851454699998385E-2</v>
      </c>
      <c r="P1489" s="8">
        <v>1</v>
      </c>
      <c r="Q1489" s="8">
        <v>1</v>
      </c>
      <c r="R1489" s="8">
        <v>1</v>
      </c>
      <c r="S1489" s="8">
        <v>1</v>
      </c>
      <c r="T1489" s="8">
        <v>1</v>
      </c>
      <c r="U1489" s="8">
        <v>1</v>
      </c>
      <c r="V1489" s="8">
        <v>1</v>
      </c>
      <c r="W1489" s="8">
        <v>1</v>
      </c>
      <c r="X1489" s="8">
        <v>0</v>
      </c>
      <c r="Y1489" s="8">
        <v>0</v>
      </c>
      <c r="Z1489" s="13" t="s">
        <v>3841</v>
      </c>
    </row>
    <row r="1490" spans="1:26">
      <c r="A1490" s="8">
        <v>1489</v>
      </c>
      <c r="B1490" s="8">
        <v>1685</v>
      </c>
      <c r="C1490" s="11" t="s">
        <v>3928</v>
      </c>
      <c r="D1490" s="8" t="s">
        <v>1457</v>
      </c>
      <c r="E1490" s="8" t="s">
        <v>3833</v>
      </c>
      <c r="F1490" s="8" t="s">
        <v>3929</v>
      </c>
      <c r="G1490" s="8">
        <v>81</v>
      </c>
      <c r="H1490" s="8">
        <v>81.012961073200003</v>
      </c>
      <c r="I1490" s="8">
        <v>81</v>
      </c>
      <c r="J1490" s="7">
        <f t="shared" si="136"/>
        <v>0</v>
      </c>
      <c r="K1490" s="7">
        <f t="shared" si="139"/>
        <v>1.5998764923913934E-4</v>
      </c>
      <c r="L1490" s="55">
        <f t="shared" si="137"/>
        <v>0.06</v>
      </c>
      <c r="M1490" s="12" t="str">
        <f t="shared" si="138"/>
        <v>Dentro del rango</v>
      </c>
      <c r="N1490" s="12" t="str">
        <f t="shared" si="140"/>
        <v>Dentro del rango</v>
      </c>
      <c r="O1490" s="71">
        <f t="shared" si="141"/>
        <v>1.296107320000317E-2</v>
      </c>
      <c r="P1490" s="8">
        <v>1</v>
      </c>
      <c r="Q1490" s="8">
        <v>1</v>
      </c>
      <c r="R1490" s="8">
        <v>1</v>
      </c>
      <c r="S1490" s="8">
        <v>1</v>
      </c>
      <c r="T1490" s="8">
        <v>1</v>
      </c>
      <c r="U1490" s="8">
        <v>1</v>
      </c>
      <c r="V1490" s="8">
        <v>1</v>
      </c>
      <c r="W1490" s="8">
        <v>1</v>
      </c>
      <c r="X1490" s="8">
        <v>0</v>
      </c>
      <c r="Y1490" s="8">
        <v>0</v>
      </c>
      <c r="Z1490" s="13" t="s">
        <v>3841</v>
      </c>
    </row>
    <row r="1491" spans="1:26">
      <c r="A1491" s="8">
        <v>1490</v>
      </c>
      <c r="B1491" s="8">
        <v>1686</v>
      </c>
      <c r="C1491" s="11" t="s">
        <v>3930</v>
      </c>
      <c r="D1491" s="8" t="s">
        <v>1457</v>
      </c>
      <c r="E1491" s="8" t="s">
        <v>3833</v>
      </c>
      <c r="F1491" s="8" t="s">
        <v>3931</v>
      </c>
      <c r="G1491" s="8">
        <v>81</v>
      </c>
      <c r="H1491" s="8">
        <v>81.015415528800006</v>
      </c>
      <c r="I1491" s="8">
        <v>81</v>
      </c>
      <c r="J1491" s="7">
        <f t="shared" si="136"/>
        <v>0</v>
      </c>
      <c r="K1491" s="7">
        <f t="shared" si="139"/>
        <v>1.9027895739824334E-4</v>
      </c>
      <c r="L1491" s="55">
        <f t="shared" si="137"/>
        <v>0.06</v>
      </c>
      <c r="M1491" s="12" t="str">
        <f t="shared" si="138"/>
        <v>Dentro del rango</v>
      </c>
      <c r="N1491" s="12" t="str">
        <f t="shared" si="140"/>
        <v>Dentro del rango</v>
      </c>
      <c r="O1491" s="71">
        <f t="shared" si="141"/>
        <v>1.5415528800005518E-2</v>
      </c>
      <c r="P1491" s="8">
        <v>1</v>
      </c>
      <c r="Q1491" s="8">
        <v>1</v>
      </c>
      <c r="R1491" s="8">
        <v>1</v>
      </c>
      <c r="S1491" s="8">
        <v>1</v>
      </c>
      <c r="T1491" s="8">
        <v>1</v>
      </c>
      <c r="U1491" s="8">
        <v>1</v>
      </c>
      <c r="V1491" s="8">
        <v>1</v>
      </c>
      <c r="W1491" s="8">
        <v>1</v>
      </c>
      <c r="X1491" s="8">
        <v>0</v>
      </c>
      <c r="Y1491" s="8">
        <v>0</v>
      </c>
      <c r="Z1491" s="13" t="s">
        <v>3841</v>
      </c>
    </row>
    <row r="1492" spans="1:26">
      <c r="A1492" s="8">
        <v>1491</v>
      </c>
      <c r="B1492" s="8">
        <v>1687</v>
      </c>
      <c r="C1492" s="11" t="s">
        <v>3932</v>
      </c>
      <c r="D1492" s="8" t="s">
        <v>1457</v>
      </c>
      <c r="E1492" s="8" t="s">
        <v>3833</v>
      </c>
      <c r="F1492" s="8" t="s">
        <v>3933</v>
      </c>
      <c r="G1492" s="8">
        <v>81</v>
      </c>
      <c r="H1492" s="8">
        <v>81.017639709700006</v>
      </c>
      <c r="I1492" s="8">
        <v>81</v>
      </c>
      <c r="J1492" s="7">
        <f t="shared" si="136"/>
        <v>0</v>
      </c>
      <c r="K1492" s="7">
        <f t="shared" si="139"/>
        <v>2.1772677855356391E-4</v>
      </c>
      <c r="L1492" s="55">
        <f t="shared" si="137"/>
        <v>0.06</v>
      </c>
      <c r="M1492" s="12" t="str">
        <f t="shared" si="138"/>
        <v>Dentro del rango</v>
      </c>
      <c r="N1492" s="12" t="str">
        <f t="shared" si="140"/>
        <v>Dentro del rango</v>
      </c>
      <c r="O1492" s="71">
        <f t="shared" si="141"/>
        <v>1.7639709700006279E-2</v>
      </c>
      <c r="P1492" s="8">
        <v>1</v>
      </c>
      <c r="Q1492" s="8">
        <v>1</v>
      </c>
      <c r="R1492" s="8">
        <v>1</v>
      </c>
      <c r="S1492" s="8">
        <v>1</v>
      </c>
      <c r="T1492" s="8">
        <v>1</v>
      </c>
      <c r="U1492" s="8">
        <v>1</v>
      </c>
      <c r="V1492" s="8">
        <v>1</v>
      </c>
      <c r="W1492" s="8">
        <v>1</v>
      </c>
      <c r="X1492" s="8">
        <v>0</v>
      </c>
      <c r="Y1492" s="8">
        <v>0</v>
      </c>
      <c r="Z1492" s="13" t="s">
        <v>3841</v>
      </c>
    </row>
    <row r="1493" spans="1:26">
      <c r="A1493" s="8">
        <v>1492</v>
      </c>
      <c r="B1493" s="8">
        <v>1688</v>
      </c>
      <c r="C1493" s="11" t="s">
        <v>3934</v>
      </c>
      <c r="D1493" s="8" t="s">
        <v>1457</v>
      </c>
      <c r="E1493" s="8" t="s">
        <v>3833</v>
      </c>
      <c r="F1493" s="8" t="s">
        <v>3935</v>
      </c>
      <c r="G1493" s="8">
        <v>81</v>
      </c>
      <c r="H1493" s="8">
        <v>81.017221526399993</v>
      </c>
      <c r="I1493" s="8">
        <v>81</v>
      </c>
      <c r="J1493" s="7">
        <f t="shared" si="136"/>
        <v>0</v>
      </c>
      <c r="K1493" s="7">
        <f t="shared" si="139"/>
        <v>2.1256624302255705E-4</v>
      </c>
      <c r="L1493" s="55">
        <f t="shared" si="137"/>
        <v>0.06</v>
      </c>
      <c r="M1493" s="12" t="str">
        <f t="shared" si="138"/>
        <v>Dentro del rango</v>
      </c>
      <c r="N1493" s="12" t="str">
        <f t="shared" si="140"/>
        <v>Dentro del rango</v>
      </c>
      <c r="O1493" s="71">
        <f t="shared" si="141"/>
        <v>1.7221526399993081E-2</v>
      </c>
      <c r="P1493" s="8">
        <v>1</v>
      </c>
      <c r="Q1493" s="8">
        <v>1</v>
      </c>
      <c r="R1493" s="8">
        <v>1</v>
      </c>
      <c r="S1493" s="8">
        <v>1</v>
      </c>
      <c r="T1493" s="8">
        <v>1</v>
      </c>
      <c r="U1493" s="8">
        <v>1</v>
      </c>
      <c r="V1493" s="8">
        <v>1</v>
      </c>
      <c r="W1493" s="8">
        <v>1</v>
      </c>
      <c r="X1493" s="8">
        <v>0</v>
      </c>
      <c r="Y1493" s="8">
        <v>0</v>
      </c>
      <c r="Z1493" s="13" t="s">
        <v>3841</v>
      </c>
    </row>
    <row r="1494" spans="1:26">
      <c r="A1494" s="8">
        <v>1493</v>
      </c>
      <c r="B1494" s="8">
        <v>1689</v>
      </c>
      <c r="C1494" s="11" t="s">
        <v>3936</v>
      </c>
      <c r="D1494" s="8" t="s">
        <v>1457</v>
      </c>
      <c r="E1494" s="8" t="s">
        <v>3833</v>
      </c>
      <c r="F1494" s="8" t="s">
        <v>3937</v>
      </c>
      <c r="G1494" s="8">
        <v>81</v>
      </c>
      <c r="H1494" s="8">
        <v>81.018058484899996</v>
      </c>
      <c r="I1494" s="8">
        <v>81</v>
      </c>
      <c r="J1494" s="7">
        <f t="shared" si="136"/>
        <v>0</v>
      </c>
      <c r="K1494" s="7">
        <f t="shared" si="139"/>
        <v>2.2289456496123427E-4</v>
      </c>
      <c r="L1494" s="55">
        <f t="shared" si="137"/>
        <v>0.06</v>
      </c>
      <c r="M1494" s="12" t="str">
        <f t="shared" si="138"/>
        <v>Dentro del rango</v>
      </c>
      <c r="N1494" s="12" t="str">
        <f t="shared" si="140"/>
        <v>Dentro del rango</v>
      </c>
      <c r="O1494" s="71">
        <f t="shared" si="141"/>
        <v>1.8058484899995619E-2</v>
      </c>
      <c r="P1494" s="8">
        <v>1</v>
      </c>
      <c r="Q1494" s="8">
        <v>1</v>
      </c>
      <c r="R1494" s="8">
        <v>1</v>
      </c>
      <c r="S1494" s="8">
        <v>1</v>
      </c>
      <c r="T1494" s="8">
        <v>1</v>
      </c>
      <c r="U1494" s="8">
        <v>1</v>
      </c>
      <c r="V1494" s="8">
        <v>1</v>
      </c>
      <c r="W1494" s="8">
        <v>1</v>
      </c>
      <c r="X1494" s="8">
        <v>0</v>
      </c>
      <c r="Y1494" s="8">
        <v>0</v>
      </c>
      <c r="Z1494" s="13" t="s">
        <v>3841</v>
      </c>
    </row>
    <row r="1495" spans="1:26">
      <c r="A1495" s="8">
        <v>1494</v>
      </c>
      <c r="B1495" s="8">
        <v>1690</v>
      </c>
      <c r="C1495" s="11" t="s">
        <v>3938</v>
      </c>
      <c r="D1495" s="8" t="s">
        <v>1457</v>
      </c>
      <c r="E1495" s="8" t="s">
        <v>3833</v>
      </c>
      <c r="F1495" s="8" t="s">
        <v>3939</v>
      </c>
      <c r="G1495" s="8">
        <v>81</v>
      </c>
      <c r="H1495" s="8">
        <v>81.0193909746</v>
      </c>
      <c r="I1495" s="8">
        <v>81</v>
      </c>
      <c r="J1495" s="7">
        <f t="shared" si="136"/>
        <v>0</v>
      </c>
      <c r="K1495" s="7">
        <f t="shared" si="139"/>
        <v>2.3933745201910303E-4</v>
      </c>
      <c r="L1495" s="55">
        <f t="shared" si="137"/>
        <v>0.06</v>
      </c>
      <c r="M1495" s="12" t="str">
        <f t="shared" si="138"/>
        <v>Dentro del rango</v>
      </c>
      <c r="N1495" s="12" t="str">
        <f t="shared" si="140"/>
        <v>Dentro del rango</v>
      </c>
      <c r="O1495" s="71">
        <f t="shared" si="141"/>
        <v>1.9390974600000277E-2</v>
      </c>
      <c r="P1495" s="8">
        <v>1</v>
      </c>
      <c r="Q1495" s="8">
        <v>1</v>
      </c>
      <c r="R1495" s="8">
        <v>1</v>
      </c>
      <c r="S1495" s="8">
        <v>1</v>
      </c>
      <c r="T1495" s="8">
        <v>1</v>
      </c>
      <c r="U1495" s="8">
        <v>1</v>
      </c>
      <c r="V1495" s="8">
        <v>1</v>
      </c>
      <c r="W1495" s="8">
        <v>1</v>
      </c>
      <c r="X1495" s="8">
        <v>0</v>
      </c>
      <c r="Y1495" s="8">
        <v>0</v>
      </c>
      <c r="Z1495" s="13" t="s">
        <v>3841</v>
      </c>
    </row>
    <row r="1496" spans="1:26">
      <c r="A1496" s="8">
        <v>1495</v>
      </c>
      <c r="B1496" s="8">
        <v>1691</v>
      </c>
      <c r="C1496" s="11" t="s">
        <v>3940</v>
      </c>
      <c r="D1496" s="8" t="s">
        <v>1457</v>
      </c>
      <c r="E1496" s="8" t="s">
        <v>3833</v>
      </c>
      <c r="F1496" s="8" t="s">
        <v>3941</v>
      </c>
      <c r="G1496" s="8">
        <v>81</v>
      </c>
      <c r="H1496" s="8">
        <v>81.015729024300001</v>
      </c>
      <c r="I1496" s="8">
        <v>81</v>
      </c>
      <c r="J1496" s="7">
        <f t="shared" si="136"/>
        <v>0</v>
      </c>
      <c r="K1496" s="7">
        <f t="shared" si="139"/>
        <v>1.9414778450346066E-4</v>
      </c>
      <c r="L1496" s="55">
        <f t="shared" si="137"/>
        <v>0.06</v>
      </c>
      <c r="M1496" s="12" t="str">
        <f t="shared" si="138"/>
        <v>Dentro del rango</v>
      </c>
      <c r="N1496" s="12" t="str">
        <f t="shared" si="140"/>
        <v>Dentro del rango</v>
      </c>
      <c r="O1496" s="71">
        <f t="shared" si="141"/>
        <v>1.572902430000056E-2</v>
      </c>
      <c r="P1496" s="8">
        <v>1</v>
      </c>
      <c r="Q1496" s="8">
        <v>1</v>
      </c>
      <c r="R1496" s="8">
        <v>1</v>
      </c>
      <c r="S1496" s="8">
        <v>1</v>
      </c>
      <c r="T1496" s="8">
        <v>1</v>
      </c>
      <c r="U1496" s="8">
        <v>1</v>
      </c>
      <c r="V1496" s="8">
        <v>1</v>
      </c>
      <c r="W1496" s="8">
        <v>1</v>
      </c>
      <c r="X1496" s="8">
        <v>0</v>
      </c>
      <c r="Y1496" s="8">
        <v>0</v>
      </c>
      <c r="Z1496" s="13" t="s">
        <v>3841</v>
      </c>
    </row>
    <row r="1497" spans="1:26">
      <c r="A1497" s="8">
        <v>1496</v>
      </c>
      <c r="B1497" s="8">
        <v>1692</v>
      </c>
      <c r="C1497" s="11" t="s">
        <v>3942</v>
      </c>
      <c r="D1497" s="8" t="s">
        <v>1457</v>
      </c>
      <c r="E1497" s="8" t="s">
        <v>3833</v>
      </c>
      <c r="F1497" s="8" t="s">
        <v>3943</v>
      </c>
      <c r="G1497" s="8">
        <v>81</v>
      </c>
      <c r="H1497" s="8">
        <v>81.019252565599999</v>
      </c>
      <c r="I1497" s="8">
        <v>81</v>
      </c>
      <c r="J1497" s="7">
        <f t="shared" si="136"/>
        <v>0</v>
      </c>
      <c r="K1497" s="7">
        <f t="shared" si="139"/>
        <v>2.376295138542554E-4</v>
      </c>
      <c r="L1497" s="55">
        <f t="shared" si="137"/>
        <v>0.06</v>
      </c>
      <c r="M1497" s="12" t="str">
        <f t="shared" si="138"/>
        <v>Dentro del rango</v>
      </c>
      <c r="N1497" s="12" t="str">
        <f t="shared" si="140"/>
        <v>Dentro del rango</v>
      </c>
      <c r="O1497" s="71">
        <f t="shared" si="141"/>
        <v>1.9252565599998661E-2</v>
      </c>
      <c r="P1497" s="8">
        <v>1</v>
      </c>
      <c r="Q1497" s="8">
        <v>1</v>
      </c>
      <c r="R1497" s="8">
        <v>1</v>
      </c>
      <c r="S1497" s="8">
        <v>1</v>
      </c>
      <c r="T1497" s="8">
        <v>1</v>
      </c>
      <c r="U1497" s="8">
        <v>1</v>
      </c>
      <c r="V1497" s="8">
        <v>1</v>
      </c>
      <c r="W1497" s="8">
        <v>1</v>
      </c>
      <c r="X1497" s="8">
        <v>0</v>
      </c>
      <c r="Y1497" s="8">
        <v>0</v>
      </c>
      <c r="Z1497" s="13" t="s">
        <v>3841</v>
      </c>
    </row>
    <row r="1498" spans="1:26">
      <c r="A1498" s="8">
        <v>1497</v>
      </c>
      <c r="B1498" s="8">
        <v>1693</v>
      </c>
      <c r="C1498" s="11" t="s">
        <v>3944</v>
      </c>
      <c r="D1498" s="8" t="s">
        <v>1457</v>
      </c>
      <c r="E1498" s="8" t="s">
        <v>3833</v>
      </c>
      <c r="F1498" s="8" t="s">
        <v>3945</v>
      </c>
      <c r="G1498" s="8">
        <v>81</v>
      </c>
      <c r="H1498" s="8">
        <v>81.018065162699997</v>
      </c>
      <c r="I1498" s="8">
        <v>81</v>
      </c>
      <c r="J1498" s="7">
        <f t="shared" si="136"/>
        <v>0</v>
      </c>
      <c r="K1498" s="7">
        <f t="shared" si="139"/>
        <v>2.2297697018213309E-4</v>
      </c>
      <c r="L1498" s="55">
        <f t="shared" si="137"/>
        <v>0.06</v>
      </c>
      <c r="M1498" s="12" t="str">
        <f t="shared" si="138"/>
        <v>Dentro del rango</v>
      </c>
      <c r="N1498" s="12" t="str">
        <f t="shared" si="140"/>
        <v>Dentro del rango</v>
      </c>
      <c r="O1498" s="71">
        <f t="shared" si="141"/>
        <v>1.8065162699997472E-2</v>
      </c>
      <c r="P1498" s="8">
        <v>1</v>
      </c>
      <c r="Q1498" s="8">
        <v>1</v>
      </c>
      <c r="R1498" s="8">
        <v>1</v>
      </c>
      <c r="S1498" s="8">
        <v>1</v>
      </c>
      <c r="T1498" s="8">
        <v>1</v>
      </c>
      <c r="U1498" s="8">
        <v>1</v>
      </c>
      <c r="V1498" s="8">
        <v>1</v>
      </c>
      <c r="W1498" s="8">
        <v>1</v>
      </c>
      <c r="X1498" s="8">
        <v>0</v>
      </c>
      <c r="Y1498" s="8">
        <v>0</v>
      </c>
      <c r="Z1498" s="13" t="s">
        <v>3841</v>
      </c>
    </row>
    <row r="1499" spans="1:26">
      <c r="A1499" s="8">
        <v>1498</v>
      </c>
      <c r="B1499" s="8">
        <v>1694</v>
      </c>
      <c r="C1499" s="11" t="s">
        <v>3946</v>
      </c>
      <c r="D1499" s="8" t="s">
        <v>1457</v>
      </c>
      <c r="E1499" s="8" t="s">
        <v>3833</v>
      </c>
      <c r="F1499" s="8" t="s">
        <v>3947</v>
      </c>
      <c r="G1499" s="8">
        <v>81</v>
      </c>
      <c r="H1499" s="8">
        <v>81.017758709899994</v>
      </c>
      <c r="I1499" s="8">
        <v>81</v>
      </c>
      <c r="J1499" s="7">
        <f t="shared" si="136"/>
        <v>0</v>
      </c>
      <c r="K1499" s="7">
        <f t="shared" si="139"/>
        <v>2.1919527499621619E-4</v>
      </c>
      <c r="L1499" s="55">
        <f t="shared" si="137"/>
        <v>0.06</v>
      </c>
      <c r="M1499" s="12" t="str">
        <f t="shared" si="138"/>
        <v>Dentro del rango</v>
      </c>
      <c r="N1499" s="12" t="str">
        <f t="shared" si="140"/>
        <v>Dentro del rango</v>
      </c>
      <c r="O1499" s="71">
        <f t="shared" si="141"/>
        <v>1.7758709899993619E-2</v>
      </c>
      <c r="P1499" s="8">
        <v>1</v>
      </c>
      <c r="Q1499" s="8">
        <v>1</v>
      </c>
      <c r="R1499" s="8">
        <v>1</v>
      </c>
      <c r="S1499" s="8">
        <v>1</v>
      </c>
      <c r="T1499" s="8">
        <v>1</v>
      </c>
      <c r="U1499" s="8">
        <v>1</v>
      </c>
      <c r="V1499" s="8">
        <v>1</v>
      </c>
      <c r="W1499" s="8">
        <v>1</v>
      </c>
      <c r="X1499" s="8">
        <v>0</v>
      </c>
      <c r="Y1499" s="8">
        <v>0</v>
      </c>
      <c r="Z1499" s="13" t="s">
        <v>3841</v>
      </c>
    </row>
    <row r="1500" spans="1:26">
      <c r="A1500" s="8">
        <v>1499</v>
      </c>
      <c r="B1500" s="8">
        <v>1695</v>
      </c>
      <c r="C1500" s="11" t="s">
        <v>3948</v>
      </c>
      <c r="D1500" s="8" t="s">
        <v>1457</v>
      </c>
      <c r="E1500" s="8" t="s">
        <v>3833</v>
      </c>
      <c r="F1500" s="8" t="s">
        <v>3949</v>
      </c>
      <c r="G1500" s="8">
        <v>81</v>
      </c>
      <c r="H1500" s="8">
        <v>81.018043150099999</v>
      </c>
      <c r="I1500" s="8">
        <v>81</v>
      </c>
      <c r="J1500" s="7">
        <f t="shared" si="136"/>
        <v>0</v>
      </c>
      <c r="K1500" s="7">
        <f t="shared" si="139"/>
        <v>2.2270533079366795E-4</v>
      </c>
      <c r="L1500" s="55">
        <f t="shared" si="137"/>
        <v>0.06</v>
      </c>
      <c r="M1500" s="12" t="str">
        <f t="shared" si="138"/>
        <v>Dentro del rango</v>
      </c>
      <c r="N1500" s="12" t="str">
        <f t="shared" si="140"/>
        <v>Dentro del rango</v>
      </c>
      <c r="O1500" s="71">
        <f t="shared" si="141"/>
        <v>1.8043150099998684E-2</v>
      </c>
      <c r="P1500" s="8">
        <v>1</v>
      </c>
      <c r="Q1500" s="8">
        <v>1</v>
      </c>
      <c r="R1500" s="8">
        <v>1</v>
      </c>
      <c r="S1500" s="8">
        <v>1</v>
      </c>
      <c r="T1500" s="8">
        <v>1</v>
      </c>
      <c r="U1500" s="8">
        <v>1</v>
      </c>
      <c r="V1500" s="8">
        <v>1</v>
      </c>
      <c r="W1500" s="8">
        <v>1</v>
      </c>
      <c r="X1500" s="8">
        <v>0</v>
      </c>
      <c r="Y1500" s="8">
        <v>0</v>
      </c>
      <c r="Z1500" s="13" t="s">
        <v>3841</v>
      </c>
    </row>
    <row r="1501" spans="1:26">
      <c r="A1501" s="8">
        <v>1500</v>
      </c>
      <c r="B1501" s="8">
        <v>1696</v>
      </c>
      <c r="C1501" s="11" t="s">
        <v>3950</v>
      </c>
      <c r="D1501" s="8" t="s">
        <v>1457</v>
      </c>
      <c r="E1501" s="8" t="s">
        <v>3833</v>
      </c>
      <c r="F1501" s="8" t="s">
        <v>3951</v>
      </c>
      <c r="G1501" s="8">
        <v>81</v>
      </c>
      <c r="H1501" s="8">
        <v>81.014807913699997</v>
      </c>
      <c r="I1501" s="8">
        <v>81</v>
      </c>
      <c r="J1501" s="7">
        <f t="shared" si="136"/>
        <v>0</v>
      </c>
      <c r="K1501" s="7">
        <f t="shared" si="139"/>
        <v>1.827803346243903E-4</v>
      </c>
      <c r="L1501" s="55">
        <f t="shared" si="137"/>
        <v>0.06</v>
      </c>
      <c r="M1501" s="12" t="str">
        <f t="shared" si="138"/>
        <v>Dentro del rango</v>
      </c>
      <c r="N1501" s="12" t="str">
        <f t="shared" si="140"/>
        <v>Dentro del rango</v>
      </c>
      <c r="O1501" s="71">
        <f t="shared" si="141"/>
        <v>1.4807913699996789E-2</v>
      </c>
      <c r="P1501" s="8">
        <v>1</v>
      </c>
      <c r="Q1501" s="8">
        <v>1</v>
      </c>
      <c r="R1501" s="8">
        <v>1</v>
      </c>
      <c r="S1501" s="8">
        <v>1</v>
      </c>
      <c r="T1501" s="8">
        <v>1</v>
      </c>
      <c r="U1501" s="8">
        <v>1</v>
      </c>
      <c r="V1501" s="8">
        <v>1</v>
      </c>
      <c r="W1501" s="8">
        <v>1</v>
      </c>
      <c r="X1501" s="8">
        <v>0</v>
      </c>
      <c r="Y1501" s="8">
        <v>0</v>
      </c>
      <c r="Z1501" s="13" t="s">
        <v>3841</v>
      </c>
    </row>
    <row r="1502" spans="1:26">
      <c r="A1502" s="8">
        <v>1501</v>
      </c>
      <c r="B1502" s="8">
        <v>1697</v>
      </c>
      <c r="C1502" s="11" t="s">
        <v>3952</v>
      </c>
      <c r="D1502" s="8" t="s">
        <v>1457</v>
      </c>
      <c r="E1502" s="8" t="s">
        <v>3833</v>
      </c>
      <c r="F1502" s="8" t="s">
        <v>3953</v>
      </c>
      <c r="G1502" s="8">
        <v>81</v>
      </c>
      <c r="H1502" s="8">
        <v>81.019413092299999</v>
      </c>
      <c r="I1502" s="8">
        <v>81</v>
      </c>
      <c r="J1502" s="7">
        <f t="shared" si="136"/>
        <v>0</v>
      </c>
      <c r="K1502" s="7">
        <f t="shared" si="139"/>
        <v>2.3961037927888767E-4</v>
      </c>
      <c r="L1502" s="55">
        <f t="shared" si="137"/>
        <v>0.06</v>
      </c>
      <c r="M1502" s="12" t="str">
        <f t="shared" si="138"/>
        <v>Dentro del rango</v>
      </c>
      <c r="N1502" s="12" t="str">
        <f t="shared" si="140"/>
        <v>Dentro del rango</v>
      </c>
      <c r="O1502" s="71">
        <f t="shared" si="141"/>
        <v>1.941309229999888E-2</v>
      </c>
      <c r="P1502" s="8">
        <v>1</v>
      </c>
      <c r="Q1502" s="8">
        <v>1</v>
      </c>
      <c r="R1502" s="8">
        <v>1</v>
      </c>
      <c r="S1502" s="8">
        <v>1</v>
      </c>
      <c r="T1502" s="8">
        <v>1</v>
      </c>
      <c r="U1502" s="8">
        <v>1</v>
      </c>
      <c r="V1502" s="8">
        <v>1</v>
      </c>
      <c r="W1502" s="8">
        <v>1</v>
      </c>
      <c r="X1502" s="8">
        <v>0</v>
      </c>
      <c r="Y1502" s="8">
        <v>0</v>
      </c>
      <c r="Z1502" s="13" t="s">
        <v>3841</v>
      </c>
    </row>
    <row r="1503" spans="1:26">
      <c r="A1503" s="8">
        <v>1502</v>
      </c>
      <c r="B1503" s="8">
        <v>1698</v>
      </c>
      <c r="C1503" s="11" t="s">
        <v>3954</v>
      </c>
      <c r="D1503" s="8" t="s">
        <v>1457</v>
      </c>
      <c r="E1503" s="8" t="s">
        <v>3833</v>
      </c>
      <c r="F1503" s="8" t="s">
        <v>3955</v>
      </c>
      <c r="G1503" s="8">
        <v>81</v>
      </c>
      <c r="H1503" s="8">
        <v>81.017724554599994</v>
      </c>
      <c r="I1503" s="8">
        <v>81</v>
      </c>
      <c r="J1503" s="7">
        <f t="shared" si="136"/>
        <v>0</v>
      </c>
      <c r="K1503" s="7">
        <f t="shared" si="139"/>
        <v>2.187737892842045E-4</v>
      </c>
      <c r="L1503" s="55">
        <f t="shared" si="137"/>
        <v>0.06</v>
      </c>
      <c r="M1503" s="12" t="str">
        <f t="shared" si="138"/>
        <v>Dentro del rango</v>
      </c>
      <c r="N1503" s="12" t="str">
        <f t="shared" si="140"/>
        <v>Dentro del rango</v>
      </c>
      <c r="O1503" s="71">
        <f t="shared" si="141"/>
        <v>1.772455459999378E-2</v>
      </c>
      <c r="P1503" s="8">
        <v>1</v>
      </c>
      <c r="Q1503" s="8">
        <v>1</v>
      </c>
      <c r="R1503" s="8">
        <v>1</v>
      </c>
      <c r="S1503" s="8">
        <v>1</v>
      </c>
      <c r="T1503" s="8">
        <v>1</v>
      </c>
      <c r="U1503" s="8">
        <v>1</v>
      </c>
      <c r="V1503" s="8">
        <v>1</v>
      </c>
      <c r="W1503" s="8">
        <v>1</v>
      </c>
      <c r="X1503" s="8">
        <v>0</v>
      </c>
      <c r="Y1503" s="8">
        <v>0</v>
      </c>
      <c r="Z1503" s="13" t="s">
        <v>3841</v>
      </c>
    </row>
    <row r="1504" spans="1:26">
      <c r="A1504" s="8">
        <v>1503</v>
      </c>
      <c r="B1504" s="8">
        <v>1699</v>
      </c>
      <c r="C1504" s="11" t="s">
        <v>3956</v>
      </c>
      <c r="D1504" s="8" t="s">
        <v>1457</v>
      </c>
      <c r="E1504" s="8" t="s">
        <v>3833</v>
      </c>
      <c r="F1504" s="8" t="s">
        <v>3957</v>
      </c>
      <c r="G1504" s="8">
        <v>81</v>
      </c>
      <c r="H1504" s="8">
        <v>81.017969496600003</v>
      </c>
      <c r="I1504" s="8">
        <v>81</v>
      </c>
      <c r="J1504" s="7">
        <f t="shared" si="136"/>
        <v>0</v>
      </c>
      <c r="K1504" s="7">
        <f t="shared" si="139"/>
        <v>2.2179643246621859E-4</v>
      </c>
      <c r="L1504" s="55">
        <f t="shared" si="137"/>
        <v>0.06</v>
      </c>
      <c r="M1504" s="12" t="str">
        <f t="shared" si="138"/>
        <v>Dentro del rango</v>
      </c>
      <c r="N1504" s="12" t="str">
        <f t="shared" si="140"/>
        <v>Dentro del rango</v>
      </c>
      <c r="O1504" s="71">
        <f t="shared" si="141"/>
        <v>1.7969496600002799E-2</v>
      </c>
      <c r="P1504" s="8">
        <v>1</v>
      </c>
      <c r="Q1504" s="8">
        <v>1</v>
      </c>
      <c r="R1504" s="8">
        <v>1</v>
      </c>
      <c r="S1504" s="8">
        <v>1</v>
      </c>
      <c r="T1504" s="8">
        <v>1</v>
      </c>
      <c r="U1504" s="8">
        <v>1</v>
      </c>
      <c r="V1504" s="8">
        <v>1</v>
      </c>
      <c r="W1504" s="8">
        <v>1</v>
      </c>
      <c r="X1504" s="8">
        <v>0</v>
      </c>
      <c r="Y1504" s="8">
        <v>0</v>
      </c>
      <c r="Z1504" s="13" t="s">
        <v>3841</v>
      </c>
    </row>
    <row r="1505" spans="1:26">
      <c r="A1505" s="8">
        <v>1504</v>
      </c>
      <c r="B1505" s="8">
        <v>1700</v>
      </c>
      <c r="C1505" s="11" t="s">
        <v>3958</v>
      </c>
      <c r="D1505" s="8" t="s">
        <v>1457</v>
      </c>
      <c r="E1505" s="8" t="s">
        <v>3833</v>
      </c>
      <c r="F1505" s="8" t="s">
        <v>3959</v>
      </c>
      <c r="G1505" s="8">
        <v>81</v>
      </c>
      <c r="H1505" s="8">
        <v>81.0204370047</v>
      </c>
      <c r="I1505" s="8">
        <v>81</v>
      </c>
      <c r="J1505" s="7">
        <f t="shared" si="136"/>
        <v>0</v>
      </c>
      <c r="K1505" s="7">
        <f t="shared" si="139"/>
        <v>2.5224505637774097E-4</v>
      </c>
      <c r="L1505" s="55">
        <f t="shared" si="137"/>
        <v>0.06</v>
      </c>
      <c r="M1505" s="12" t="str">
        <f t="shared" si="138"/>
        <v>Dentro del rango</v>
      </c>
      <c r="N1505" s="12" t="str">
        <f t="shared" si="140"/>
        <v>Dentro del rango</v>
      </c>
      <c r="O1505" s="71">
        <f t="shared" si="141"/>
        <v>2.0437004699999761E-2</v>
      </c>
      <c r="P1505" s="8">
        <v>1</v>
      </c>
      <c r="Q1505" s="8">
        <v>1</v>
      </c>
      <c r="R1505" s="8">
        <v>1</v>
      </c>
      <c r="S1505" s="8">
        <v>1</v>
      </c>
      <c r="T1505" s="8">
        <v>1</v>
      </c>
      <c r="U1505" s="8">
        <v>1</v>
      </c>
      <c r="V1505" s="8">
        <v>1</v>
      </c>
      <c r="W1505" s="8">
        <v>1</v>
      </c>
      <c r="X1505" s="8">
        <v>0</v>
      </c>
      <c r="Y1505" s="8">
        <v>0</v>
      </c>
      <c r="Z1505" s="13" t="s">
        <v>3841</v>
      </c>
    </row>
    <row r="1506" spans="1:26">
      <c r="A1506" s="8">
        <v>1505</v>
      </c>
      <c r="B1506" s="8">
        <v>1701</v>
      </c>
      <c r="C1506" s="11" t="s">
        <v>3960</v>
      </c>
      <c r="D1506" s="8" t="s">
        <v>1457</v>
      </c>
      <c r="E1506" s="8" t="s">
        <v>3833</v>
      </c>
      <c r="F1506" s="8" t="s">
        <v>3961</v>
      </c>
      <c r="G1506" s="8">
        <v>81</v>
      </c>
      <c r="H1506" s="8">
        <v>81.019605997699998</v>
      </c>
      <c r="I1506" s="8">
        <v>81</v>
      </c>
      <c r="J1506" s="7">
        <f t="shared" si="136"/>
        <v>0</v>
      </c>
      <c r="K1506" s="7">
        <f t="shared" si="139"/>
        <v>2.4199078060876006E-4</v>
      </c>
      <c r="L1506" s="55">
        <f t="shared" si="137"/>
        <v>0.06</v>
      </c>
      <c r="M1506" s="12" t="str">
        <f t="shared" si="138"/>
        <v>Dentro del rango</v>
      </c>
      <c r="N1506" s="12" t="str">
        <f t="shared" si="140"/>
        <v>Dentro del rango</v>
      </c>
      <c r="O1506" s="71">
        <f t="shared" si="141"/>
        <v>1.9605997699997602E-2</v>
      </c>
      <c r="P1506" s="8">
        <v>1</v>
      </c>
      <c r="Q1506" s="8">
        <v>1</v>
      </c>
      <c r="R1506" s="8">
        <v>1</v>
      </c>
      <c r="S1506" s="8">
        <v>1</v>
      </c>
      <c r="T1506" s="8">
        <v>1</v>
      </c>
      <c r="U1506" s="8">
        <v>1</v>
      </c>
      <c r="V1506" s="8">
        <v>1</v>
      </c>
      <c r="W1506" s="8">
        <v>1</v>
      </c>
      <c r="X1506" s="8">
        <v>0</v>
      </c>
      <c r="Y1506" s="8">
        <v>0</v>
      </c>
      <c r="Z1506" s="13" t="s">
        <v>3841</v>
      </c>
    </row>
    <row r="1507" spans="1:26">
      <c r="A1507" s="8">
        <v>1506</v>
      </c>
      <c r="B1507" s="8">
        <v>1702</v>
      </c>
      <c r="C1507" s="11" t="s">
        <v>3962</v>
      </c>
      <c r="D1507" s="8" t="s">
        <v>1457</v>
      </c>
      <c r="E1507" s="8" t="s">
        <v>3833</v>
      </c>
      <c r="F1507" s="8" t="s">
        <v>3963</v>
      </c>
      <c r="G1507" s="8">
        <v>81</v>
      </c>
      <c r="H1507" s="8">
        <v>81.020863500900006</v>
      </c>
      <c r="I1507" s="8">
        <v>81</v>
      </c>
      <c r="J1507" s="7">
        <f t="shared" si="136"/>
        <v>0</v>
      </c>
      <c r="K1507" s="7">
        <f t="shared" si="139"/>
        <v>2.5750775786010299E-4</v>
      </c>
      <c r="L1507" s="55">
        <f t="shared" si="137"/>
        <v>0.06</v>
      </c>
      <c r="M1507" s="12" t="str">
        <f t="shared" si="138"/>
        <v>Dentro del rango</v>
      </c>
      <c r="N1507" s="12" t="str">
        <f t="shared" si="140"/>
        <v>Dentro del rango</v>
      </c>
      <c r="O1507" s="71">
        <f t="shared" si="141"/>
        <v>2.0863500900006215E-2</v>
      </c>
      <c r="P1507" s="8">
        <v>1</v>
      </c>
      <c r="Q1507" s="8">
        <v>1</v>
      </c>
      <c r="R1507" s="8">
        <v>1</v>
      </c>
      <c r="S1507" s="8">
        <v>1</v>
      </c>
      <c r="T1507" s="8">
        <v>1</v>
      </c>
      <c r="U1507" s="8">
        <v>1</v>
      </c>
      <c r="V1507" s="8">
        <v>1</v>
      </c>
      <c r="W1507" s="8">
        <v>1</v>
      </c>
      <c r="X1507" s="8">
        <v>0</v>
      </c>
      <c r="Y1507" s="8">
        <v>0</v>
      </c>
      <c r="Z1507" s="13" t="s">
        <v>3841</v>
      </c>
    </row>
    <row r="1508" spans="1:26">
      <c r="A1508" s="8">
        <v>1507</v>
      </c>
      <c r="B1508" s="8">
        <v>1703</v>
      </c>
      <c r="C1508" s="11" t="s">
        <v>3964</v>
      </c>
      <c r="D1508" s="8" t="s">
        <v>1457</v>
      </c>
      <c r="E1508" s="8" t="s">
        <v>3833</v>
      </c>
      <c r="F1508" s="8" t="s">
        <v>3965</v>
      </c>
      <c r="G1508" s="8">
        <v>81</v>
      </c>
      <c r="H1508" s="8">
        <v>81.013645501400006</v>
      </c>
      <c r="I1508" s="8">
        <v>81</v>
      </c>
      <c r="J1508" s="7">
        <f t="shared" si="136"/>
        <v>0</v>
      </c>
      <c r="K1508" s="7">
        <f t="shared" si="139"/>
        <v>1.6843460525141411E-4</v>
      </c>
      <c r="L1508" s="55">
        <f t="shared" si="137"/>
        <v>0.06</v>
      </c>
      <c r="M1508" s="12" t="str">
        <f t="shared" si="138"/>
        <v>Dentro del rango</v>
      </c>
      <c r="N1508" s="12" t="str">
        <f t="shared" si="140"/>
        <v>Dentro del rango</v>
      </c>
      <c r="O1508" s="71">
        <f t="shared" si="141"/>
        <v>1.364550140000631E-2</v>
      </c>
      <c r="P1508" s="8">
        <v>1</v>
      </c>
      <c r="Q1508" s="8">
        <v>1</v>
      </c>
      <c r="R1508" s="8">
        <v>1</v>
      </c>
      <c r="S1508" s="8">
        <v>1</v>
      </c>
      <c r="T1508" s="8">
        <v>1</v>
      </c>
      <c r="U1508" s="8">
        <v>1</v>
      </c>
      <c r="V1508" s="8">
        <v>1</v>
      </c>
      <c r="W1508" s="8">
        <v>1</v>
      </c>
      <c r="X1508" s="8">
        <v>0</v>
      </c>
      <c r="Y1508" s="8">
        <v>0</v>
      </c>
      <c r="Z1508" s="13" t="s">
        <v>3841</v>
      </c>
    </row>
    <row r="1509" spans="1:26">
      <c r="A1509" s="8">
        <v>1508</v>
      </c>
      <c r="B1509" s="8">
        <v>1704</v>
      </c>
      <c r="C1509" s="11" t="s">
        <v>3966</v>
      </c>
      <c r="D1509" s="8" t="s">
        <v>1457</v>
      </c>
      <c r="E1509" s="8" t="s">
        <v>3833</v>
      </c>
      <c r="F1509" s="8" t="s">
        <v>3967</v>
      </c>
      <c r="G1509" s="8">
        <v>81</v>
      </c>
      <c r="H1509" s="8">
        <v>81.0163400064</v>
      </c>
      <c r="I1509" s="8">
        <v>81</v>
      </c>
      <c r="J1509" s="7">
        <f t="shared" si="136"/>
        <v>0</v>
      </c>
      <c r="K1509" s="7">
        <f t="shared" si="139"/>
        <v>2.0168778790438207E-4</v>
      </c>
      <c r="L1509" s="55">
        <f t="shared" si="137"/>
        <v>0.06</v>
      </c>
      <c r="M1509" s="12" t="str">
        <f t="shared" si="138"/>
        <v>Dentro del rango</v>
      </c>
      <c r="N1509" s="12" t="str">
        <f t="shared" si="140"/>
        <v>Dentro del rango</v>
      </c>
      <c r="O1509" s="71">
        <f t="shared" si="141"/>
        <v>1.6340006400000107E-2</v>
      </c>
      <c r="P1509" s="8">
        <v>1</v>
      </c>
      <c r="Q1509" s="8">
        <v>1</v>
      </c>
      <c r="R1509" s="8">
        <v>1</v>
      </c>
      <c r="S1509" s="8">
        <v>1</v>
      </c>
      <c r="T1509" s="8">
        <v>1</v>
      </c>
      <c r="U1509" s="8">
        <v>1</v>
      </c>
      <c r="V1509" s="8">
        <v>1</v>
      </c>
      <c r="W1509" s="8">
        <v>1</v>
      </c>
      <c r="X1509" s="8">
        <v>0</v>
      </c>
      <c r="Y1509" s="8">
        <v>0</v>
      </c>
      <c r="Z1509" s="13" t="s">
        <v>3841</v>
      </c>
    </row>
    <row r="1510" spans="1:26">
      <c r="A1510" s="8">
        <v>1509</v>
      </c>
      <c r="B1510" s="8">
        <v>1705</v>
      </c>
      <c r="C1510" s="11" t="s">
        <v>3968</v>
      </c>
      <c r="D1510" s="8" t="s">
        <v>1457</v>
      </c>
      <c r="E1510" s="8" t="s">
        <v>3833</v>
      </c>
      <c r="F1510" s="8" t="s">
        <v>3969</v>
      </c>
      <c r="G1510" s="8">
        <v>81</v>
      </c>
      <c r="H1510" s="8">
        <v>81.019672501200006</v>
      </c>
      <c r="I1510" s="8">
        <v>81</v>
      </c>
      <c r="J1510" s="7">
        <f t="shared" si="136"/>
        <v>0</v>
      </c>
      <c r="K1510" s="7">
        <f t="shared" si="139"/>
        <v>2.428114134837373E-4</v>
      </c>
      <c r="L1510" s="55">
        <f t="shared" si="137"/>
        <v>0.06</v>
      </c>
      <c r="M1510" s="12" t="str">
        <f t="shared" si="138"/>
        <v>Dentro del rango</v>
      </c>
      <c r="N1510" s="12" t="str">
        <f t="shared" si="140"/>
        <v>Dentro del rango</v>
      </c>
      <c r="O1510" s="71">
        <f t="shared" si="141"/>
        <v>1.9672501200005854E-2</v>
      </c>
      <c r="P1510" s="8">
        <v>1</v>
      </c>
      <c r="Q1510" s="8">
        <v>1</v>
      </c>
      <c r="R1510" s="8">
        <v>1</v>
      </c>
      <c r="S1510" s="8">
        <v>1</v>
      </c>
      <c r="T1510" s="8">
        <v>1</v>
      </c>
      <c r="U1510" s="8">
        <v>1</v>
      </c>
      <c r="V1510" s="8">
        <v>1</v>
      </c>
      <c r="W1510" s="8">
        <v>1</v>
      </c>
      <c r="X1510" s="8">
        <v>0</v>
      </c>
      <c r="Y1510" s="8">
        <v>0</v>
      </c>
      <c r="Z1510" s="13" t="s">
        <v>3841</v>
      </c>
    </row>
    <row r="1511" spans="1:26">
      <c r="A1511" s="8">
        <v>1510</v>
      </c>
      <c r="B1511" s="8">
        <v>1706</v>
      </c>
      <c r="C1511" s="11" t="s">
        <v>3970</v>
      </c>
      <c r="D1511" s="8" t="s">
        <v>1457</v>
      </c>
      <c r="E1511" s="8" t="s">
        <v>3833</v>
      </c>
      <c r="F1511" s="8" t="s">
        <v>3971</v>
      </c>
      <c r="G1511" s="8">
        <v>81</v>
      </c>
      <c r="H1511" s="8">
        <v>81.0140525029</v>
      </c>
      <c r="I1511" s="8">
        <v>81</v>
      </c>
      <c r="J1511" s="7">
        <f t="shared" si="136"/>
        <v>0</v>
      </c>
      <c r="K1511" s="7">
        <f t="shared" si="139"/>
        <v>1.7345759736555873E-4</v>
      </c>
      <c r="L1511" s="55">
        <f t="shared" si="137"/>
        <v>0.06</v>
      </c>
      <c r="M1511" s="12" t="str">
        <f t="shared" si="138"/>
        <v>Dentro del rango</v>
      </c>
      <c r="N1511" s="12" t="str">
        <f t="shared" si="140"/>
        <v>Dentro del rango</v>
      </c>
      <c r="O1511" s="71">
        <f t="shared" si="141"/>
        <v>1.4052502900000263E-2</v>
      </c>
      <c r="P1511" s="8">
        <v>1</v>
      </c>
      <c r="Q1511" s="8">
        <v>1</v>
      </c>
      <c r="R1511" s="8">
        <v>1</v>
      </c>
      <c r="S1511" s="8">
        <v>1</v>
      </c>
      <c r="T1511" s="8">
        <v>1</v>
      </c>
      <c r="U1511" s="8">
        <v>1</v>
      </c>
      <c r="V1511" s="8">
        <v>1</v>
      </c>
      <c r="W1511" s="8">
        <v>1</v>
      </c>
      <c r="X1511" s="8">
        <v>0</v>
      </c>
      <c r="Y1511" s="8">
        <v>0</v>
      </c>
      <c r="Z1511" s="13" t="s">
        <v>3841</v>
      </c>
    </row>
    <row r="1512" spans="1:26">
      <c r="A1512" s="8">
        <v>1511</v>
      </c>
      <c r="B1512" s="8">
        <v>1707</v>
      </c>
      <c r="C1512" s="11" t="s">
        <v>3972</v>
      </c>
      <c r="D1512" s="8" t="s">
        <v>1457</v>
      </c>
      <c r="E1512" s="8" t="s">
        <v>3833</v>
      </c>
      <c r="F1512" s="8" t="s">
        <v>3973</v>
      </c>
      <c r="G1512" s="8">
        <v>229</v>
      </c>
      <c r="H1512" s="8">
        <v>228.84211518699999</v>
      </c>
      <c r="I1512" s="8">
        <v>229</v>
      </c>
      <c r="J1512" s="7">
        <f t="shared" si="136"/>
        <v>0</v>
      </c>
      <c r="K1512" s="7">
        <f t="shared" si="139"/>
        <v>6.8992900572953082E-4</v>
      </c>
      <c r="L1512" s="55">
        <f t="shared" si="137"/>
        <v>0.06</v>
      </c>
      <c r="M1512" s="12" t="str">
        <f t="shared" si="138"/>
        <v>Dentro del rango</v>
      </c>
      <c r="N1512" s="12" t="str">
        <f t="shared" si="140"/>
        <v>Dentro del rango</v>
      </c>
      <c r="O1512" s="71">
        <f t="shared" si="141"/>
        <v>0.15788481300000967</v>
      </c>
      <c r="P1512" s="8">
        <v>1</v>
      </c>
      <c r="Q1512" s="8">
        <v>1</v>
      </c>
      <c r="R1512" s="8">
        <v>1</v>
      </c>
      <c r="S1512" s="8">
        <v>1</v>
      </c>
      <c r="T1512" s="8">
        <v>1</v>
      </c>
      <c r="U1512" s="8">
        <v>1</v>
      </c>
      <c r="V1512" s="8">
        <v>1</v>
      </c>
      <c r="W1512" s="8">
        <v>1</v>
      </c>
      <c r="X1512" s="8">
        <v>0</v>
      </c>
      <c r="Y1512" s="8">
        <v>0</v>
      </c>
      <c r="Z1512" s="13" t="s">
        <v>3974</v>
      </c>
    </row>
    <row r="1513" spans="1:26">
      <c r="A1513" s="8">
        <v>1512</v>
      </c>
      <c r="B1513" s="8">
        <v>1708</v>
      </c>
      <c r="C1513" s="11" t="s">
        <v>3975</v>
      </c>
      <c r="D1513" s="8" t="s">
        <v>3976</v>
      </c>
      <c r="E1513" s="8" t="s">
        <v>3833</v>
      </c>
      <c r="F1513" s="8" t="s">
        <v>3977</v>
      </c>
      <c r="G1513" s="8">
        <v>380</v>
      </c>
      <c r="H1513" s="8">
        <v>370.52916612199999</v>
      </c>
      <c r="I1513" s="8">
        <v>380</v>
      </c>
      <c r="J1513" s="7">
        <f t="shared" si="136"/>
        <v>0</v>
      </c>
      <c r="K1513" s="7">
        <f t="shared" si="139"/>
        <v>2.5560292532765563E-2</v>
      </c>
      <c r="L1513" s="55">
        <f t="shared" si="137"/>
        <v>0.04</v>
      </c>
      <c r="M1513" s="12" t="str">
        <f t="shared" si="138"/>
        <v>Dentro del rango</v>
      </c>
      <c r="N1513" s="12" t="str">
        <f t="shared" si="140"/>
        <v>Dentro del rango</v>
      </c>
      <c r="O1513" s="71">
        <f t="shared" si="141"/>
        <v>9.4708338780000076</v>
      </c>
      <c r="P1513" s="8">
        <v>1</v>
      </c>
      <c r="Q1513" s="8">
        <v>1</v>
      </c>
      <c r="R1513" s="8">
        <v>1</v>
      </c>
      <c r="S1513" s="8">
        <v>1</v>
      </c>
      <c r="T1513" s="8">
        <v>1</v>
      </c>
      <c r="U1513" s="8">
        <v>1</v>
      </c>
      <c r="V1513" s="8">
        <v>0</v>
      </c>
      <c r="W1513" s="8">
        <v>1</v>
      </c>
      <c r="X1513" s="8">
        <v>0</v>
      </c>
      <c r="Y1513" s="8">
        <v>0</v>
      </c>
      <c r="Z1513" s="13" t="s">
        <v>3978</v>
      </c>
    </row>
    <row r="1514" spans="1:26">
      <c r="A1514" s="8">
        <v>1513</v>
      </c>
      <c r="B1514" s="8">
        <v>1709</v>
      </c>
      <c r="C1514" s="11" t="s">
        <v>3979</v>
      </c>
      <c r="D1514" s="8" t="s">
        <v>3976</v>
      </c>
      <c r="E1514" s="8" t="s">
        <v>3833</v>
      </c>
      <c r="F1514" s="8" t="s">
        <v>3980</v>
      </c>
      <c r="G1514" s="8">
        <v>97</v>
      </c>
      <c r="H1514" s="8">
        <v>98.519675300100005</v>
      </c>
      <c r="I1514" s="8">
        <v>97</v>
      </c>
      <c r="J1514" s="7">
        <f t="shared" si="136"/>
        <v>0</v>
      </c>
      <c r="K1514" s="7">
        <f t="shared" si="139"/>
        <v>1.5425094484639072E-2</v>
      </c>
      <c r="L1514" s="55">
        <f t="shared" si="137"/>
        <v>0.06</v>
      </c>
      <c r="M1514" s="12" t="str">
        <f t="shared" si="138"/>
        <v>Dentro del rango</v>
      </c>
      <c r="N1514" s="12" t="str">
        <f t="shared" si="140"/>
        <v>Dentro del rango</v>
      </c>
      <c r="O1514" s="71">
        <f t="shared" si="141"/>
        <v>1.5196753001000047</v>
      </c>
      <c r="P1514" s="8">
        <v>1</v>
      </c>
      <c r="Q1514" s="8">
        <v>1</v>
      </c>
      <c r="R1514" s="8">
        <v>1</v>
      </c>
      <c r="S1514" s="8">
        <v>1</v>
      </c>
      <c r="T1514" s="8">
        <v>1</v>
      </c>
      <c r="U1514" s="8">
        <v>1</v>
      </c>
      <c r="V1514" s="8">
        <v>1</v>
      </c>
      <c r="W1514" s="8">
        <v>1</v>
      </c>
      <c r="X1514" s="8">
        <v>0</v>
      </c>
      <c r="Y1514" s="8">
        <v>0</v>
      </c>
      <c r="Z1514" s="13" t="s">
        <v>2576</v>
      </c>
    </row>
    <row r="1515" spans="1:26">
      <c r="A1515" s="8">
        <v>1514</v>
      </c>
      <c r="B1515" s="8">
        <v>1710</v>
      </c>
      <c r="C1515" s="11" t="s">
        <v>3981</v>
      </c>
      <c r="D1515" s="8" t="s">
        <v>3976</v>
      </c>
      <c r="E1515" s="8" t="s">
        <v>3833</v>
      </c>
      <c r="F1515" s="8" t="s">
        <v>3982</v>
      </c>
      <c r="G1515" s="8">
        <v>234</v>
      </c>
      <c r="H1515" s="8">
        <v>235.43598760200001</v>
      </c>
      <c r="I1515" s="8">
        <v>234</v>
      </c>
      <c r="J1515" s="7">
        <f t="shared" si="136"/>
        <v>0</v>
      </c>
      <c r="K1515" s="7">
        <f t="shared" si="139"/>
        <v>6.0992697702082861E-3</v>
      </c>
      <c r="L1515" s="55">
        <f t="shared" si="137"/>
        <v>0.06</v>
      </c>
      <c r="M1515" s="12" t="str">
        <f t="shared" si="138"/>
        <v>Dentro del rango</v>
      </c>
      <c r="N1515" s="12" t="str">
        <f t="shared" si="140"/>
        <v>Dentro del rango</v>
      </c>
      <c r="O1515" s="71">
        <f t="shared" si="141"/>
        <v>1.4359876020000115</v>
      </c>
      <c r="P1515" s="8">
        <v>1</v>
      </c>
      <c r="Q1515" s="8">
        <v>1</v>
      </c>
      <c r="R1515" s="8">
        <v>1</v>
      </c>
      <c r="S1515" s="8">
        <v>1</v>
      </c>
      <c r="T1515" s="8">
        <v>1</v>
      </c>
      <c r="U1515" s="8">
        <v>1</v>
      </c>
      <c r="V1515" s="8">
        <v>0</v>
      </c>
      <c r="W1515" s="8">
        <v>1</v>
      </c>
      <c r="X1515" s="8">
        <v>0</v>
      </c>
      <c r="Y1515" s="8">
        <v>0</v>
      </c>
      <c r="Z1515" s="13" t="s">
        <v>3983</v>
      </c>
    </row>
    <row r="1516" spans="1:26">
      <c r="A1516" s="8">
        <v>1515</v>
      </c>
      <c r="B1516" s="8">
        <v>1711</v>
      </c>
      <c r="C1516" s="11" t="s">
        <v>3984</v>
      </c>
      <c r="D1516" s="8" t="s">
        <v>3976</v>
      </c>
      <c r="E1516" s="8" t="s">
        <v>3833</v>
      </c>
      <c r="F1516" s="8" t="s">
        <v>3985</v>
      </c>
      <c r="G1516" s="8">
        <v>170</v>
      </c>
      <c r="H1516" s="8">
        <v>174.242121908</v>
      </c>
      <c r="I1516" s="8">
        <v>170</v>
      </c>
      <c r="J1516" s="7">
        <f t="shared" si="136"/>
        <v>0</v>
      </c>
      <c r="K1516" s="7">
        <f t="shared" si="139"/>
        <v>2.4346133194129978E-2</v>
      </c>
      <c r="L1516" s="55">
        <f t="shared" si="137"/>
        <v>0.06</v>
      </c>
      <c r="M1516" s="12" t="str">
        <f t="shared" si="138"/>
        <v>Dentro del rango</v>
      </c>
      <c r="N1516" s="12" t="str">
        <f t="shared" si="140"/>
        <v>Dentro del rango</v>
      </c>
      <c r="O1516" s="71">
        <f t="shared" si="141"/>
        <v>4.2421219080000014</v>
      </c>
      <c r="P1516" s="8">
        <v>1</v>
      </c>
      <c r="Q1516" s="8">
        <v>1</v>
      </c>
      <c r="R1516" s="8">
        <v>1</v>
      </c>
      <c r="S1516" s="8">
        <v>1</v>
      </c>
      <c r="T1516" s="8">
        <v>1</v>
      </c>
      <c r="U1516" s="8">
        <v>1</v>
      </c>
      <c r="V1516" s="8">
        <v>1</v>
      </c>
      <c r="W1516" s="8">
        <v>1</v>
      </c>
      <c r="X1516" s="8">
        <v>0</v>
      </c>
      <c r="Y1516" s="8">
        <v>0</v>
      </c>
      <c r="Z1516" s="13" t="s">
        <v>2576</v>
      </c>
    </row>
    <row r="1517" spans="1:26">
      <c r="A1517" s="8">
        <v>1516</v>
      </c>
      <c r="B1517" s="8">
        <v>1712</v>
      </c>
      <c r="C1517" s="11" t="s">
        <v>3986</v>
      </c>
      <c r="D1517" s="8" t="s">
        <v>3976</v>
      </c>
      <c r="E1517" s="8" t="s">
        <v>3833</v>
      </c>
      <c r="F1517" s="8" t="s">
        <v>3987</v>
      </c>
      <c r="G1517" s="8">
        <v>175</v>
      </c>
      <c r="H1517" s="8">
        <v>174.255538957</v>
      </c>
      <c r="I1517" s="8">
        <v>175</v>
      </c>
      <c r="J1517" s="7">
        <f t="shared" si="136"/>
        <v>0</v>
      </c>
      <c r="K1517" s="7">
        <f t="shared" si="139"/>
        <v>4.2722374706476753E-3</v>
      </c>
      <c r="L1517" s="55">
        <f t="shared" si="137"/>
        <v>0.06</v>
      </c>
      <c r="M1517" s="12" t="str">
        <f t="shared" si="138"/>
        <v>Dentro del rango</v>
      </c>
      <c r="N1517" s="12" t="str">
        <f t="shared" si="140"/>
        <v>Dentro del rango</v>
      </c>
      <c r="O1517" s="71">
        <f t="shared" si="141"/>
        <v>0.74446104300000115</v>
      </c>
      <c r="P1517" s="8">
        <v>1</v>
      </c>
      <c r="Q1517" s="8">
        <v>1</v>
      </c>
      <c r="R1517" s="8">
        <v>1</v>
      </c>
      <c r="S1517" s="8">
        <v>1</v>
      </c>
      <c r="T1517" s="8">
        <v>1</v>
      </c>
      <c r="U1517" s="8">
        <v>1</v>
      </c>
      <c r="V1517" s="8">
        <v>1</v>
      </c>
      <c r="W1517" s="8">
        <v>1</v>
      </c>
      <c r="X1517" s="8">
        <v>0</v>
      </c>
      <c r="Y1517" s="8">
        <v>0</v>
      </c>
      <c r="Z1517" s="13" t="s">
        <v>2576</v>
      </c>
    </row>
    <row r="1518" spans="1:26" ht="30">
      <c r="A1518" s="8">
        <v>1517</v>
      </c>
      <c r="B1518" s="8">
        <v>1713</v>
      </c>
      <c r="C1518" s="11" t="s">
        <v>3988</v>
      </c>
      <c r="D1518" s="8" t="s">
        <v>3976</v>
      </c>
      <c r="E1518" s="8" t="s">
        <v>3833</v>
      </c>
      <c r="F1518" s="8" t="s">
        <v>3989</v>
      </c>
      <c r="G1518" s="21">
        <v>158</v>
      </c>
      <c r="H1518" s="21">
        <v>171.71127396200001</v>
      </c>
      <c r="I1518" s="21">
        <v>158</v>
      </c>
      <c r="J1518" s="7">
        <f t="shared" si="136"/>
        <v>0</v>
      </c>
      <c r="K1518" s="7">
        <f t="shared" si="139"/>
        <v>7.9850749724414333E-2</v>
      </c>
      <c r="L1518" s="55">
        <f t="shared" si="137"/>
        <v>0.06</v>
      </c>
      <c r="M1518" s="12" t="str">
        <f t="shared" si="138"/>
        <v>Dentro del rango</v>
      </c>
      <c r="N1518" s="12" t="str">
        <f t="shared" si="140"/>
        <v>Supera el rango</v>
      </c>
      <c r="O1518" s="71">
        <f t="shared" si="141"/>
        <v>13.711273962000007</v>
      </c>
      <c r="P1518" s="8">
        <v>1</v>
      </c>
      <c r="Q1518" s="8">
        <v>1</v>
      </c>
      <c r="R1518" s="8">
        <v>1</v>
      </c>
      <c r="S1518" s="8">
        <v>1</v>
      </c>
      <c r="T1518" s="8">
        <v>1</v>
      </c>
      <c r="U1518" s="8">
        <v>1</v>
      </c>
      <c r="V1518" s="8">
        <v>1</v>
      </c>
      <c r="W1518" s="8">
        <v>1</v>
      </c>
      <c r="X1518" s="8">
        <v>0</v>
      </c>
      <c r="Y1518" s="8">
        <v>0</v>
      </c>
      <c r="Z1518" s="83" t="s">
        <v>3990</v>
      </c>
    </row>
    <row r="1519" spans="1:26">
      <c r="A1519" s="8">
        <v>1518</v>
      </c>
      <c r="B1519" s="8">
        <v>1714</v>
      </c>
      <c r="C1519" s="11" t="s">
        <v>3991</v>
      </c>
      <c r="D1519" s="8" t="s">
        <v>3976</v>
      </c>
      <c r="E1519" s="8" t="s">
        <v>3833</v>
      </c>
      <c r="F1519" s="8" t="s">
        <v>3992</v>
      </c>
      <c r="G1519" s="8">
        <v>190</v>
      </c>
      <c r="H1519" s="8">
        <v>191.17311844100001</v>
      </c>
      <c r="I1519" s="8">
        <v>190</v>
      </c>
      <c r="J1519" s="7">
        <f t="shared" ref="J1519:J1582" si="142">(((ABS(I1519-G1519))/G1519))</f>
        <v>0</v>
      </c>
      <c r="K1519" s="7">
        <f t="shared" si="139"/>
        <v>6.1364194431031503E-3</v>
      </c>
      <c r="L1519" s="55">
        <f t="shared" ref="L1519:L1582" si="143">IF(I1519&lt;=80,7,IF(AND(I1519&gt;80,I1519&lt;=250),6,IF(AND(I1519&gt;250,I1519&lt;=500),4,IF(I1519&gt;500,3,0))))/100</f>
        <v>0.06</v>
      </c>
      <c r="M1519" s="12" t="str">
        <f t="shared" ref="M1519:M1582" si="144">IF(ABS(J1519)&lt;=L1519,"Dentro del rango","Supera el rango")</f>
        <v>Dentro del rango</v>
      </c>
      <c r="N1519" s="12" t="str">
        <f t="shared" si="140"/>
        <v>Dentro del rango</v>
      </c>
      <c r="O1519" s="71">
        <f t="shared" si="141"/>
        <v>1.1731184410000139</v>
      </c>
      <c r="P1519" s="8">
        <v>1</v>
      </c>
      <c r="Q1519" s="8">
        <v>1</v>
      </c>
      <c r="R1519" s="8">
        <v>1</v>
      </c>
      <c r="S1519" s="8">
        <v>1</v>
      </c>
      <c r="T1519" s="8">
        <v>1</v>
      </c>
      <c r="U1519" s="8">
        <v>1</v>
      </c>
      <c r="V1519" s="8">
        <v>0</v>
      </c>
      <c r="W1519" s="8">
        <v>1</v>
      </c>
      <c r="X1519" s="8">
        <v>0</v>
      </c>
      <c r="Y1519" s="8">
        <v>0</v>
      </c>
      <c r="Z1519" s="13" t="s">
        <v>3993</v>
      </c>
    </row>
    <row r="1520" spans="1:26">
      <c r="A1520" s="8">
        <v>1519</v>
      </c>
      <c r="B1520" s="8">
        <v>1715</v>
      </c>
      <c r="C1520" s="11" t="s">
        <v>3994</v>
      </c>
      <c r="D1520" s="8" t="s">
        <v>3976</v>
      </c>
      <c r="E1520" s="8" t="s">
        <v>3833</v>
      </c>
      <c r="F1520" s="8" t="s">
        <v>3995</v>
      </c>
      <c r="G1520" s="8">
        <v>95</v>
      </c>
      <c r="H1520" s="8">
        <v>97.423596273300006</v>
      </c>
      <c r="I1520" s="8">
        <v>95</v>
      </c>
      <c r="J1520" s="7">
        <f t="shared" si="142"/>
        <v>0</v>
      </c>
      <c r="K1520" s="7">
        <f t="shared" si="139"/>
        <v>2.4876891903078097E-2</v>
      </c>
      <c r="L1520" s="55">
        <f t="shared" si="143"/>
        <v>0.06</v>
      </c>
      <c r="M1520" s="12" t="str">
        <f t="shared" si="144"/>
        <v>Dentro del rango</v>
      </c>
      <c r="N1520" s="12" t="str">
        <f t="shared" si="140"/>
        <v>Dentro del rango</v>
      </c>
      <c r="O1520" s="71">
        <f t="shared" si="141"/>
        <v>2.4235962733000065</v>
      </c>
      <c r="P1520" s="8">
        <v>1</v>
      </c>
      <c r="Q1520" s="8">
        <v>1</v>
      </c>
      <c r="R1520" s="8">
        <v>1</v>
      </c>
      <c r="S1520" s="8">
        <v>1</v>
      </c>
      <c r="T1520" s="8">
        <v>1</v>
      </c>
      <c r="U1520" s="8">
        <v>1</v>
      </c>
      <c r="V1520" s="8">
        <v>0</v>
      </c>
      <c r="W1520" s="8">
        <v>0</v>
      </c>
      <c r="X1520" s="8">
        <v>0</v>
      </c>
      <c r="Y1520" s="8">
        <v>0</v>
      </c>
      <c r="Z1520" s="13" t="s">
        <v>3996</v>
      </c>
    </row>
    <row r="1521" spans="1:26">
      <c r="A1521" s="8">
        <v>1520</v>
      </c>
      <c r="B1521" s="8">
        <v>1716</v>
      </c>
      <c r="C1521" s="11" t="s">
        <v>3997</v>
      </c>
      <c r="D1521" s="8" t="s">
        <v>3976</v>
      </c>
      <c r="E1521" s="8" t="s">
        <v>3833</v>
      </c>
      <c r="F1521" s="8" t="s">
        <v>3998</v>
      </c>
      <c r="G1521" s="8">
        <v>109</v>
      </c>
      <c r="H1521" s="8">
        <v>104.028630964</v>
      </c>
      <c r="I1521" s="8">
        <v>109</v>
      </c>
      <c r="J1521" s="7">
        <f t="shared" si="142"/>
        <v>0</v>
      </c>
      <c r="K1521" s="7">
        <f t="shared" si="139"/>
        <v>4.7788469289001635E-2</v>
      </c>
      <c r="L1521" s="55">
        <f t="shared" si="143"/>
        <v>0.06</v>
      </c>
      <c r="M1521" s="12" t="str">
        <f t="shared" si="144"/>
        <v>Dentro del rango</v>
      </c>
      <c r="N1521" s="12" t="str">
        <f t="shared" si="140"/>
        <v>Dentro del rango</v>
      </c>
      <c r="O1521" s="71">
        <f t="shared" si="141"/>
        <v>4.9713690359999987</v>
      </c>
      <c r="P1521" s="8">
        <v>1</v>
      </c>
      <c r="Q1521" s="8">
        <v>1</v>
      </c>
      <c r="R1521" s="8">
        <v>1</v>
      </c>
      <c r="S1521" s="8">
        <v>1</v>
      </c>
      <c r="T1521" s="8">
        <v>1</v>
      </c>
      <c r="U1521" s="8">
        <v>1</v>
      </c>
      <c r="V1521" s="8">
        <v>1</v>
      </c>
      <c r="W1521" s="8">
        <v>1</v>
      </c>
      <c r="X1521" s="8">
        <v>0</v>
      </c>
      <c r="Y1521" s="8">
        <v>0</v>
      </c>
      <c r="Z1521" s="13" t="s">
        <v>2576</v>
      </c>
    </row>
    <row r="1522" spans="1:26">
      <c r="A1522" s="8">
        <v>1521</v>
      </c>
      <c r="B1522" s="8">
        <v>1717</v>
      </c>
      <c r="C1522" s="11" t="s">
        <v>3999</v>
      </c>
      <c r="D1522" s="8" t="s">
        <v>3976</v>
      </c>
      <c r="E1522" s="8" t="s">
        <v>3833</v>
      </c>
      <c r="F1522" s="8" t="s">
        <v>4000</v>
      </c>
      <c r="G1522" s="8">
        <v>112</v>
      </c>
      <c r="H1522" s="8">
        <v>114.66379334</v>
      </c>
      <c r="I1522" s="8">
        <v>112</v>
      </c>
      <c r="J1522" s="7">
        <f t="shared" si="142"/>
        <v>0</v>
      </c>
      <c r="K1522" s="7">
        <f t="shared" si="139"/>
        <v>2.3231338004851654E-2</v>
      </c>
      <c r="L1522" s="55">
        <f t="shared" si="143"/>
        <v>0.06</v>
      </c>
      <c r="M1522" s="12" t="str">
        <f t="shared" si="144"/>
        <v>Dentro del rango</v>
      </c>
      <c r="N1522" s="12" t="str">
        <f t="shared" si="140"/>
        <v>Dentro del rango</v>
      </c>
      <c r="O1522" s="71">
        <f t="shared" si="141"/>
        <v>2.663793339999998</v>
      </c>
      <c r="P1522" s="8">
        <v>1</v>
      </c>
      <c r="Q1522" s="8">
        <v>1</v>
      </c>
      <c r="R1522" s="8">
        <v>1</v>
      </c>
      <c r="S1522" s="8">
        <v>1</v>
      </c>
      <c r="T1522" s="8">
        <v>1</v>
      </c>
      <c r="U1522" s="8">
        <v>1</v>
      </c>
      <c r="V1522" s="8">
        <v>0</v>
      </c>
      <c r="W1522" s="8">
        <v>0</v>
      </c>
      <c r="X1522" s="8">
        <v>0</v>
      </c>
      <c r="Y1522" s="8">
        <v>0</v>
      </c>
      <c r="Z1522" s="13" t="s">
        <v>4001</v>
      </c>
    </row>
    <row r="1523" spans="1:26">
      <c r="A1523" s="8">
        <v>1522</v>
      </c>
      <c r="B1523" s="8">
        <v>1718</v>
      </c>
      <c r="C1523" s="11" t="s">
        <v>4002</v>
      </c>
      <c r="D1523" s="8" t="s">
        <v>3976</v>
      </c>
      <c r="E1523" s="8" t="s">
        <v>3833</v>
      </c>
      <c r="F1523" s="8" t="s">
        <v>4003</v>
      </c>
      <c r="G1523" s="8">
        <v>86</v>
      </c>
      <c r="H1523" s="8">
        <v>83.935071347399997</v>
      </c>
      <c r="I1523" s="8">
        <v>86</v>
      </c>
      <c r="J1523" s="7">
        <f t="shared" si="142"/>
        <v>0</v>
      </c>
      <c r="K1523" s="7">
        <f t="shared" si="139"/>
        <v>2.4601499938606611E-2</v>
      </c>
      <c r="L1523" s="55">
        <f t="shared" si="143"/>
        <v>0.06</v>
      </c>
      <c r="M1523" s="12" t="str">
        <f t="shared" si="144"/>
        <v>Dentro del rango</v>
      </c>
      <c r="N1523" s="12" t="str">
        <f t="shared" si="140"/>
        <v>Dentro del rango</v>
      </c>
      <c r="O1523" s="71">
        <f t="shared" si="141"/>
        <v>2.0649286526000026</v>
      </c>
      <c r="P1523" s="8">
        <v>1</v>
      </c>
      <c r="Q1523" s="8">
        <v>1</v>
      </c>
      <c r="R1523" s="8">
        <v>1</v>
      </c>
      <c r="S1523" s="8">
        <v>1</v>
      </c>
      <c r="T1523" s="8">
        <v>1</v>
      </c>
      <c r="U1523" s="8">
        <v>1</v>
      </c>
      <c r="V1523" s="8">
        <v>1</v>
      </c>
      <c r="W1523" s="8">
        <v>1</v>
      </c>
      <c r="X1523" s="8">
        <v>0</v>
      </c>
      <c r="Y1523" s="8">
        <v>0</v>
      </c>
      <c r="Z1523" s="13" t="s">
        <v>2576</v>
      </c>
    </row>
    <row r="1524" spans="1:26">
      <c r="A1524" s="8">
        <v>1523</v>
      </c>
      <c r="B1524" s="8">
        <v>1719</v>
      </c>
      <c r="C1524" s="11" t="s">
        <v>4004</v>
      </c>
      <c r="D1524" s="8" t="s">
        <v>3976</v>
      </c>
      <c r="E1524" s="8" t="s">
        <v>3833</v>
      </c>
      <c r="F1524" s="8" t="s">
        <v>4005</v>
      </c>
      <c r="G1524" s="8">
        <v>160</v>
      </c>
      <c r="H1524" s="8">
        <v>164.30661904999999</v>
      </c>
      <c r="I1524" s="8">
        <v>160</v>
      </c>
      <c r="J1524" s="7">
        <f t="shared" si="142"/>
        <v>0</v>
      </c>
      <c r="K1524" s="7">
        <f t="shared" si="139"/>
        <v>2.6210867674718884E-2</v>
      </c>
      <c r="L1524" s="55">
        <f t="shared" si="143"/>
        <v>0.06</v>
      </c>
      <c r="M1524" s="12" t="str">
        <f t="shared" si="144"/>
        <v>Dentro del rango</v>
      </c>
      <c r="N1524" s="12" t="str">
        <f t="shared" si="140"/>
        <v>Dentro del rango</v>
      </c>
      <c r="O1524" s="71">
        <f t="shared" si="141"/>
        <v>4.3066190499999948</v>
      </c>
      <c r="P1524" s="8">
        <v>1</v>
      </c>
      <c r="Q1524" s="8">
        <v>1</v>
      </c>
      <c r="R1524" s="8">
        <v>1</v>
      </c>
      <c r="S1524" s="8">
        <v>1</v>
      </c>
      <c r="T1524" s="8">
        <v>1</v>
      </c>
      <c r="U1524" s="8">
        <v>1</v>
      </c>
      <c r="V1524" s="8">
        <v>0</v>
      </c>
      <c r="W1524" s="8">
        <v>1</v>
      </c>
      <c r="X1524" s="8">
        <v>0</v>
      </c>
      <c r="Y1524" s="8">
        <v>0</v>
      </c>
      <c r="Z1524" s="13" t="s">
        <v>4006</v>
      </c>
    </row>
    <row r="1525" spans="1:26">
      <c r="A1525" s="8">
        <v>1524</v>
      </c>
      <c r="B1525" s="8">
        <v>1720</v>
      </c>
      <c r="C1525" s="11" t="s">
        <v>4007</v>
      </c>
      <c r="D1525" s="8" t="s">
        <v>3976</v>
      </c>
      <c r="E1525" s="8" t="s">
        <v>3833</v>
      </c>
      <c r="F1525" s="8" t="s">
        <v>4008</v>
      </c>
      <c r="G1525" s="8">
        <v>67</v>
      </c>
      <c r="H1525" s="8">
        <v>68.738332906899998</v>
      </c>
      <c r="I1525" s="8">
        <v>67</v>
      </c>
      <c r="J1525" s="7">
        <f t="shared" si="142"/>
        <v>0</v>
      </c>
      <c r="K1525" s="7">
        <f t="shared" si="139"/>
        <v>2.5289133928435781E-2</v>
      </c>
      <c r="L1525" s="55">
        <f t="shared" si="143"/>
        <v>7.0000000000000007E-2</v>
      </c>
      <c r="M1525" s="12" t="str">
        <f t="shared" si="144"/>
        <v>Dentro del rango</v>
      </c>
      <c r="N1525" s="12" t="str">
        <f t="shared" si="140"/>
        <v>Dentro del rango</v>
      </c>
      <c r="O1525" s="71">
        <f t="shared" si="141"/>
        <v>1.7383329068999984</v>
      </c>
      <c r="P1525" s="8">
        <v>1</v>
      </c>
      <c r="Q1525" s="8">
        <v>1</v>
      </c>
      <c r="R1525" s="8">
        <v>1</v>
      </c>
      <c r="S1525" s="8">
        <v>1</v>
      </c>
      <c r="T1525" s="8">
        <v>1</v>
      </c>
      <c r="U1525" s="8">
        <v>1</v>
      </c>
      <c r="V1525" s="8">
        <v>1</v>
      </c>
      <c r="W1525" s="8">
        <v>1</v>
      </c>
      <c r="X1525" s="8">
        <v>0</v>
      </c>
      <c r="Y1525" s="8">
        <v>0</v>
      </c>
      <c r="Z1525" s="13" t="s">
        <v>2576</v>
      </c>
    </row>
    <row r="1526" spans="1:26">
      <c r="A1526" s="8">
        <v>1525</v>
      </c>
      <c r="B1526" s="8">
        <v>1721</v>
      </c>
      <c r="C1526" s="11" t="s">
        <v>4009</v>
      </c>
      <c r="D1526" s="8" t="s">
        <v>3976</v>
      </c>
      <c r="E1526" s="8" t="s">
        <v>3833</v>
      </c>
      <c r="F1526" s="8" t="s">
        <v>4010</v>
      </c>
      <c r="G1526" s="8">
        <v>231</v>
      </c>
      <c r="H1526" s="8">
        <v>230.029458654</v>
      </c>
      <c r="I1526" s="8">
        <v>231</v>
      </c>
      <c r="J1526" s="7">
        <f t="shared" si="142"/>
        <v>0</v>
      </c>
      <c r="K1526" s="7">
        <f t="shared" si="139"/>
        <v>4.2192045822263546E-3</v>
      </c>
      <c r="L1526" s="55">
        <f t="shared" si="143"/>
        <v>0.06</v>
      </c>
      <c r="M1526" s="12" t="str">
        <f t="shared" si="144"/>
        <v>Dentro del rango</v>
      </c>
      <c r="N1526" s="12" t="str">
        <f t="shared" si="140"/>
        <v>Dentro del rango</v>
      </c>
      <c r="O1526" s="71">
        <f t="shared" si="141"/>
        <v>0.97054134600000452</v>
      </c>
      <c r="P1526" s="8">
        <v>1</v>
      </c>
      <c r="Q1526" s="8">
        <v>1</v>
      </c>
      <c r="R1526" s="8">
        <v>1</v>
      </c>
      <c r="S1526" s="8">
        <v>1</v>
      </c>
      <c r="T1526" s="8">
        <v>1</v>
      </c>
      <c r="U1526" s="8">
        <v>1</v>
      </c>
      <c r="V1526" s="8">
        <v>0</v>
      </c>
      <c r="W1526" s="8">
        <v>1</v>
      </c>
      <c r="X1526" s="8">
        <v>0</v>
      </c>
      <c r="Y1526" s="8">
        <v>0</v>
      </c>
      <c r="Z1526" s="13" t="s">
        <v>4011</v>
      </c>
    </row>
    <row r="1527" spans="1:26" ht="29.25">
      <c r="A1527" s="8">
        <v>1526</v>
      </c>
      <c r="B1527" s="8">
        <v>1722</v>
      </c>
      <c r="C1527" s="11" t="s">
        <v>4012</v>
      </c>
      <c r="D1527" s="8" t="s">
        <v>3976</v>
      </c>
      <c r="E1527" s="8" t="s">
        <v>3833</v>
      </c>
      <c r="F1527" s="8" t="s">
        <v>4013</v>
      </c>
      <c r="G1527" s="8">
        <v>80</v>
      </c>
      <c r="H1527" s="8">
        <v>81.506620416999993</v>
      </c>
      <c r="I1527" s="8">
        <v>80</v>
      </c>
      <c r="J1527" s="7">
        <f t="shared" si="142"/>
        <v>0</v>
      </c>
      <c r="K1527" s="7">
        <f t="shared" si="139"/>
        <v>1.8484638539690387E-2</v>
      </c>
      <c r="L1527" s="55">
        <f t="shared" si="143"/>
        <v>7.0000000000000007E-2</v>
      </c>
      <c r="M1527" s="12" t="str">
        <f t="shared" si="144"/>
        <v>Dentro del rango</v>
      </c>
      <c r="N1527" s="12" t="str">
        <f t="shared" si="140"/>
        <v>Dentro del rango</v>
      </c>
      <c r="O1527" s="71">
        <f t="shared" si="141"/>
        <v>1.5066204169999935</v>
      </c>
      <c r="P1527" s="8">
        <v>1</v>
      </c>
      <c r="Q1527" s="8">
        <v>1</v>
      </c>
      <c r="R1527" s="8">
        <v>1</v>
      </c>
      <c r="S1527" s="8">
        <v>1</v>
      </c>
      <c r="T1527" s="8">
        <v>1</v>
      </c>
      <c r="U1527" s="8">
        <v>1</v>
      </c>
      <c r="V1527" s="8">
        <v>0</v>
      </c>
      <c r="W1527" s="8">
        <v>1</v>
      </c>
      <c r="X1527" s="8">
        <v>0</v>
      </c>
      <c r="Y1527" s="8">
        <v>0</v>
      </c>
      <c r="Z1527" s="13" t="s">
        <v>4014</v>
      </c>
    </row>
    <row r="1528" spans="1:26">
      <c r="A1528" s="8">
        <v>1527</v>
      </c>
      <c r="B1528" s="8">
        <v>1723</v>
      </c>
      <c r="C1528" s="11" t="s">
        <v>4015</v>
      </c>
      <c r="D1528" s="8" t="s">
        <v>3976</v>
      </c>
      <c r="E1528" s="8" t="s">
        <v>3833</v>
      </c>
      <c r="F1528" s="8" t="s">
        <v>4016</v>
      </c>
      <c r="G1528" s="8">
        <v>201</v>
      </c>
      <c r="H1528" s="8">
        <v>197.296022295</v>
      </c>
      <c r="I1528" s="8">
        <v>201</v>
      </c>
      <c r="J1528" s="7">
        <f t="shared" si="142"/>
        <v>0</v>
      </c>
      <c r="K1528" s="7">
        <f t="shared" si="139"/>
        <v>1.8773706950167279E-2</v>
      </c>
      <c r="L1528" s="55">
        <f t="shared" si="143"/>
        <v>0.06</v>
      </c>
      <c r="M1528" s="12" t="str">
        <f t="shared" si="144"/>
        <v>Dentro del rango</v>
      </c>
      <c r="N1528" s="12" t="str">
        <f t="shared" si="140"/>
        <v>Dentro del rango</v>
      </c>
      <c r="O1528" s="71">
        <f t="shared" si="141"/>
        <v>3.7039777049999998</v>
      </c>
      <c r="P1528" s="8">
        <v>1</v>
      </c>
      <c r="Q1528" s="8">
        <v>1</v>
      </c>
      <c r="R1528" s="8">
        <v>1</v>
      </c>
      <c r="S1528" s="8">
        <v>1</v>
      </c>
      <c r="T1528" s="8">
        <v>1</v>
      </c>
      <c r="U1528" s="8">
        <v>1</v>
      </c>
      <c r="V1528" s="8">
        <v>0</v>
      </c>
      <c r="W1528" s="8">
        <v>1</v>
      </c>
      <c r="X1528" s="8">
        <v>0</v>
      </c>
      <c r="Y1528" s="8">
        <v>0</v>
      </c>
      <c r="Z1528" s="13" t="s">
        <v>4017</v>
      </c>
    </row>
    <row r="1529" spans="1:26">
      <c r="A1529" s="8">
        <v>1528</v>
      </c>
      <c r="B1529" s="8">
        <v>1724</v>
      </c>
      <c r="C1529" s="11" t="s">
        <v>4018</v>
      </c>
      <c r="D1529" s="8" t="s">
        <v>3976</v>
      </c>
      <c r="E1529" s="8" t="s">
        <v>3833</v>
      </c>
      <c r="F1529" s="8" t="s">
        <v>4019</v>
      </c>
      <c r="G1529" s="8">
        <v>96</v>
      </c>
      <c r="H1529" s="8">
        <v>96.389939289400004</v>
      </c>
      <c r="I1529" s="8">
        <v>96</v>
      </c>
      <c r="J1529" s="7">
        <f t="shared" si="142"/>
        <v>0</v>
      </c>
      <c r="K1529" s="7">
        <f t="shared" si="139"/>
        <v>4.045435574238255E-3</v>
      </c>
      <c r="L1529" s="55">
        <f t="shared" si="143"/>
        <v>0.06</v>
      </c>
      <c r="M1529" s="12" t="str">
        <f t="shared" si="144"/>
        <v>Dentro del rango</v>
      </c>
      <c r="N1529" s="12" t="str">
        <f t="shared" si="140"/>
        <v>Dentro del rango</v>
      </c>
      <c r="O1529" s="71">
        <f t="shared" si="141"/>
        <v>0.38993928940000444</v>
      </c>
      <c r="P1529" s="8">
        <v>1</v>
      </c>
      <c r="Q1529" s="8">
        <v>1</v>
      </c>
      <c r="R1529" s="8">
        <v>1</v>
      </c>
      <c r="S1529" s="8">
        <v>1</v>
      </c>
      <c r="T1529" s="8">
        <v>1</v>
      </c>
      <c r="U1529" s="8">
        <v>1</v>
      </c>
      <c r="V1529" s="8">
        <v>0</v>
      </c>
      <c r="W1529" s="8">
        <v>1</v>
      </c>
      <c r="X1529" s="8">
        <v>0</v>
      </c>
      <c r="Y1529" s="8">
        <v>0</v>
      </c>
      <c r="Z1529" s="13" t="s">
        <v>4020</v>
      </c>
    </row>
    <row r="1530" spans="1:26">
      <c r="A1530" s="8">
        <v>1529</v>
      </c>
      <c r="B1530" s="8">
        <v>1725</v>
      </c>
      <c r="C1530" s="11" t="s">
        <v>4021</v>
      </c>
      <c r="D1530" s="8" t="s">
        <v>3976</v>
      </c>
      <c r="E1530" s="8" t="s">
        <v>3833</v>
      </c>
      <c r="F1530" s="8" t="s">
        <v>4022</v>
      </c>
      <c r="G1530" s="8">
        <v>83</v>
      </c>
      <c r="H1530" s="8">
        <v>82.794867029900004</v>
      </c>
      <c r="I1530" s="8">
        <v>83</v>
      </c>
      <c r="J1530" s="7">
        <f t="shared" si="142"/>
        <v>0</v>
      </c>
      <c r="K1530" s="7">
        <f t="shared" si="139"/>
        <v>2.4776049223669307E-3</v>
      </c>
      <c r="L1530" s="55">
        <f t="shared" si="143"/>
        <v>0.06</v>
      </c>
      <c r="M1530" s="12" t="str">
        <f t="shared" si="144"/>
        <v>Dentro del rango</v>
      </c>
      <c r="N1530" s="12" t="str">
        <f t="shared" si="140"/>
        <v>Dentro del rango</v>
      </c>
      <c r="O1530" s="71">
        <f t="shared" si="141"/>
        <v>0.20513297009999576</v>
      </c>
      <c r="P1530" s="8">
        <v>1</v>
      </c>
      <c r="Q1530" s="8">
        <v>1</v>
      </c>
      <c r="R1530" s="8">
        <v>1</v>
      </c>
      <c r="S1530" s="8">
        <v>1</v>
      </c>
      <c r="T1530" s="8">
        <v>1</v>
      </c>
      <c r="U1530" s="8">
        <v>1</v>
      </c>
      <c r="V1530" s="8">
        <v>1</v>
      </c>
      <c r="W1530" s="8">
        <v>1</v>
      </c>
      <c r="X1530" s="8">
        <v>0</v>
      </c>
      <c r="Y1530" s="8">
        <v>0</v>
      </c>
      <c r="Z1530" s="13" t="s">
        <v>2576</v>
      </c>
    </row>
    <row r="1531" spans="1:26">
      <c r="A1531" s="8">
        <v>1530</v>
      </c>
      <c r="B1531" s="8">
        <v>1726</v>
      </c>
      <c r="C1531" s="11" t="s">
        <v>4023</v>
      </c>
      <c r="D1531" s="8" t="s">
        <v>3976</v>
      </c>
      <c r="E1531" s="8" t="s">
        <v>3833</v>
      </c>
      <c r="F1531" s="8" t="s">
        <v>4024</v>
      </c>
      <c r="G1531" s="8">
        <v>156</v>
      </c>
      <c r="H1531" s="8">
        <v>155.98641391500001</v>
      </c>
      <c r="I1531" s="8">
        <v>156</v>
      </c>
      <c r="J1531" s="7">
        <f t="shared" si="142"/>
        <v>0</v>
      </c>
      <c r="K1531" s="7">
        <f t="shared" si="139"/>
        <v>8.7097873840404668E-5</v>
      </c>
      <c r="L1531" s="55">
        <f t="shared" si="143"/>
        <v>0.06</v>
      </c>
      <c r="M1531" s="12" t="str">
        <f t="shared" si="144"/>
        <v>Dentro del rango</v>
      </c>
      <c r="N1531" s="12" t="str">
        <f t="shared" si="140"/>
        <v>Dentro del rango</v>
      </c>
      <c r="O1531" s="71">
        <f t="shared" si="141"/>
        <v>1.3586084999985815E-2</v>
      </c>
      <c r="P1531" s="8">
        <v>1</v>
      </c>
      <c r="Q1531" s="8">
        <v>1</v>
      </c>
      <c r="R1531" s="8">
        <v>1</v>
      </c>
      <c r="S1531" s="8">
        <v>1</v>
      </c>
      <c r="T1531" s="8">
        <v>1</v>
      </c>
      <c r="U1531" s="8">
        <v>1</v>
      </c>
      <c r="V1531" s="8">
        <v>0</v>
      </c>
      <c r="W1531" s="8">
        <v>1</v>
      </c>
      <c r="X1531" s="8">
        <v>0</v>
      </c>
      <c r="Y1531" s="8">
        <v>0</v>
      </c>
      <c r="Z1531" s="13" t="s">
        <v>4011</v>
      </c>
    </row>
    <row r="1532" spans="1:26" ht="30">
      <c r="A1532" s="8">
        <v>1531</v>
      </c>
      <c r="B1532" s="8">
        <v>1727</v>
      </c>
      <c r="C1532" s="11" t="s">
        <v>4025</v>
      </c>
      <c r="D1532" s="8" t="s">
        <v>3976</v>
      </c>
      <c r="E1532" s="8" t="s">
        <v>3833</v>
      </c>
      <c r="F1532" s="8" t="s">
        <v>4026</v>
      </c>
      <c r="G1532" s="21">
        <v>200</v>
      </c>
      <c r="H1532" s="21">
        <v>215.021064575</v>
      </c>
      <c r="I1532" s="21">
        <v>200</v>
      </c>
      <c r="J1532" s="7">
        <f t="shared" si="142"/>
        <v>0</v>
      </c>
      <c r="K1532" s="7">
        <f t="shared" si="139"/>
        <v>6.9858572250536891E-2</v>
      </c>
      <c r="L1532" s="55">
        <f t="shared" si="143"/>
        <v>0.06</v>
      </c>
      <c r="M1532" s="12" t="str">
        <f t="shared" si="144"/>
        <v>Dentro del rango</v>
      </c>
      <c r="N1532" s="12" t="str">
        <f t="shared" si="140"/>
        <v>Supera el rango</v>
      </c>
      <c r="O1532" s="71">
        <f t="shared" si="141"/>
        <v>15.021064574999997</v>
      </c>
      <c r="P1532" s="8">
        <v>1</v>
      </c>
      <c r="Q1532" s="8">
        <v>1</v>
      </c>
      <c r="R1532" s="8">
        <v>1</v>
      </c>
      <c r="S1532" s="8">
        <v>1</v>
      </c>
      <c r="T1532" s="8">
        <v>1</v>
      </c>
      <c r="U1532" s="8">
        <v>1</v>
      </c>
      <c r="V1532" s="8">
        <v>1</v>
      </c>
      <c r="W1532" s="8">
        <v>1</v>
      </c>
      <c r="X1532" s="8">
        <v>0</v>
      </c>
      <c r="Y1532" s="8">
        <v>0</v>
      </c>
      <c r="Z1532" s="83" t="s">
        <v>4027</v>
      </c>
    </row>
    <row r="1533" spans="1:26">
      <c r="A1533" s="8">
        <v>1532</v>
      </c>
      <c r="B1533" s="8">
        <v>1728</v>
      </c>
      <c r="C1533" s="11" t="s">
        <v>4028</v>
      </c>
      <c r="D1533" s="8" t="s">
        <v>3976</v>
      </c>
      <c r="E1533" s="8" t="s">
        <v>3833</v>
      </c>
      <c r="F1533" s="8" t="s">
        <v>4029</v>
      </c>
      <c r="G1533" s="8">
        <v>142</v>
      </c>
      <c r="H1533" s="8">
        <v>143.628288322</v>
      </c>
      <c r="I1533" s="8">
        <v>142</v>
      </c>
      <c r="J1533" s="7">
        <f t="shared" si="142"/>
        <v>0</v>
      </c>
      <c r="K1533" s="7">
        <f t="shared" si="139"/>
        <v>1.1336821882535746E-2</v>
      </c>
      <c r="L1533" s="55">
        <f t="shared" si="143"/>
        <v>0.06</v>
      </c>
      <c r="M1533" s="12" t="str">
        <f t="shared" si="144"/>
        <v>Dentro del rango</v>
      </c>
      <c r="N1533" s="12" t="str">
        <f t="shared" si="140"/>
        <v>Dentro del rango</v>
      </c>
      <c r="O1533" s="71">
        <f t="shared" si="141"/>
        <v>1.6282883220000031</v>
      </c>
      <c r="P1533" s="8">
        <v>1</v>
      </c>
      <c r="Q1533" s="8">
        <v>1</v>
      </c>
      <c r="R1533" s="8">
        <v>1</v>
      </c>
      <c r="S1533" s="8">
        <v>1</v>
      </c>
      <c r="T1533" s="8">
        <v>1</v>
      </c>
      <c r="U1533" s="8">
        <v>1</v>
      </c>
      <c r="V1533" s="8">
        <v>0</v>
      </c>
      <c r="W1533" s="8">
        <v>1</v>
      </c>
      <c r="X1533" s="8">
        <v>0</v>
      </c>
      <c r="Y1533" s="8">
        <v>0</v>
      </c>
      <c r="Z1533" s="13" t="s">
        <v>4006</v>
      </c>
    </row>
    <row r="1534" spans="1:26">
      <c r="A1534" s="8">
        <v>1533</v>
      </c>
      <c r="B1534" s="8">
        <v>1729</v>
      </c>
      <c r="C1534" s="11" t="s">
        <v>4030</v>
      </c>
      <c r="D1534" s="8" t="s">
        <v>3976</v>
      </c>
      <c r="E1534" s="8" t="s">
        <v>3833</v>
      </c>
      <c r="F1534" s="8" t="s">
        <v>4031</v>
      </c>
      <c r="G1534" s="8">
        <v>188</v>
      </c>
      <c r="H1534" s="8">
        <v>197.41227569500001</v>
      </c>
      <c r="I1534" s="8">
        <v>188</v>
      </c>
      <c r="J1534" s="7">
        <f t="shared" si="142"/>
        <v>0</v>
      </c>
      <c r="K1534" s="7">
        <f t="shared" si="139"/>
        <v>4.7678269559801222E-2</v>
      </c>
      <c r="L1534" s="55">
        <f t="shared" si="143"/>
        <v>0.06</v>
      </c>
      <c r="M1534" s="12" t="str">
        <f t="shared" si="144"/>
        <v>Dentro del rango</v>
      </c>
      <c r="N1534" s="12" t="str">
        <f t="shared" si="140"/>
        <v>Dentro del rango</v>
      </c>
      <c r="O1534" s="71">
        <f t="shared" si="141"/>
        <v>9.4122756950000053</v>
      </c>
      <c r="P1534" s="8">
        <v>1</v>
      </c>
      <c r="Q1534" s="8">
        <v>1</v>
      </c>
      <c r="R1534" s="8">
        <v>1</v>
      </c>
      <c r="S1534" s="8">
        <v>1</v>
      </c>
      <c r="T1534" s="8">
        <v>1</v>
      </c>
      <c r="U1534" s="8">
        <v>1</v>
      </c>
      <c r="V1534" s="8">
        <v>1</v>
      </c>
      <c r="W1534" s="8">
        <v>1</v>
      </c>
      <c r="X1534" s="8">
        <v>0</v>
      </c>
      <c r="Y1534" s="8">
        <v>0</v>
      </c>
      <c r="Z1534" s="13" t="s">
        <v>4032</v>
      </c>
    </row>
    <row r="1535" spans="1:26">
      <c r="A1535" s="8">
        <v>1534</v>
      </c>
      <c r="B1535" s="8">
        <v>1730</v>
      </c>
      <c r="C1535" s="11" t="s">
        <v>4033</v>
      </c>
      <c r="D1535" s="8" t="s">
        <v>3976</v>
      </c>
      <c r="E1535" s="8" t="s">
        <v>3833</v>
      </c>
      <c r="F1535" s="8" t="s">
        <v>4034</v>
      </c>
      <c r="G1535" s="8">
        <v>99</v>
      </c>
      <c r="H1535" s="8">
        <v>96.817046487400006</v>
      </c>
      <c r="I1535" s="8">
        <v>99</v>
      </c>
      <c r="J1535" s="7">
        <f t="shared" si="142"/>
        <v>0</v>
      </c>
      <c r="K1535" s="7">
        <f t="shared" si="139"/>
        <v>2.2547202086815245E-2</v>
      </c>
      <c r="L1535" s="55">
        <f t="shared" si="143"/>
        <v>0.06</v>
      </c>
      <c r="M1535" s="12" t="str">
        <f t="shared" si="144"/>
        <v>Dentro del rango</v>
      </c>
      <c r="N1535" s="12" t="str">
        <f t="shared" si="140"/>
        <v>Dentro del rango</v>
      </c>
      <c r="O1535" s="71">
        <f t="shared" si="141"/>
        <v>2.1829535125999939</v>
      </c>
      <c r="P1535" s="8">
        <v>1</v>
      </c>
      <c r="Q1535" s="8">
        <v>1</v>
      </c>
      <c r="R1535" s="8">
        <v>1</v>
      </c>
      <c r="S1535" s="8">
        <v>1</v>
      </c>
      <c r="T1535" s="8">
        <v>1</v>
      </c>
      <c r="U1535" s="8">
        <v>1</v>
      </c>
      <c r="V1535" s="8">
        <v>0</v>
      </c>
      <c r="W1535" s="8">
        <v>1</v>
      </c>
      <c r="X1535" s="8">
        <v>0</v>
      </c>
      <c r="Y1535" s="8">
        <v>0</v>
      </c>
      <c r="Z1535" s="13" t="s">
        <v>4035</v>
      </c>
    </row>
    <row r="1536" spans="1:26">
      <c r="A1536" s="8">
        <v>1535</v>
      </c>
      <c r="B1536" s="8">
        <v>1731</v>
      </c>
      <c r="C1536" s="11" t="s">
        <v>4036</v>
      </c>
      <c r="D1536" s="8" t="s">
        <v>3976</v>
      </c>
      <c r="E1536" s="8" t="s">
        <v>3833</v>
      </c>
      <c r="F1536" s="8" t="s">
        <v>4037</v>
      </c>
      <c r="G1536" s="8">
        <v>142</v>
      </c>
      <c r="H1536" s="8">
        <v>144.76026378399999</v>
      </c>
      <c r="I1536" s="8">
        <v>142</v>
      </c>
      <c r="J1536" s="7">
        <f t="shared" si="142"/>
        <v>0</v>
      </c>
      <c r="K1536" s="7">
        <f t="shared" si="139"/>
        <v>1.9067827813015314E-2</v>
      </c>
      <c r="L1536" s="55">
        <f t="shared" si="143"/>
        <v>0.06</v>
      </c>
      <c r="M1536" s="12" t="str">
        <f t="shared" si="144"/>
        <v>Dentro del rango</v>
      </c>
      <c r="N1536" s="12" t="str">
        <f t="shared" si="140"/>
        <v>Dentro del rango</v>
      </c>
      <c r="O1536" s="71">
        <f t="shared" si="141"/>
        <v>2.7602637839999886</v>
      </c>
      <c r="P1536" s="8">
        <v>1</v>
      </c>
      <c r="Q1536" s="8">
        <v>1</v>
      </c>
      <c r="R1536" s="8">
        <v>1</v>
      </c>
      <c r="S1536" s="8">
        <v>1</v>
      </c>
      <c r="T1536" s="8">
        <v>1</v>
      </c>
      <c r="U1536" s="8">
        <v>1</v>
      </c>
      <c r="V1536" s="8">
        <v>1</v>
      </c>
      <c r="W1536" s="8">
        <v>1</v>
      </c>
      <c r="X1536" s="8">
        <v>1</v>
      </c>
      <c r="Y1536" s="8">
        <v>0</v>
      </c>
      <c r="Z1536" s="13" t="s">
        <v>2576</v>
      </c>
    </row>
    <row r="1537" spans="1:26" ht="45">
      <c r="A1537" s="8">
        <v>1536</v>
      </c>
      <c r="B1537" s="8">
        <v>1732</v>
      </c>
      <c r="C1537" s="11" t="s">
        <v>4038</v>
      </c>
      <c r="D1537" s="8" t="s">
        <v>3976</v>
      </c>
      <c r="E1537" s="8" t="s">
        <v>3833</v>
      </c>
      <c r="F1537" s="8" t="s">
        <v>4039</v>
      </c>
      <c r="G1537" s="21">
        <v>410</v>
      </c>
      <c r="H1537" s="21">
        <v>427.41536362099998</v>
      </c>
      <c r="I1537" s="21">
        <v>410</v>
      </c>
      <c r="J1537" s="7">
        <f t="shared" si="142"/>
        <v>0</v>
      </c>
      <c r="K1537" s="7">
        <f t="shared" si="139"/>
        <v>4.0745759519404234E-2</v>
      </c>
      <c r="L1537" s="55">
        <f t="shared" si="143"/>
        <v>0.04</v>
      </c>
      <c r="M1537" s="12" t="str">
        <f t="shared" si="144"/>
        <v>Dentro del rango</v>
      </c>
      <c r="N1537" s="12" t="str">
        <f t="shared" si="140"/>
        <v>Supera el rango</v>
      </c>
      <c r="O1537" s="71">
        <f t="shared" si="141"/>
        <v>17.415363620999983</v>
      </c>
      <c r="P1537" s="8">
        <v>1</v>
      </c>
      <c r="Q1537" s="8">
        <v>1</v>
      </c>
      <c r="R1537" s="8">
        <v>1</v>
      </c>
      <c r="S1537" s="8">
        <v>1</v>
      </c>
      <c r="T1537" s="8">
        <v>1</v>
      </c>
      <c r="U1537" s="8">
        <v>1</v>
      </c>
      <c r="V1537" s="8">
        <v>0</v>
      </c>
      <c r="W1537" s="8">
        <v>1</v>
      </c>
      <c r="X1537" s="8">
        <v>0</v>
      </c>
      <c r="Y1537" s="8">
        <v>0</v>
      </c>
      <c r="Z1537" s="83" t="s">
        <v>4040</v>
      </c>
    </row>
    <row r="1538" spans="1:26">
      <c r="A1538" s="8">
        <v>1537</v>
      </c>
      <c r="B1538" s="8">
        <v>1733</v>
      </c>
      <c r="C1538" s="11" t="s">
        <v>4041</v>
      </c>
      <c r="D1538" s="8" t="s">
        <v>3976</v>
      </c>
      <c r="E1538" s="8" t="s">
        <v>3833</v>
      </c>
      <c r="F1538" s="8" t="s">
        <v>4042</v>
      </c>
      <c r="G1538" s="8">
        <v>94</v>
      </c>
      <c r="H1538" s="8">
        <v>93.719194880700002</v>
      </c>
      <c r="I1538" s="8">
        <v>94</v>
      </c>
      <c r="J1538" s="7">
        <f t="shared" si="142"/>
        <v>0</v>
      </c>
      <c r="K1538" s="7">
        <f t="shared" si="139"/>
        <v>2.9962391339090101E-3</v>
      </c>
      <c r="L1538" s="55">
        <f t="shared" si="143"/>
        <v>0.06</v>
      </c>
      <c r="M1538" s="12" t="str">
        <f t="shared" si="144"/>
        <v>Dentro del rango</v>
      </c>
      <c r="N1538" s="12" t="str">
        <f t="shared" si="140"/>
        <v>Dentro del rango</v>
      </c>
      <c r="O1538" s="71">
        <f t="shared" si="141"/>
        <v>0.2808051192999983</v>
      </c>
      <c r="P1538" s="8">
        <v>1</v>
      </c>
      <c r="Q1538" s="8">
        <v>1</v>
      </c>
      <c r="R1538" s="8">
        <v>1</v>
      </c>
      <c r="S1538" s="8">
        <v>1</v>
      </c>
      <c r="T1538" s="8">
        <v>1</v>
      </c>
      <c r="U1538" s="8">
        <v>1</v>
      </c>
      <c r="V1538" s="8">
        <v>0</v>
      </c>
      <c r="W1538" s="8">
        <v>1</v>
      </c>
      <c r="X1538" s="8">
        <v>0</v>
      </c>
      <c r="Y1538" s="8">
        <v>0</v>
      </c>
      <c r="Z1538" s="13" t="s">
        <v>4043</v>
      </c>
    </row>
    <row r="1539" spans="1:26">
      <c r="A1539" s="8">
        <v>1538</v>
      </c>
      <c r="B1539" s="8">
        <v>1734</v>
      </c>
      <c r="C1539" s="11" t="s">
        <v>4044</v>
      </c>
      <c r="D1539" s="8" t="s">
        <v>3976</v>
      </c>
      <c r="E1539" s="8" t="s">
        <v>3833</v>
      </c>
      <c r="F1539" s="8" t="s">
        <v>4045</v>
      </c>
      <c r="G1539" s="8">
        <v>109</v>
      </c>
      <c r="H1539" s="8">
        <v>111.503618503</v>
      </c>
      <c r="I1539" s="8">
        <v>109</v>
      </c>
      <c r="J1539" s="7">
        <f t="shared" si="142"/>
        <v>0</v>
      </c>
      <c r="K1539" s="7">
        <f t="shared" ref="K1539:K1602" si="145">(((ABS(I1539-H1539))/H1539))</f>
        <v>2.2453248931402516E-2</v>
      </c>
      <c r="L1539" s="55">
        <f t="shared" si="143"/>
        <v>0.06</v>
      </c>
      <c r="M1539" s="12" t="str">
        <f t="shared" si="144"/>
        <v>Dentro del rango</v>
      </c>
      <c r="N1539" s="12" t="str">
        <f t="shared" ref="N1539:N1602" si="146">IF(ABS(K1539)&lt;=L1539,"Dentro del rango","Supera el rango")</f>
        <v>Dentro del rango</v>
      </c>
      <c r="O1539" s="71">
        <f t="shared" ref="O1539:O1602" si="147">ABS(I1539-H1539)</f>
        <v>2.5036185029999984</v>
      </c>
      <c r="P1539" s="8">
        <v>1</v>
      </c>
      <c r="Q1539" s="8">
        <v>1</v>
      </c>
      <c r="R1539" s="8">
        <v>1</v>
      </c>
      <c r="S1539" s="8">
        <v>1</v>
      </c>
      <c r="T1539" s="8">
        <v>1</v>
      </c>
      <c r="U1539" s="8">
        <v>1</v>
      </c>
      <c r="V1539" s="8">
        <v>0</v>
      </c>
      <c r="W1539" s="8">
        <v>1</v>
      </c>
      <c r="X1539" s="8">
        <v>0</v>
      </c>
      <c r="Y1539" s="8">
        <v>1</v>
      </c>
      <c r="Z1539" s="13" t="s">
        <v>4046</v>
      </c>
    </row>
    <row r="1540" spans="1:26">
      <c r="A1540" s="8">
        <v>1539</v>
      </c>
      <c r="B1540" s="8">
        <v>1735</v>
      </c>
      <c r="C1540" s="11" t="s">
        <v>4047</v>
      </c>
      <c r="D1540" s="8" t="s">
        <v>3976</v>
      </c>
      <c r="E1540" s="8" t="s">
        <v>3833</v>
      </c>
      <c r="F1540" s="8" t="s">
        <v>4048</v>
      </c>
      <c r="G1540" s="8">
        <v>73</v>
      </c>
      <c r="H1540" s="8">
        <v>71.929689999299995</v>
      </c>
      <c r="I1540" s="8">
        <v>73</v>
      </c>
      <c r="J1540" s="7">
        <f t="shared" si="142"/>
        <v>0</v>
      </c>
      <c r="K1540" s="7">
        <f t="shared" si="145"/>
        <v>1.4879947358461027E-2</v>
      </c>
      <c r="L1540" s="55">
        <f t="shared" si="143"/>
        <v>7.0000000000000007E-2</v>
      </c>
      <c r="M1540" s="12" t="str">
        <f t="shared" si="144"/>
        <v>Dentro del rango</v>
      </c>
      <c r="N1540" s="12" t="str">
        <f t="shared" si="146"/>
        <v>Dentro del rango</v>
      </c>
      <c r="O1540" s="71">
        <f t="shared" si="147"/>
        <v>1.0703100007000046</v>
      </c>
      <c r="P1540" s="8">
        <v>1</v>
      </c>
      <c r="Q1540" s="8">
        <v>1</v>
      </c>
      <c r="R1540" s="8">
        <v>1</v>
      </c>
      <c r="S1540" s="8">
        <v>1</v>
      </c>
      <c r="T1540" s="8">
        <v>1</v>
      </c>
      <c r="U1540" s="8">
        <v>1</v>
      </c>
      <c r="V1540" s="8">
        <v>1</v>
      </c>
      <c r="W1540" s="8">
        <v>1</v>
      </c>
      <c r="X1540" s="8">
        <v>0</v>
      </c>
      <c r="Y1540" s="8">
        <v>1</v>
      </c>
      <c r="Z1540" s="13" t="s">
        <v>2576</v>
      </c>
    </row>
    <row r="1541" spans="1:26" ht="30">
      <c r="A1541" s="8">
        <v>1540</v>
      </c>
      <c r="B1541" s="8">
        <v>1736</v>
      </c>
      <c r="C1541" s="11" t="s">
        <v>4049</v>
      </c>
      <c r="D1541" s="8" t="s">
        <v>3976</v>
      </c>
      <c r="E1541" s="8" t="s">
        <v>3833</v>
      </c>
      <c r="F1541" s="8" t="s">
        <v>4050</v>
      </c>
      <c r="G1541" s="21">
        <v>132</v>
      </c>
      <c r="H1541" s="21">
        <v>154.02425249000001</v>
      </c>
      <c r="I1541" s="21">
        <v>132</v>
      </c>
      <c r="J1541" s="7">
        <f t="shared" si="142"/>
        <v>0</v>
      </c>
      <c r="K1541" s="7">
        <f t="shared" si="145"/>
        <v>0.1429921076320752</v>
      </c>
      <c r="L1541" s="55">
        <f t="shared" si="143"/>
        <v>0.06</v>
      </c>
      <c r="M1541" s="12" t="str">
        <f t="shared" si="144"/>
        <v>Dentro del rango</v>
      </c>
      <c r="N1541" s="12" t="str">
        <f t="shared" si="146"/>
        <v>Supera el rango</v>
      </c>
      <c r="O1541" s="71">
        <f t="shared" si="147"/>
        <v>22.024252490000009</v>
      </c>
      <c r="P1541" s="8">
        <v>1</v>
      </c>
      <c r="Q1541" s="8">
        <v>1</v>
      </c>
      <c r="R1541" s="8">
        <v>1</v>
      </c>
      <c r="S1541" s="8">
        <v>1</v>
      </c>
      <c r="T1541" s="8">
        <v>1</v>
      </c>
      <c r="U1541" s="8">
        <v>1</v>
      </c>
      <c r="V1541" s="8">
        <v>1</v>
      </c>
      <c r="W1541" s="8">
        <v>1</v>
      </c>
      <c r="X1541" s="8">
        <v>1</v>
      </c>
      <c r="Y1541" s="8">
        <v>1</v>
      </c>
      <c r="Z1541" s="83" t="s">
        <v>4051</v>
      </c>
    </row>
    <row r="1542" spans="1:26">
      <c r="A1542" s="8">
        <v>1541</v>
      </c>
      <c r="B1542" s="8">
        <v>1737</v>
      </c>
      <c r="C1542" s="11" t="s">
        <v>4052</v>
      </c>
      <c r="D1542" s="8" t="s">
        <v>3976</v>
      </c>
      <c r="E1542" s="8" t="s">
        <v>3833</v>
      </c>
      <c r="F1542" s="8" t="s">
        <v>4053</v>
      </c>
      <c r="G1542" s="8">
        <v>80</v>
      </c>
      <c r="H1542" s="8">
        <v>81.129862493900006</v>
      </c>
      <c r="I1542" s="8">
        <v>80</v>
      </c>
      <c r="J1542" s="7">
        <f t="shared" si="142"/>
        <v>0</v>
      </c>
      <c r="K1542" s="7">
        <f t="shared" si="145"/>
        <v>1.392659199915393E-2</v>
      </c>
      <c r="L1542" s="55">
        <f t="shared" si="143"/>
        <v>7.0000000000000007E-2</v>
      </c>
      <c r="M1542" s="12" t="str">
        <f t="shared" si="144"/>
        <v>Dentro del rango</v>
      </c>
      <c r="N1542" s="12" t="str">
        <f t="shared" si="146"/>
        <v>Dentro del rango</v>
      </c>
      <c r="O1542" s="71">
        <f t="shared" si="147"/>
        <v>1.1298624939000064</v>
      </c>
      <c r="P1542" s="8">
        <v>1</v>
      </c>
      <c r="Q1542" s="8">
        <v>1</v>
      </c>
      <c r="R1542" s="8">
        <v>1</v>
      </c>
      <c r="S1542" s="8">
        <v>1</v>
      </c>
      <c r="T1542" s="8">
        <v>1</v>
      </c>
      <c r="U1542" s="8">
        <v>1</v>
      </c>
      <c r="V1542" s="8">
        <v>1</v>
      </c>
      <c r="W1542" s="8">
        <v>1</v>
      </c>
      <c r="X1542" s="8">
        <v>1</v>
      </c>
      <c r="Y1542" s="8">
        <v>1</v>
      </c>
      <c r="Z1542" s="13" t="s">
        <v>1185</v>
      </c>
    </row>
    <row r="1543" spans="1:26">
      <c r="A1543" s="8">
        <v>1542</v>
      </c>
      <c r="B1543" s="8">
        <v>1738</v>
      </c>
      <c r="C1543" s="11" t="s">
        <v>4054</v>
      </c>
      <c r="D1543" s="8" t="s">
        <v>3976</v>
      </c>
      <c r="E1543" s="8" t="s">
        <v>3833</v>
      </c>
      <c r="F1543" s="8" t="s">
        <v>4055</v>
      </c>
      <c r="G1543" s="8">
        <v>86</v>
      </c>
      <c r="H1543" s="8">
        <v>85.665774004400006</v>
      </c>
      <c r="I1543" s="8">
        <v>86</v>
      </c>
      <c r="J1543" s="7">
        <f t="shared" si="142"/>
        <v>0</v>
      </c>
      <c r="K1543" s="7">
        <f t="shared" si="145"/>
        <v>3.9015114202181479E-3</v>
      </c>
      <c r="L1543" s="55">
        <f t="shared" si="143"/>
        <v>0.06</v>
      </c>
      <c r="M1543" s="12" t="str">
        <f t="shared" si="144"/>
        <v>Dentro del rango</v>
      </c>
      <c r="N1543" s="12" t="str">
        <f t="shared" si="146"/>
        <v>Dentro del rango</v>
      </c>
      <c r="O1543" s="71">
        <f t="shared" si="147"/>
        <v>0.33422599559999355</v>
      </c>
      <c r="P1543" s="8">
        <v>1</v>
      </c>
      <c r="Q1543" s="8">
        <v>1</v>
      </c>
      <c r="R1543" s="8">
        <v>1</v>
      </c>
      <c r="S1543" s="8">
        <v>1</v>
      </c>
      <c r="T1543" s="8">
        <v>1</v>
      </c>
      <c r="U1543" s="8">
        <v>1</v>
      </c>
      <c r="V1543" s="8">
        <v>0</v>
      </c>
      <c r="W1543" s="8">
        <v>1</v>
      </c>
      <c r="X1543" s="8">
        <v>0</v>
      </c>
      <c r="Y1543" s="8">
        <v>0</v>
      </c>
      <c r="Z1543" s="13" t="s">
        <v>4056</v>
      </c>
    </row>
    <row r="1544" spans="1:26">
      <c r="A1544" s="8">
        <v>1543</v>
      </c>
      <c r="B1544" s="8">
        <v>1739</v>
      </c>
      <c r="C1544" s="11" t="s">
        <v>4057</v>
      </c>
      <c r="D1544" s="8" t="s">
        <v>3976</v>
      </c>
      <c r="E1544" s="8" t="s">
        <v>3833</v>
      </c>
      <c r="F1544" s="8" t="s">
        <v>4058</v>
      </c>
      <c r="G1544" s="8">
        <v>99</v>
      </c>
      <c r="H1544" s="8">
        <v>96.879525502500002</v>
      </c>
      <c r="I1544" s="8">
        <v>99</v>
      </c>
      <c r="J1544" s="7">
        <f t="shared" si="142"/>
        <v>0</v>
      </c>
      <c r="K1544" s="7">
        <f t="shared" si="145"/>
        <v>2.1887746523338195E-2</v>
      </c>
      <c r="L1544" s="55">
        <f t="shared" si="143"/>
        <v>0.06</v>
      </c>
      <c r="M1544" s="12" t="str">
        <f t="shared" si="144"/>
        <v>Dentro del rango</v>
      </c>
      <c r="N1544" s="12" t="str">
        <f t="shared" si="146"/>
        <v>Dentro del rango</v>
      </c>
      <c r="O1544" s="71">
        <f t="shared" si="147"/>
        <v>2.1204744974999983</v>
      </c>
      <c r="P1544" s="8">
        <v>1</v>
      </c>
      <c r="Q1544" s="8">
        <v>1</v>
      </c>
      <c r="R1544" s="8">
        <v>1</v>
      </c>
      <c r="S1544" s="8">
        <v>1</v>
      </c>
      <c r="T1544" s="8">
        <v>1</v>
      </c>
      <c r="U1544" s="8">
        <v>1</v>
      </c>
      <c r="V1544" s="8">
        <v>1</v>
      </c>
      <c r="W1544" s="8">
        <v>1</v>
      </c>
      <c r="X1544" s="8">
        <v>1</v>
      </c>
      <c r="Y1544" s="8">
        <v>0</v>
      </c>
      <c r="Z1544" s="13" t="s">
        <v>2576</v>
      </c>
    </row>
    <row r="1545" spans="1:26">
      <c r="A1545" s="8">
        <v>1544</v>
      </c>
      <c r="B1545" s="8">
        <v>1740</v>
      </c>
      <c r="C1545" s="11" t="s">
        <v>4059</v>
      </c>
      <c r="D1545" s="8" t="s">
        <v>3976</v>
      </c>
      <c r="E1545" s="8" t="s">
        <v>3833</v>
      </c>
      <c r="F1545" s="8" t="s">
        <v>4060</v>
      </c>
      <c r="G1545" s="8">
        <v>290</v>
      </c>
      <c r="H1545" s="8">
        <v>282.04115735699997</v>
      </c>
      <c r="I1545" s="8">
        <v>290</v>
      </c>
      <c r="J1545" s="7">
        <f t="shared" si="142"/>
        <v>0</v>
      </c>
      <c r="K1545" s="7">
        <f t="shared" si="145"/>
        <v>2.8218727782789305E-2</v>
      </c>
      <c r="L1545" s="55">
        <f t="shared" si="143"/>
        <v>0.04</v>
      </c>
      <c r="M1545" s="12" t="str">
        <f t="shared" si="144"/>
        <v>Dentro del rango</v>
      </c>
      <c r="N1545" s="12" t="str">
        <f t="shared" si="146"/>
        <v>Dentro del rango</v>
      </c>
      <c r="O1545" s="71">
        <f t="shared" si="147"/>
        <v>7.9588426430000254</v>
      </c>
      <c r="P1545" s="8">
        <v>1</v>
      </c>
      <c r="Q1545" s="8">
        <v>1</v>
      </c>
      <c r="R1545" s="8">
        <v>1</v>
      </c>
      <c r="S1545" s="8">
        <v>1</v>
      </c>
      <c r="T1545" s="8">
        <v>1</v>
      </c>
      <c r="U1545" s="8">
        <v>1</v>
      </c>
      <c r="V1545" s="8">
        <v>1</v>
      </c>
      <c r="W1545" s="8">
        <v>1</v>
      </c>
      <c r="X1545" s="8">
        <v>0</v>
      </c>
      <c r="Y1545" s="8">
        <v>0</v>
      </c>
      <c r="Z1545" s="13" t="s">
        <v>2576</v>
      </c>
    </row>
    <row r="1546" spans="1:26">
      <c r="A1546" s="8">
        <v>1545</v>
      </c>
      <c r="B1546" s="8">
        <v>1741</v>
      </c>
      <c r="C1546" s="11" t="s">
        <v>4061</v>
      </c>
      <c r="D1546" s="8" t="s">
        <v>3976</v>
      </c>
      <c r="E1546" s="8" t="s">
        <v>3833</v>
      </c>
      <c r="F1546" s="8" t="s">
        <v>4062</v>
      </c>
      <c r="G1546" s="8">
        <v>88</v>
      </c>
      <c r="H1546" s="8">
        <v>86.978312749500006</v>
      </c>
      <c r="I1546" s="8">
        <v>88</v>
      </c>
      <c r="J1546" s="7">
        <f t="shared" si="142"/>
        <v>0</v>
      </c>
      <c r="K1546" s="7">
        <f t="shared" si="145"/>
        <v>1.1746459757646509E-2</v>
      </c>
      <c r="L1546" s="55">
        <f t="shared" si="143"/>
        <v>0.06</v>
      </c>
      <c r="M1546" s="12" t="str">
        <f t="shared" si="144"/>
        <v>Dentro del rango</v>
      </c>
      <c r="N1546" s="12" t="str">
        <f t="shared" si="146"/>
        <v>Dentro del rango</v>
      </c>
      <c r="O1546" s="71">
        <f t="shared" si="147"/>
        <v>1.0216872504999941</v>
      </c>
      <c r="P1546" s="8">
        <v>1</v>
      </c>
      <c r="Q1546" s="8">
        <v>1</v>
      </c>
      <c r="R1546" s="8">
        <v>1</v>
      </c>
      <c r="S1546" s="8">
        <v>1</v>
      </c>
      <c r="T1546" s="8">
        <v>1</v>
      </c>
      <c r="U1546" s="8">
        <v>1</v>
      </c>
      <c r="V1546" s="8">
        <v>1</v>
      </c>
      <c r="W1546" s="8">
        <v>1</v>
      </c>
      <c r="X1546" s="8">
        <v>0</v>
      </c>
      <c r="Y1546" s="8">
        <v>0</v>
      </c>
      <c r="Z1546" s="13" t="s">
        <v>2576</v>
      </c>
    </row>
    <row r="1547" spans="1:26">
      <c r="A1547" s="8">
        <v>1546</v>
      </c>
      <c r="B1547" s="8">
        <v>1742</v>
      </c>
      <c r="C1547" s="11" t="s">
        <v>4063</v>
      </c>
      <c r="D1547" s="8" t="s">
        <v>3976</v>
      </c>
      <c r="E1547" s="8" t="s">
        <v>3833</v>
      </c>
      <c r="F1547" s="8" t="s">
        <v>4064</v>
      </c>
      <c r="G1547" s="8">
        <v>291</v>
      </c>
      <c r="H1547" s="8">
        <v>282.67584460299997</v>
      </c>
      <c r="I1547" s="8">
        <v>291</v>
      </c>
      <c r="J1547" s="7">
        <f t="shared" si="142"/>
        <v>0</v>
      </c>
      <c r="K1547" s="7">
        <f t="shared" si="145"/>
        <v>2.9447706820123831E-2</v>
      </c>
      <c r="L1547" s="55">
        <f t="shared" si="143"/>
        <v>0.04</v>
      </c>
      <c r="M1547" s="12" t="str">
        <f t="shared" si="144"/>
        <v>Dentro del rango</v>
      </c>
      <c r="N1547" s="12" t="str">
        <f t="shared" si="146"/>
        <v>Dentro del rango</v>
      </c>
      <c r="O1547" s="71">
        <f t="shared" si="147"/>
        <v>8.3241553970000268</v>
      </c>
      <c r="P1547" s="8">
        <v>1</v>
      </c>
      <c r="Q1547" s="8">
        <v>1</v>
      </c>
      <c r="R1547" s="8">
        <v>1</v>
      </c>
      <c r="S1547" s="8">
        <v>1</v>
      </c>
      <c r="T1547" s="8">
        <v>1</v>
      </c>
      <c r="U1547" s="8">
        <v>1</v>
      </c>
      <c r="V1547" s="8">
        <v>0</v>
      </c>
      <c r="W1547" s="8">
        <v>1</v>
      </c>
      <c r="X1547" s="8">
        <v>0</v>
      </c>
      <c r="Y1547" s="8">
        <v>0</v>
      </c>
      <c r="Z1547" s="13" t="s">
        <v>4065</v>
      </c>
    </row>
    <row r="1548" spans="1:26">
      <c r="A1548" s="8">
        <v>1547</v>
      </c>
      <c r="B1548" s="8">
        <v>1743</v>
      </c>
      <c r="C1548" s="11" t="s">
        <v>4066</v>
      </c>
      <c r="D1548" s="8" t="s">
        <v>3976</v>
      </c>
      <c r="E1548" s="8" t="s">
        <v>3833</v>
      </c>
      <c r="F1548" s="8" t="s">
        <v>4067</v>
      </c>
      <c r="G1548" s="8">
        <v>235</v>
      </c>
      <c r="H1548" s="8">
        <v>228.94075256400001</v>
      </c>
      <c r="I1548" s="8">
        <v>235</v>
      </c>
      <c r="J1548" s="7">
        <f t="shared" si="142"/>
        <v>0</v>
      </c>
      <c r="K1548" s="7">
        <f t="shared" si="145"/>
        <v>2.6466443252850493E-2</v>
      </c>
      <c r="L1548" s="55">
        <f t="shared" si="143"/>
        <v>0.06</v>
      </c>
      <c r="M1548" s="12" t="str">
        <f t="shared" si="144"/>
        <v>Dentro del rango</v>
      </c>
      <c r="N1548" s="12" t="str">
        <f t="shared" si="146"/>
        <v>Dentro del rango</v>
      </c>
      <c r="O1548" s="71">
        <f t="shared" si="147"/>
        <v>6.0592474359999926</v>
      </c>
      <c r="P1548" s="8">
        <v>1</v>
      </c>
      <c r="Q1548" s="8">
        <v>1</v>
      </c>
      <c r="R1548" s="8">
        <v>1</v>
      </c>
      <c r="S1548" s="8">
        <v>1</v>
      </c>
      <c r="T1548" s="8">
        <v>1</v>
      </c>
      <c r="U1548" s="8">
        <v>1</v>
      </c>
      <c r="V1548" s="8">
        <v>0</v>
      </c>
      <c r="W1548" s="8">
        <v>1</v>
      </c>
      <c r="X1548" s="8">
        <v>0</v>
      </c>
      <c r="Y1548" s="8">
        <v>0</v>
      </c>
      <c r="Z1548" s="13" t="s">
        <v>4068</v>
      </c>
    </row>
    <row r="1549" spans="1:26">
      <c r="A1549" s="8">
        <v>1548</v>
      </c>
      <c r="B1549" s="8">
        <v>1744</v>
      </c>
      <c r="C1549" s="11" t="s">
        <v>4069</v>
      </c>
      <c r="D1549" s="8" t="s">
        <v>3976</v>
      </c>
      <c r="E1549" s="8" t="s">
        <v>3833</v>
      </c>
      <c r="F1549" s="8" t="s">
        <v>4070</v>
      </c>
      <c r="G1549" s="8">
        <v>60</v>
      </c>
      <c r="H1549" s="8">
        <v>58.873833971899998</v>
      </c>
      <c r="I1549" s="8">
        <v>60</v>
      </c>
      <c r="J1549" s="7">
        <f t="shared" si="142"/>
        <v>0</v>
      </c>
      <c r="K1549" s="7">
        <f t="shared" si="145"/>
        <v>1.9128464245041554E-2</v>
      </c>
      <c r="L1549" s="55">
        <f t="shared" si="143"/>
        <v>7.0000000000000007E-2</v>
      </c>
      <c r="M1549" s="12" t="str">
        <f t="shared" si="144"/>
        <v>Dentro del rango</v>
      </c>
      <c r="N1549" s="12" t="str">
        <f t="shared" si="146"/>
        <v>Dentro del rango</v>
      </c>
      <c r="O1549" s="71">
        <f t="shared" si="147"/>
        <v>1.1261660281000019</v>
      </c>
      <c r="P1549" s="8">
        <v>1</v>
      </c>
      <c r="Q1549" s="8">
        <v>1</v>
      </c>
      <c r="R1549" s="8">
        <v>1</v>
      </c>
      <c r="S1549" s="8">
        <v>1</v>
      </c>
      <c r="T1549" s="8">
        <v>1</v>
      </c>
      <c r="U1549" s="8">
        <v>1</v>
      </c>
      <c r="V1549" s="8">
        <v>1</v>
      </c>
      <c r="W1549" s="8">
        <v>1</v>
      </c>
      <c r="X1549" s="8">
        <v>0</v>
      </c>
      <c r="Y1549" s="8">
        <v>0</v>
      </c>
      <c r="Z1549" s="13" t="s">
        <v>4071</v>
      </c>
    </row>
    <row r="1550" spans="1:26" ht="45">
      <c r="A1550" s="8">
        <v>1549</v>
      </c>
      <c r="B1550" s="8">
        <v>1745</v>
      </c>
      <c r="C1550" s="11" t="s">
        <v>4072</v>
      </c>
      <c r="D1550" s="8" t="s">
        <v>3976</v>
      </c>
      <c r="E1550" s="8" t="s">
        <v>3833</v>
      </c>
      <c r="F1550" s="8" t="s">
        <v>4073</v>
      </c>
      <c r="G1550" s="21">
        <v>253</v>
      </c>
      <c r="H1550" s="21">
        <v>243.04615750100001</v>
      </c>
      <c r="I1550" s="21">
        <v>253</v>
      </c>
      <c r="J1550" s="7">
        <f t="shared" si="142"/>
        <v>0</v>
      </c>
      <c r="K1550" s="7">
        <f t="shared" si="145"/>
        <v>4.0954535555490258E-2</v>
      </c>
      <c r="L1550" s="55">
        <f t="shared" si="143"/>
        <v>0.04</v>
      </c>
      <c r="M1550" s="12" t="str">
        <f t="shared" si="144"/>
        <v>Dentro del rango</v>
      </c>
      <c r="N1550" s="12" t="str">
        <f t="shared" si="146"/>
        <v>Supera el rango</v>
      </c>
      <c r="O1550" s="71">
        <f t="shared" si="147"/>
        <v>9.9538424989999896</v>
      </c>
      <c r="P1550" s="8">
        <v>1</v>
      </c>
      <c r="Q1550" s="8">
        <v>1</v>
      </c>
      <c r="R1550" s="8">
        <v>1</v>
      </c>
      <c r="S1550" s="8">
        <v>1</v>
      </c>
      <c r="T1550" s="8">
        <v>1</v>
      </c>
      <c r="U1550" s="8">
        <v>1</v>
      </c>
      <c r="V1550" s="8">
        <v>0</v>
      </c>
      <c r="W1550" s="8">
        <v>1</v>
      </c>
      <c r="X1550" s="8">
        <v>0</v>
      </c>
      <c r="Y1550" s="8">
        <v>0</v>
      </c>
      <c r="Z1550" s="83" t="s">
        <v>4074</v>
      </c>
    </row>
    <row r="1551" spans="1:26">
      <c r="A1551" s="8">
        <v>1550</v>
      </c>
      <c r="B1551" s="8">
        <v>1746</v>
      </c>
      <c r="C1551" s="11" t="s">
        <v>4075</v>
      </c>
      <c r="D1551" s="8" t="s">
        <v>3976</v>
      </c>
      <c r="E1551" s="8" t="s">
        <v>3833</v>
      </c>
      <c r="F1551" s="8" t="s">
        <v>4076</v>
      </c>
      <c r="G1551" s="8">
        <v>119</v>
      </c>
      <c r="H1551" s="8">
        <v>117.765110996</v>
      </c>
      <c r="I1551" s="8">
        <v>119</v>
      </c>
      <c r="J1551" s="7">
        <f t="shared" si="142"/>
        <v>0</v>
      </c>
      <c r="K1551" s="7">
        <f t="shared" si="145"/>
        <v>1.0486034391305757E-2</v>
      </c>
      <c r="L1551" s="55">
        <f t="shared" si="143"/>
        <v>0.06</v>
      </c>
      <c r="M1551" s="12" t="str">
        <f t="shared" si="144"/>
        <v>Dentro del rango</v>
      </c>
      <c r="N1551" s="12" t="str">
        <f t="shared" si="146"/>
        <v>Dentro del rango</v>
      </c>
      <c r="O1551" s="71">
        <f t="shared" si="147"/>
        <v>1.2348890039999958</v>
      </c>
      <c r="P1551" s="8">
        <v>1</v>
      </c>
      <c r="Q1551" s="8">
        <v>1</v>
      </c>
      <c r="R1551" s="8">
        <v>1</v>
      </c>
      <c r="S1551" s="8">
        <v>1</v>
      </c>
      <c r="T1551" s="8">
        <v>1</v>
      </c>
      <c r="U1551" s="8">
        <v>1</v>
      </c>
      <c r="V1551" s="8">
        <v>0</v>
      </c>
      <c r="W1551" s="8">
        <v>1</v>
      </c>
      <c r="X1551" s="8">
        <v>0</v>
      </c>
      <c r="Y1551" s="8">
        <v>0</v>
      </c>
      <c r="Z1551" s="13" t="s">
        <v>2658</v>
      </c>
    </row>
    <row r="1552" spans="1:26" ht="45">
      <c r="A1552" s="8">
        <v>1551</v>
      </c>
      <c r="B1552" s="8">
        <v>1747</v>
      </c>
      <c r="C1552" s="11" t="s">
        <v>4077</v>
      </c>
      <c r="D1552" s="8" t="s">
        <v>3976</v>
      </c>
      <c r="E1552" s="8" t="s">
        <v>3833</v>
      </c>
      <c r="F1552" s="8" t="s">
        <v>4078</v>
      </c>
      <c r="G1552" s="21">
        <v>116</v>
      </c>
      <c r="H1552" s="21">
        <v>100.34191049899999</v>
      </c>
      <c r="I1552" s="21">
        <v>116</v>
      </c>
      <c r="J1552" s="7">
        <f t="shared" si="142"/>
        <v>0</v>
      </c>
      <c r="K1552" s="7">
        <f t="shared" si="145"/>
        <v>0.1560473527276128</v>
      </c>
      <c r="L1552" s="55">
        <f t="shared" si="143"/>
        <v>0.06</v>
      </c>
      <c r="M1552" s="12" t="str">
        <f t="shared" si="144"/>
        <v>Dentro del rango</v>
      </c>
      <c r="N1552" s="12" t="str">
        <f t="shared" si="146"/>
        <v>Supera el rango</v>
      </c>
      <c r="O1552" s="71">
        <f t="shared" si="147"/>
        <v>15.658089501000006</v>
      </c>
      <c r="P1552" s="8">
        <v>1</v>
      </c>
      <c r="Q1552" s="8">
        <v>1</v>
      </c>
      <c r="R1552" s="8">
        <v>1</v>
      </c>
      <c r="S1552" s="8">
        <v>1</v>
      </c>
      <c r="T1552" s="8">
        <v>1</v>
      </c>
      <c r="U1552" s="8">
        <v>1</v>
      </c>
      <c r="V1552" s="8">
        <v>0</v>
      </c>
      <c r="W1552" s="8">
        <v>1</v>
      </c>
      <c r="X1552" s="8">
        <v>0</v>
      </c>
      <c r="Y1552" s="8">
        <v>0</v>
      </c>
      <c r="Z1552" s="83" t="s">
        <v>4079</v>
      </c>
    </row>
    <row r="1553" spans="1:26">
      <c r="A1553" s="8">
        <v>1552</v>
      </c>
      <c r="B1553" s="8">
        <v>1748</v>
      </c>
      <c r="C1553" s="11" t="s">
        <v>4080</v>
      </c>
      <c r="D1553" s="8" t="s">
        <v>3976</v>
      </c>
      <c r="E1553" s="8" t="s">
        <v>3833</v>
      </c>
      <c r="F1553" s="8" t="s">
        <v>4081</v>
      </c>
      <c r="G1553" s="8">
        <v>129</v>
      </c>
      <c r="H1553" s="8">
        <v>126.618572497</v>
      </c>
      <c r="I1553" s="8">
        <v>129</v>
      </c>
      <c r="J1553" s="7">
        <f t="shared" si="142"/>
        <v>0</v>
      </c>
      <c r="K1553" s="7">
        <f t="shared" si="145"/>
        <v>1.8807884625744151E-2</v>
      </c>
      <c r="L1553" s="55">
        <f t="shared" si="143"/>
        <v>0.06</v>
      </c>
      <c r="M1553" s="12" t="str">
        <f t="shared" si="144"/>
        <v>Dentro del rango</v>
      </c>
      <c r="N1553" s="12" t="str">
        <f t="shared" si="146"/>
        <v>Dentro del rango</v>
      </c>
      <c r="O1553" s="71">
        <f t="shared" si="147"/>
        <v>2.3814275029999976</v>
      </c>
      <c r="P1553" s="8">
        <v>1</v>
      </c>
      <c r="Q1553" s="8">
        <v>1</v>
      </c>
      <c r="R1553" s="8">
        <v>1</v>
      </c>
      <c r="S1553" s="8">
        <v>1</v>
      </c>
      <c r="T1553" s="8">
        <v>1</v>
      </c>
      <c r="U1553" s="8">
        <v>1</v>
      </c>
      <c r="V1553" s="8">
        <v>0</v>
      </c>
      <c r="W1553" s="8">
        <v>1</v>
      </c>
      <c r="X1553" s="8">
        <v>0</v>
      </c>
      <c r="Y1553" s="8">
        <v>0</v>
      </c>
      <c r="Z1553" s="13" t="s">
        <v>4082</v>
      </c>
    </row>
    <row r="1554" spans="1:26">
      <c r="A1554" s="8">
        <v>1553</v>
      </c>
      <c r="B1554" s="8">
        <v>1749</v>
      </c>
      <c r="C1554" s="11" t="s">
        <v>4083</v>
      </c>
      <c r="D1554" s="8" t="s">
        <v>3976</v>
      </c>
      <c r="E1554" s="8" t="s">
        <v>3833</v>
      </c>
      <c r="F1554" s="8" t="s">
        <v>4084</v>
      </c>
      <c r="G1554" s="8">
        <v>110</v>
      </c>
      <c r="H1554" s="8">
        <v>107.387572987</v>
      </c>
      <c r="I1554" s="8">
        <v>110</v>
      </c>
      <c r="J1554" s="7">
        <f t="shared" si="142"/>
        <v>0</v>
      </c>
      <c r="K1554" s="7">
        <f t="shared" si="145"/>
        <v>2.4327088696904003E-2</v>
      </c>
      <c r="L1554" s="55">
        <f t="shared" si="143"/>
        <v>0.06</v>
      </c>
      <c r="M1554" s="12" t="str">
        <f t="shared" si="144"/>
        <v>Dentro del rango</v>
      </c>
      <c r="N1554" s="12" t="str">
        <f t="shared" si="146"/>
        <v>Dentro del rango</v>
      </c>
      <c r="O1554" s="71">
        <f t="shared" si="147"/>
        <v>2.6124270130000014</v>
      </c>
      <c r="P1554" s="8">
        <v>1</v>
      </c>
      <c r="Q1554" s="8">
        <v>1</v>
      </c>
      <c r="R1554" s="8">
        <v>1</v>
      </c>
      <c r="S1554" s="8">
        <v>1</v>
      </c>
      <c r="T1554" s="8">
        <v>1</v>
      </c>
      <c r="U1554" s="8">
        <v>1</v>
      </c>
      <c r="V1554" s="8">
        <v>1</v>
      </c>
      <c r="W1554" s="8">
        <v>1</v>
      </c>
      <c r="X1554" s="8">
        <v>1</v>
      </c>
      <c r="Y1554" s="8">
        <v>0</v>
      </c>
      <c r="Z1554" s="13" t="s">
        <v>2576</v>
      </c>
    </row>
    <row r="1555" spans="1:26">
      <c r="A1555" s="8">
        <v>1554</v>
      </c>
      <c r="B1555" s="8">
        <v>1750</v>
      </c>
      <c r="C1555" s="11" t="s">
        <v>4085</v>
      </c>
      <c r="D1555" s="8" t="s">
        <v>3976</v>
      </c>
      <c r="E1555" s="8" t="s">
        <v>3833</v>
      </c>
      <c r="F1555" s="8" t="s">
        <v>4086</v>
      </c>
      <c r="G1555" s="8">
        <v>99</v>
      </c>
      <c r="H1555" s="8">
        <v>101.271256495</v>
      </c>
      <c r="I1555" s="8">
        <v>99</v>
      </c>
      <c r="J1555" s="7">
        <f t="shared" si="142"/>
        <v>0</v>
      </c>
      <c r="K1555" s="7">
        <f t="shared" si="145"/>
        <v>2.2427454478281705E-2</v>
      </c>
      <c r="L1555" s="55">
        <f t="shared" si="143"/>
        <v>0.06</v>
      </c>
      <c r="M1555" s="12" t="str">
        <f t="shared" si="144"/>
        <v>Dentro del rango</v>
      </c>
      <c r="N1555" s="12" t="str">
        <f t="shared" si="146"/>
        <v>Dentro del rango</v>
      </c>
      <c r="O1555" s="71">
        <f t="shared" si="147"/>
        <v>2.2712564950000029</v>
      </c>
      <c r="P1555" s="8">
        <v>1</v>
      </c>
      <c r="Q1555" s="8">
        <v>1</v>
      </c>
      <c r="R1555" s="8">
        <v>1</v>
      </c>
      <c r="S1555" s="8">
        <v>1</v>
      </c>
      <c r="T1555" s="8">
        <v>1</v>
      </c>
      <c r="U1555" s="8">
        <v>1</v>
      </c>
      <c r="V1555" s="8">
        <v>0</v>
      </c>
      <c r="W1555" s="8">
        <v>0</v>
      </c>
      <c r="X1555" s="8">
        <v>0</v>
      </c>
      <c r="Y1555" s="8">
        <v>0</v>
      </c>
      <c r="Z1555" s="13" t="s">
        <v>4087</v>
      </c>
    </row>
    <row r="1556" spans="1:26">
      <c r="A1556" s="8">
        <v>1555</v>
      </c>
      <c r="B1556" s="8">
        <v>1751</v>
      </c>
      <c r="C1556" s="11" t="s">
        <v>4088</v>
      </c>
      <c r="D1556" s="8" t="s">
        <v>3976</v>
      </c>
      <c r="E1556" s="8" t="s">
        <v>3833</v>
      </c>
      <c r="F1556" s="8" t="s">
        <v>4089</v>
      </c>
      <c r="G1556" s="8">
        <v>105</v>
      </c>
      <c r="H1556" s="8">
        <v>105.762392504</v>
      </c>
      <c r="I1556" s="8">
        <v>105</v>
      </c>
      <c r="J1556" s="7">
        <f t="shared" si="142"/>
        <v>0</v>
      </c>
      <c r="K1556" s="7">
        <f t="shared" si="145"/>
        <v>7.2085406348118535E-3</v>
      </c>
      <c r="L1556" s="55">
        <f t="shared" si="143"/>
        <v>0.06</v>
      </c>
      <c r="M1556" s="12" t="str">
        <f t="shared" si="144"/>
        <v>Dentro del rango</v>
      </c>
      <c r="N1556" s="12" t="str">
        <f t="shared" si="146"/>
        <v>Dentro del rango</v>
      </c>
      <c r="O1556" s="71">
        <f t="shared" si="147"/>
        <v>0.76239250400000458</v>
      </c>
      <c r="P1556" s="8">
        <v>1</v>
      </c>
      <c r="Q1556" s="8">
        <v>1</v>
      </c>
      <c r="R1556" s="8">
        <v>1</v>
      </c>
      <c r="S1556" s="8">
        <v>1</v>
      </c>
      <c r="T1556" s="8">
        <v>1</v>
      </c>
      <c r="U1556" s="8">
        <v>1</v>
      </c>
      <c r="V1556" s="8">
        <v>1</v>
      </c>
      <c r="W1556" s="8">
        <v>1</v>
      </c>
      <c r="X1556" s="8">
        <v>0</v>
      </c>
      <c r="Y1556" s="8">
        <v>0</v>
      </c>
      <c r="Z1556" s="13" t="s">
        <v>2576</v>
      </c>
    </row>
    <row r="1557" spans="1:26">
      <c r="A1557" s="8">
        <v>1556</v>
      </c>
      <c r="B1557" s="8">
        <v>1752</v>
      </c>
      <c r="C1557" s="11" t="s">
        <v>4090</v>
      </c>
      <c r="D1557" s="8" t="s">
        <v>3976</v>
      </c>
      <c r="E1557" s="8" t="s">
        <v>3833</v>
      </c>
      <c r="F1557" s="8" t="s">
        <v>4091</v>
      </c>
      <c r="G1557" s="8">
        <v>249</v>
      </c>
      <c r="H1557" s="8">
        <v>238.57858949999999</v>
      </c>
      <c r="I1557" s="8">
        <v>249</v>
      </c>
      <c r="J1557" s="7">
        <f t="shared" si="142"/>
        <v>0</v>
      </c>
      <c r="K1557" s="7">
        <f t="shared" si="145"/>
        <v>4.3681247851454864E-2</v>
      </c>
      <c r="L1557" s="55">
        <f t="shared" si="143"/>
        <v>0.06</v>
      </c>
      <c r="M1557" s="12" t="str">
        <f t="shared" si="144"/>
        <v>Dentro del rango</v>
      </c>
      <c r="N1557" s="12" t="str">
        <f t="shared" si="146"/>
        <v>Dentro del rango</v>
      </c>
      <c r="O1557" s="71">
        <f t="shared" si="147"/>
        <v>10.421410500000007</v>
      </c>
      <c r="P1557" s="8">
        <v>1</v>
      </c>
      <c r="Q1557" s="8">
        <v>1</v>
      </c>
      <c r="R1557" s="8">
        <v>1</v>
      </c>
      <c r="S1557" s="8">
        <v>1</v>
      </c>
      <c r="T1557" s="8">
        <v>1</v>
      </c>
      <c r="U1557" s="8">
        <v>1</v>
      </c>
      <c r="V1557" s="8">
        <v>0</v>
      </c>
      <c r="W1557" s="8">
        <v>1</v>
      </c>
      <c r="X1557" s="8">
        <v>0</v>
      </c>
      <c r="Y1557" s="8">
        <v>0</v>
      </c>
      <c r="Z1557" s="13" t="s">
        <v>2658</v>
      </c>
    </row>
    <row r="1558" spans="1:26">
      <c r="A1558" s="8">
        <v>1557</v>
      </c>
      <c r="B1558" s="8">
        <v>1753</v>
      </c>
      <c r="C1558" s="11" t="s">
        <v>4092</v>
      </c>
      <c r="D1558" s="8" t="s">
        <v>3976</v>
      </c>
      <c r="E1558" s="8" t="s">
        <v>3833</v>
      </c>
      <c r="F1558" s="8" t="s">
        <v>4093</v>
      </c>
      <c r="G1558" s="8">
        <v>152</v>
      </c>
      <c r="H1558" s="8">
        <v>159.35793944299999</v>
      </c>
      <c r="I1558" s="8">
        <v>152</v>
      </c>
      <c r="J1558" s="7">
        <f t="shared" si="142"/>
        <v>0</v>
      </c>
      <c r="K1558" s="7">
        <f t="shared" si="145"/>
        <v>4.6172405772301167E-2</v>
      </c>
      <c r="L1558" s="55">
        <f t="shared" si="143"/>
        <v>0.06</v>
      </c>
      <c r="M1558" s="12" t="str">
        <f t="shared" si="144"/>
        <v>Dentro del rango</v>
      </c>
      <c r="N1558" s="12" t="str">
        <f t="shared" si="146"/>
        <v>Dentro del rango</v>
      </c>
      <c r="O1558" s="71">
        <f t="shared" si="147"/>
        <v>7.3579394429999923</v>
      </c>
      <c r="P1558" s="8">
        <v>1</v>
      </c>
      <c r="Q1558" s="8">
        <v>1</v>
      </c>
      <c r="R1558" s="8">
        <v>1</v>
      </c>
      <c r="S1558" s="8">
        <v>1</v>
      </c>
      <c r="T1558" s="8">
        <v>1</v>
      </c>
      <c r="U1558" s="8">
        <v>1</v>
      </c>
      <c r="V1558" s="8">
        <v>0</v>
      </c>
      <c r="W1558" s="8">
        <v>0</v>
      </c>
      <c r="X1558" s="8">
        <v>0</v>
      </c>
      <c r="Y1558" s="8">
        <v>0</v>
      </c>
      <c r="Z1558" s="13" t="s">
        <v>4094</v>
      </c>
    </row>
    <row r="1559" spans="1:26">
      <c r="A1559" s="8">
        <v>1558</v>
      </c>
      <c r="B1559" s="8">
        <v>1754</v>
      </c>
      <c r="C1559" s="11" t="s">
        <v>4095</v>
      </c>
      <c r="D1559" s="8" t="s">
        <v>3976</v>
      </c>
      <c r="E1559" s="8" t="s">
        <v>3833</v>
      </c>
      <c r="F1559" s="8" t="s">
        <v>4096</v>
      </c>
      <c r="G1559" s="8">
        <v>66</v>
      </c>
      <c r="H1559" s="8">
        <v>66.160541050999996</v>
      </c>
      <c r="I1559" s="8">
        <v>66</v>
      </c>
      <c r="J1559" s="7">
        <f t="shared" si="142"/>
        <v>0</v>
      </c>
      <c r="K1559" s="7">
        <f t="shared" si="145"/>
        <v>2.4265377587562682E-3</v>
      </c>
      <c r="L1559" s="55">
        <f t="shared" si="143"/>
        <v>7.0000000000000007E-2</v>
      </c>
      <c r="M1559" s="12" t="str">
        <f t="shared" si="144"/>
        <v>Dentro del rango</v>
      </c>
      <c r="N1559" s="12" t="str">
        <f t="shared" si="146"/>
        <v>Dentro del rango</v>
      </c>
      <c r="O1559" s="71">
        <f t="shared" si="147"/>
        <v>0.1605410509999956</v>
      </c>
      <c r="P1559" s="8">
        <v>1</v>
      </c>
      <c r="Q1559" s="8">
        <v>1</v>
      </c>
      <c r="R1559" s="8">
        <v>1</v>
      </c>
      <c r="S1559" s="8">
        <v>1</v>
      </c>
      <c r="T1559" s="8">
        <v>1</v>
      </c>
      <c r="U1559" s="8">
        <v>1</v>
      </c>
      <c r="V1559" s="8">
        <v>1</v>
      </c>
      <c r="W1559" s="8">
        <v>1</v>
      </c>
      <c r="X1559" s="8">
        <v>0</v>
      </c>
      <c r="Y1559" s="8">
        <v>1</v>
      </c>
      <c r="Z1559" s="13" t="s">
        <v>2576</v>
      </c>
    </row>
    <row r="1560" spans="1:26">
      <c r="A1560" s="8">
        <v>1559</v>
      </c>
      <c r="B1560" s="8">
        <v>1755</v>
      </c>
      <c r="C1560" s="11" t="s">
        <v>4097</v>
      </c>
      <c r="D1560" s="8" t="s">
        <v>3976</v>
      </c>
      <c r="E1560" s="8" t="s">
        <v>3833</v>
      </c>
      <c r="F1560" s="8" t="s">
        <v>4098</v>
      </c>
      <c r="G1560" s="8">
        <v>148</v>
      </c>
      <c r="H1560" s="8">
        <v>147.63058682100001</v>
      </c>
      <c r="I1560" s="8">
        <v>148</v>
      </c>
      <c r="J1560" s="7">
        <f t="shared" si="142"/>
        <v>0</v>
      </c>
      <c r="K1560" s="7">
        <f t="shared" si="145"/>
        <v>2.5022807736170536E-3</v>
      </c>
      <c r="L1560" s="55">
        <f t="shared" si="143"/>
        <v>0.06</v>
      </c>
      <c r="M1560" s="12" t="str">
        <f t="shared" si="144"/>
        <v>Dentro del rango</v>
      </c>
      <c r="N1560" s="12" t="str">
        <f t="shared" si="146"/>
        <v>Dentro del rango</v>
      </c>
      <c r="O1560" s="71">
        <f t="shared" si="147"/>
        <v>0.36941317899999149</v>
      </c>
      <c r="P1560" s="8">
        <v>1</v>
      </c>
      <c r="Q1560" s="8">
        <v>1</v>
      </c>
      <c r="R1560" s="8">
        <v>1</v>
      </c>
      <c r="S1560" s="8">
        <v>1</v>
      </c>
      <c r="T1560" s="8">
        <v>1</v>
      </c>
      <c r="U1560" s="8">
        <v>1</v>
      </c>
      <c r="V1560" s="8">
        <v>1</v>
      </c>
      <c r="W1560" s="8">
        <v>1</v>
      </c>
      <c r="X1560" s="8">
        <v>0</v>
      </c>
      <c r="Y1560" s="8">
        <v>0</v>
      </c>
      <c r="Z1560" s="13" t="s">
        <v>2576</v>
      </c>
    </row>
    <row r="1561" spans="1:26">
      <c r="A1561" s="8">
        <v>1560</v>
      </c>
      <c r="B1561" s="8">
        <v>1756</v>
      </c>
      <c r="C1561" s="11" t="s">
        <v>4099</v>
      </c>
      <c r="D1561" s="8" t="s">
        <v>3976</v>
      </c>
      <c r="E1561" s="8" t="s">
        <v>3833</v>
      </c>
      <c r="F1561" s="8" t="s">
        <v>4100</v>
      </c>
      <c r="G1561" s="8">
        <v>134</v>
      </c>
      <c r="H1561" s="8">
        <v>135.29806173</v>
      </c>
      <c r="I1561" s="8">
        <v>134</v>
      </c>
      <c r="J1561" s="7">
        <f t="shared" si="142"/>
        <v>0</v>
      </c>
      <c r="K1561" s="7">
        <f t="shared" si="145"/>
        <v>9.5940896225875337E-3</v>
      </c>
      <c r="L1561" s="55">
        <f t="shared" si="143"/>
        <v>0.06</v>
      </c>
      <c r="M1561" s="12" t="str">
        <f t="shared" si="144"/>
        <v>Dentro del rango</v>
      </c>
      <c r="N1561" s="12" t="str">
        <f t="shared" si="146"/>
        <v>Dentro del rango</v>
      </c>
      <c r="O1561" s="71">
        <f t="shared" si="147"/>
        <v>1.2980617300000006</v>
      </c>
      <c r="P1561" s="8">
        <v>1</v>
      </c>
      <c r="Q1561" s="8">
        <v>1</v>
      </c>
      <c r="R1561" s="8">
        <v>1</v>
      </c>
      <c r="S1561" s="8">
        <v>1</v>
      </c>
      <c r="T1561" s="8"/>
      <c r="U1561" s="8">
        <v>1</v>
      </c>
      <c r="V1561" s="8">
        <v>0</v>
      </c>
      <c r="W1561" s="8">
        <v>1</v>
      </c>
      <c r="X1561" s="8">
        <v>0</v>
      </c>
      <c r="Y1561" s="8">
        <v>0</v>
      </c>
      <c r="Z1561" s="13" t="s">
        <v>4101</v>
      </c>
    </row>
    <row r="1562" spans="1:26" ht="45">
      <c r="A1562" s="8">
        <v>1561</v>
      </c>
      <c r="B1562" s="8">
        <v>1757</v>
      </c>
      <c r="C1562" s="11" t="s">
        <v>4102</v>
      </c>
      <c r="D1562" s="8" t="s">
        <v>3976</v>
      </c>
      <c r="E1562" s="8" t="s">
        <v>3833</v>
      </c>
      <c r="F1562" s="8" t="s">
        <v>4103</v>
      </c>
      <c r="G1562" s="21">
        <v>201</v>
      </c>
      <c r="H1562" s="21">
        <v>186.238330609</v>
      </c>
      <c r="I1562" s="21">
        <v>201</v>
      </c>
      <c r="J1562" s="7">
        <f t="shared" si="142"/>
        <v>0</v>
      </c>
      <c r="K1562" s="7">
        <f t="shared" si="145"/>
        <v>7.9262251453442942E-2</v>
      </c>
      <c r="L1562" s="55">
        <f t="shared" si="143"/>
        <v>0.06</v>
      </c>
      <c r="M1562" s="12" t="str">
        <f t="shared" si="144"/>
        <v>Dentro del rango</v>
      </c>
      <c r="N1562" s="12" t="str">
        <f t="shared" si="146"/>
        <v>Supera el rango</v>
      </c>
      <c r="O1562" s="71">
        <f t="shared" si="147"/>
        <v>14.761669390999998</v>
      </c>
      <c r="P1562" s="8">
        <v>1</v>
      </c>
      <c r="Q1562" s="8">
        <v>1</v>
      </c>
      <c r="R1562" s="8">
        <v>1</v>
      </c>
      <c r="S1562" s="8">
        <v>1</v>
      </c>
      <c r="T1562" s="8">
        <v>1</v>
      </c>
      <c r="U1562" s="8">
        <v>1</v>
      </c>
      <c r="V1562" s="8">
        <v>0</v>
      </c>
      <c r="W1562" s="8">
        <v>1</v>
      </c>
      <c r="X1562" s="8">
        <v>0</v>
      </c>
      <c r="Y1562" s="8">
        <v>0</v>
      </c>
      <c r="Z1562" s="83" t="s">
        <v>4104</v>
      </c>
    </row>
    <row r="1563" spans="1:26">
      <c r="A1563" s="8">
        <v>1562</v>
      </c>
      <c r="B1563" s="8">
        <v>1758</v>
      </c>
      <c r="C1563" s="11" t="s">
        <v>4105</v>
      </c>
      <c r="D1563" s="8" t="s">
        <v>3976</v>
      </c>
      <c r="E1563" s="8" t="s">
        <v>3833</v>
      </c>
      <c r="F1563" s="8" t="s">
        <v>4106</v>
      </c>
      <c r="G1563" s="8">
        <v>269</v>
      </c>
      <c r="H1563" s="8">
        <v>269.24362091299997</v>
      </c>
      <c r="I1563" s="8">
        <v>269</v>
      </c>
      <c r="J1563" s="7">
        <f t="shared" si="142"/>
        <v>0</v>
      </c>
      <c r="K1563" s="7">
        <f t="shared" si="145"/>
        <v>9.0483448474604005E-4</v>
      </c>
      <c r="L1563" s="55">
        <f t="shared" si="143"/>
        <v>0.04</v>
      </c>
      <c r="M1563" s="12" t="str">
        <f t="shared" si="144"/>
        <v>Dentro del rango</v>
      </c>
      <c r="N1563" s="12" t="str">
        <f t="shared" si="146"/>
        <v>Dentro del rango</v>
      </c>
      <c r="O1563" s="71">
        <f t="shared" si="147"/>
        <v>0.24362091299997246</v>
      </c>
      <c r="P1563" s="8">
        <v>1</v>
      </c>
      <c r="Q1563" s="8">
        <v>1</v>
      </c>
      <c r="R1563" s="8">
        <v>1</v>
      </c>
      <c r="S1563" s="8">
        <v>1</v>
      </c>
      <c r="T1563" s="8">
        <v>1</v>
      </c>
      <c r="U1563" s="8">
        <v>1</v>
      </c>
      <c r="V1563" s="8">
        <v>0</v>
      </c>
      <c r="W1563" s="8">
        <v>1</v>
      </c>
      <c r="X1563" s="8">
        <v>0</v>
      </c>
      <c r="Y1563" s="8">
        <v>0</v>
      </c>
      <c r="Z1563" s="13" t="s">
        <v>4107</v>
      </c>
    </row>
    <row r="1564" spans="1:26" ht="30">
      <c r="A1564" s="8">
        <v>1563</v>
      </c>
      <c r="B1564" s="8">
        <v>1759</v>
      </c>
      <c r="C1564" s="11" t="s">
        <v>4108</v>
      </c>
      <c r="D1564" s="8" t="s">
        <v>3976</v>
      </c>
      <c r="E1564" s="8" t="s">
        <v>3833</v>
      </c>
      <c r="F1564" s="8" t="s">
        <v>4109</v>
      </c>
      <c r="G1564" s="8">
        <v>128</v>
      </c>
      <c r="H1564" s="8">
        <v>128.724561954</v>
      </c>
      <c r="I1564" s="8">
        <v>128</v>
      </c>
      <c r="J1564" s="7">
        <f t="shared" si="142"/>
        <v>0</v>
      </c>
      <c r="K1564" s="7">
        <f t="shared" si="145"/>
        <v>5.6287777794801807E-3</v>
      </c>
      <c r="L1564" s="55">
        <f t="shared" si="143"/>
        <v>0.06</v>
      </c>
      <c r="M1564" s="12" t="str">
        <f t="shared" si="144"/>
        <v>Dentro del rango</v>
      </c>
      <c r="N1564" s="12" t="str">
        <f t="shared" si="146"/>
        <v>Dentro del rango</v>
      </c>
      <c r="O1564" s="71">
        <f t="shared" si="147"/>
        <v>0.72456195399999501</v>
      </c>
      <c r="P1564" s="8">
        <v>1</v>
      </c>
      <c r="Q1564" s="8">
        <v>1</v>
      </c>
      <c r="R1564" s="8">
        <v>1</v>
      </c>
      <c r="S1564" s="8">
        <v>1</v>
      </c>
      <c r="T1564" s="8">
        <v>1</v>
      </c>
      <c r="U1564" s="8">
        <v>1</v>
      </c>
      <c r="V1564" s="8">
        <v>0</v>
      </c>
      <c r="W1564" s="8">
        <v>0</v>
      </c>
      <c r="X1564" s="8">
        <v>0</v>
      </c>
      <c r="Y1564" s="8">
        <v>0</v>
      </c>
      <c r="Z1564" s="13" t="s">
        <v>4110</v>
      </c>
    </row>
    <row r="1565" spans="1:26">
      <c r="A1565" s="8">
        <v>1564</v>
      </c>
      <c r="B1565" s="8">
        <v>1760</v>
      </c>
      <c r="C1565" s="11" t="s">
        <v>4111</v>
      </c>
      <c r="D1565" s="8" t="s">
        <v>3976</v>
      </c>
      <c r="E1565" s="8" t="s">
        <v>3833</v>
      </c>
      <c r="F1565" s="8" t="s">
        <v>4112</v>
      </c>
      <c r="G1565" s="8">
        <v>93</v>
      </c>
      <c r="H1565" s="8">
        <v>92.332804416900004</v>
      </c>
      <c r="I1565" s="8">
        <v>93</v>
      </c>
      <c r="J1565" s="7">
        <f t="shared" si="142"/>
        <v>0</v>
      </c>
      <c r="K1565" s="7">
        <f t="shared" si="145"/>
        <v>7.2259863362048723E-3</v>
      </c>
      <c r="L1565" s="55">
        <f t="shared" si="143"/>
        <v>0.06</v>
      </c>
      <c r="M1565" s="12" t="str">
        <f t="shared" si="144"/>
        <v>Dentro del rango</v>
      </c>
      <c r="N1565" s="12" t="str">
        <f t="shared" si="146"/>
        <v>Dentro del rango</v>
      </c>
      <c r="O1565" s="71">
        <f t="shared" si="147"/>
        <v>0.66719558309999627</v>
      </c>
      <c r="P1565" s="8">
        <v>1</v>
      </c>
      <c r="Q1565" s="8">
        <v>1</v>
      </c>
      <c r="R1565" s="8">
        <v>1</v>
      </c>
      <c r="S1565" s="8">
        <v>1</v>
      </c>
      <c r="T1565" s="8">
        <v>1</v>
      </c>
      <c r="U1565" s="8"/>
      <c r="V1565" s="8">
        <v>1</v>
      </c>
      <c r="W1565" s="8">
        <v>1</v>
      </c>
      <c r="X1565" s="8">
        <v>0</v>
      </c>
      <c r="Y1565" s="8">
        <v>0</v>
      </c>
      <c r="Z1565" s="13" t="s">
        <v>2576</v>
      </c>
    </row>
    <row r="1566" spans="1:26">
      <c r="A1566" s="8">
        <v>1565</v>
      </c>
      <c r="B1566" s="8">
        <v>1761</v>
      </c>
      <c r="C1566" s="11" t="s">
        <v>4113</v>
      </c>
      <c r="D1566" s="8" t="s">
        <v>3976</v>
      </c>
      <c r="E1566" s="8" t="s">
        <v>3833</v>
      </c>
      <c r="F1566" s="8" t="s">
        <v>4114</v>
      </c>
      <c r="G1566" s="8">
        <v>145</v>
      </c>
      <c r="H1566" s="8">
        <v>146.41775116400001</v>
      </c>
      <c r="I1566" s="8">
        <v>145</v>
      </c>
      <c r="J1566" s="7">
        <f t="shared" si="142"/>
        <v>0</v>
      </c>
      <c r="K1566" s="7">
        <f t="shared" si="145"/>
        <v>9.6829185855478034E-3</v>
      </c>
      <c r="L1566" s="55">
        <f t="shared" si="143"/>
        <v>0.06</v>
      </c>
      <c r="M1566" s="12" t="str">
        <f t="shared" si="144"/>
        <v>Dentro del rango</v>
      </c>
      <c r="N1566" s="12" t="str">
        <f t="shared" si="146"/>
        <v>Dentro del rango</v>
      </c>
      <c r="O1566" s="71">
        <f t="shared" si="147"/>
        <v>1.4177511640000091</v>
      </c>
      <c r="P1566" s="8">
        <v>1</v>
      </c>
      <c r="Q1566" s="8">
        <v>1</v>
      </c>
      <c r="R1566" s="8">
        <v>1</v>
      </c>
      <c r="S1566" s="8">
        <v>1</v>
      </c>
      <c r="T1566" s="8"/>
      <c r="U1566" s="8">
        <v>1</v>
      </c>
      <c r="V1566" s="8">
        <v>0</v>
      </c>
      <c r="W1566" s="8">
        <v>1</v>
      </c>
      <c r="X1566" s="8">
        <v>0</v>
      </c>
      <c r="Y1566" s="8">
        <v>0</v>
      </c>
      <c r="Z1566" s="13" t="s">
        <v>4115</v>
      </c>
    </row>
    <row r="1567" spans="1:26" ht="46.5" customHeight="1">
      <c r="A1567" s="8">
        <v>1566</v>
      </c>
      <c r="B1567" s="8">
        <v>1762</v>
      </c>
      <c r="C1567" s="11" t="s">
        <v>4116</v>
      </c>
      <c r="D1567" s="8" t="s">
        <v>3976</v>
      </c>
      <c r="E1567" s="8" t="s">
        <v>4117</v>
      </c>
      <c r="F1567" s="8" t="s">
        <v>4118</v>
      </c>
      <c r="G1567" s="8">
        <v>116</v>
      </c>
      <c r="H1567" s="8">
        <v>116.223817725</v>
      </c>
      <c r="I1567" s="8">
        <v>116</v>
      </c>
      <c r="J1567" s="7">
        <f t="shared" si="142"/>
        <v>0</v>
      </c>
      <c r="K1567" s="7">
        <f t="shared" si="145"/>
        <v>1.9257474877445867E-3</v>
      </c>
      <c r="L1567" s="55">
        <f t="shared" si="143"/>
        <v>0.06</v>
      </c>
      <c r="M1567" s="12" t="str">
        <f t="shared" si="144"/>
        <v>Dentro del rango</v>
      </c>
      <c r="N1567" s="12" t="str">
        <f t="shared" si="146"/>
        <v>Dentro del rango</v>
      </c>
      <c r="O1567" s="71">
        <f t="shared" si="147"/>
        <v>0.22381772500000352</v>
      </c>
      <c r="P1567" s="8">
        <v>1</v>
      </c>
      <c r="Q1567" s="8">
        <v>1</v>
      </c>
      <c r="R1567" s="8">
        <v>1</v>
      </c>
      <c r="S1567" s="8">
        <v>1</v>
      </c>
      <c r="T1567" s="8">
        <v>1</v>
      </c>
      <c r="U1567" s="8">
        <v>1</v>
      </c>
      <c r="V1567" s="8">
        <v>0</v>
      </c>
      <c r="W1567" s="8">
        <v>0</v>
      </c>
      <c r="X1567" s="8">
        <v>0</v>
      </c>
      <c r="Y1567" s="8">
        <v>0</v>
      </c>
      <c r="Z1567" s="13" t="s">
        <v>4119</v>
      </c>
    </row>
    <row r="1568" spans="1:26" ht="32.25" customHeight="1">
      <c r="A1568" s="8">
        <v>1567</v>
      </c>
      <c r="B1568" s="8">
        <v>1763</v>
      </c>
      <c r="C1568" s="11" t="s">
        <v>4120</v>
      </c>
      <c r="D1568" s="8" t="s">
        <v>3976</v>
      </c>
      <c r="E1568" s="8" t="s">
        <v>4117</v>
      </c>
      <c r="F1568" s="8" t="s">
        <v>4121</v>
      </c>
      <c r="G1568" s="8">
        <v>86</v>
      </c>
      <c r="H1568" s="8">
        <v>85.967086745700001</v>
      </c>
      <c r="I1568" s="8">
        <v>86</v>
      </c>
      <c r="J1568" s="7">
        <f t="shared" si="142"/>
        <v>0</v>
      </c>
      <c r="K1568" s="7">
        <f t="shared" si="145"/>
        <v>3.8285878405254763E-4</v>
      </c>
      <c r="L1568" s="55">
        <f t="shared" si="143"/>
        <v>0.06</v>
      </c>
      <c r="M1568" s="12" t="str">
        <f t="shared" si="144"/>
        <v>Dentro del rango</v>
      </c>
      <c r="N1568" s="12" t="str">
        <f t="shared" si="146"/>
        <v>Dentro del rango</v>
      </c>
      <c r="O1568" s="71">
        <f t="shared" si="147"/>
        <v>3.2913254299998584E-2</v>
      </c>
      <c r="P1568" s="8">
        <v>1</v>
      </c>
      <c r="Q1568" s="8">
        <v>1</v>
      </c>
      <c r="R1568" s="8">
        <v>1</v>
      </c>
      <c r="S1568" s="8">
        <v>1</v>
      </c>
      <c r="T1568" s="8">
        <v>1</v>
      </c>
      <c r="U1568" s="8">
        <v>1</v>
      </c>
      <c r="V1568" s="8">
        <v>0</v>
      </c>
      <c r="W1568" s="8">
        <v>0</v>
      </c>
      <c r="X1568" s="8">
        <v>0</v>
      </c>
      <c r="Y1568" s="8">
        <v>0</v>
      </c>
      <c r="Z1568" s="13" t="s">
        <v>4122</v>
      </c>
    </row>
    <row r="1569" spans="1:26" ht="45">
      <c r="A1569" s="8">
        <v>1568</v>
      </c>
      <c r="B1569" s="8">
        <v>1764</v>
      </c>
      <c r="C1569" s="11" t="s">
        <v>4123</v>
      </c>
      <c r="D1569" s="8" t="s">
        <v>3976</v>
      </c>
      <c r="E1569" s="8" t="s">
        <v>4117</v>
      </c>
      <c r="F1569" s="8" t="s">
        <v>4124</v>
      </c>
      <c r="G1569" s="8">
        <v>45</v>
      </c>
      <c r="H1569" s="8">
        <v>44.634600815799999</v>
      </c>
      <c r="I1569" s="8">
        <v>45</v>
      </c>
      <c r="J1569" s="7">
        <f t="shared" si="142"/>
        <v>0</v>
      </c>
      <c r="K1569" s="7">
        <f t="shared" si="145"/>
        <v>8.1864557433356747E-3</v>
      </c>
      <c r="L1569" s="55">
        <f t="shared" si="143"/>
        <v>7.0000000000000007E-2</v>
      </c>
      <c r="M1569" s="12" t="str">
        <f t="shared" si="144"/>
        <v>Dentro del rango</v>
      </c>
      <c r="N1569" s="12" t="str">
        <f t="shared" si="146"/>
        <v>Dentro del rango</v>
      </c>
      <c r="O1569" s="71">
        <f t="shared" si="147"/>
        <v>0.36539918420000106</v>
      </c>
      <c r="P1569" s="8">
        <v>1</v>
      </c>
      <c r="Q1569" s="8">
        <v>1</v>
      </c>
      <c r="R1569" s="8">
        <v>1</v>
      </c>
      <c r="S1569" s="8">
        <v>1</v>
      </c>
      <c r="T1569" s="8">
        <v>1</v>
      </c>
      <c r="U1569" s="8">
        <v>1</v>
      </c>
      <c r="V1569" s="8">
        <v>0</v>
      </c>
      <c r="W1569" s="8">
        <v>0</v>
      </c>
      <c r="X1569" s="8">
        <v>0</v>
      </c>
      <c r="Y1569" s="8">
        <v>0</v>
      </c>
      <c r="Z1569" s="13" t="s">
        <v>4125</v>
      </c>
    </row>
    <row r="1570" spans="1:26" ht="30">
      <c r="A1570" s="8">
        <v>1569</v>
      </c>
      <c r="B1570" s="8">
        <v>1765</v>
      </c>
      <c r="C1570" s="11" t="s">
        <v>4126</v>
      </c>
      <c r="D1570" s="8" t="s">
        <v>3976</v>
      </c>
      <c r="E1570" s="8" t="s">
        <v>4117</v>
      </c>
      <c r="F1570" s="8" t="s">
        <v>4127</v>
      </c>
      <c r="G1570" s="8">
        <v>84</v>
      </c>
      <c r="H1570" s="8">
        <v>82.977091224000006</v>
      </c>
      <c r="I1570" s="8">
        <v>84</v>
      </c>
      <c r="J1570" s="7">
        <f t="shared" si="142"/>
        <v>0</v>
      </c>
      <c r="K1570" s="7">
        <f t="shared" si="145"/>
        <v>1.232760465462221E-2</v>
      </c>
      <c r="L1570" s="55">
        <f t="shared" si="143"/>
        <v>0.06</v>
      </c>
      <c r="M1570" s="12" t="str">
        <f t="shared" si="144"/>
        <v>Dentro del rango</v>
      </c>
      <c r="N1570" s="12" t="str">
        <f t="shared" si="146"/>
        <v>Dentro del rango</v>
      </c>
      <c r="O1570" s="71">
        <f t="shared" si="147"/>
        <v>1.0229087759999942</v>
      </c>
      <c r="P1570" s="8">
        <v>1</v>
      </c>
      <c r="Q1570" s="8">
        <v>1</v>
      </c>
      <c r="R1570" s="8">
        <v>1</v>
      </c>
      <c r="S1570" s="8">
        <v>1</v>
      </c>
      <c r="T1570" s="8">
        <v>1</v>
      </c>
      <c r="U1570" s="8">
        <v>1</v>
      </c>
      <c r="V1570" s="8">
        <v>0</v>
      </c>
      <c r="W1570" s="8">
        <v>0</v>
      </c>
      <c r="X1570" s="8">
        <v>0</v>
      </c>
      <c r="Y1570" s="8">
        <v>0</v>
      </c>
      <c r="Z1570" s="13" t="s">
        <v>4128</v>
      </c>
    </row>
    <row r="1571" spans="1:26" ht="45">
      <c r="A1571" s="8">
        <v>1570</v>
      </c>
      <c r="B1571" s="8">
        <v>1766</v>
      </c>
      <c r="C1571" s="11" t="s">
        <v>4129</v>
      </c>
      <c r="D1571" s="8" t="s">
        <v>3976</v>
      </c>
      <c r="E1571" s="8" t="s">
        <v>4117</v>
      </c>
      <c r="F1571" s="8" t="s">
        <v>4130</v>
      </c>
      <c r="G1571" s="21">
        <v>33</v>
      </c>
      <c r="H1571" s="21">
        <v>37.449959303699998</v>
      </c>
      <c r="I1571" s="21">
        <v>33</v>
      </c>
      <c r="J1571" s="7">
        <f t="shared" si="142"/>
        <v>0</v>
      </c>
      <c r="K1571" s="7">
        <f t="shared" si="145"/>
        <v>0.11882414257417762</v>
      </c>
      <c r="L1571" s="55">
        <f t="shared" si="143"/>
        <v>7.0000000000000007E-2</v>
      </c>
      <c r="M1571" s="12" t="str">
        <f t="shared" si="144"/>
        <v>Dentro del rango</v>
      </c>
      <c r="N1571" s="12" t="str">
        <f t="shared" si="146"/>
        <v>Supera el rango</v>
      </c>
      <c r="O1571" s="71">
        <f t="shared" si="147"/>
        <v>4.4499593036999983</v>
      </c>
      <c r="P1571" s="8">
        <v>1</v>
      </c>
      <c r="Q1571" s="8">
        <v>1</v>
      </c>
      <c r="R1571" s="8">
        <v>1</v>
      </c>
      <c r="S1571" s="8">
        <v>1</v>
      </c>
      <c r="T1571" s="8">
        <v>1</v>
      </c>
      <c r="U1571" s="8">
        <v>1</v>
      </c>
      <c r="V1571" s="8">
        <v>1</v>
      </c>
      <c r="W1571" s="8">
        <v>1</v>
      </c>
      <c r="X1571" s="8">
        <v>0</v>
      </c>
      <c r="Y1571" s="8">
        <v>1</v>
      </c>
      <c r="Z1571" s="83" t="s">
        <v>4131</v>
      </c>
    </row>
    <row r="1572" spans="1:26" ht="45">
      <c r="A1572" s="8">
        <v>1571</v>
      </c>
      <c r="B1572" s="8">
        <v>1767</v>
      </c>
      <c r="C1572" s="11" t="s">
        <v>4132</v>
      </c>
      <c r="D1572" s="8" t="s">
        <v>3976</v>
      </c>
      <c r="E1572" s="8" t="s">
        <v>4117</v>
      </c>
      <c r="F1572" s="8" t="s">
        <v>4133</v>
      </c>
      <c r="G1572" s="8">
        <v>59</v>
      </c>
      <c r="H1572" s="8">
        <v>58.618847567000003</v>
      </c>
      <c r="I1572" s="8">
        <v>59</v>
      </c>
      <c r="J1572" s="7">
        <f t="shared" si="142"/>
        <v>0</v>
      </c>
      <c r="K1572" s="7">
        <f t="shared" si="145"/>
        <v>6.5022164170721432E-3</v>
      </c>
      <c r="L1572" s="55">
        <f t="shared" si="143"/>
        <v>7.0000000000000007E-2</v>
      </c>
      <c r="M1572" s="12" t="str">
        <f t="shared" si="144"/>
        <v>Dentro del rango</v>
      </c>
      <c r="N1572" s="12" t="str">
        <f t="shared" si="146"/>
        <v>Dentro del rango</v>
      </c>
      <c r="O1572" s="71">
        <f t="shared" si="147"/>
        <v>0.3811524329999969</v>
      </c>
      <c r="P1572" s="8">
        <v>1</v>
      </c>
      <c r="Q1572" s="8">
        <v>1</v>
      </c>
      <c r="R1572" s="8">
        <v>1</v>
      </c>
      <c r="S1572" s="8">
        <v>1</v>
      </c>
      <c r="T1572" s="8">
        <v>0</v>
      </c>
      <c r="U1572" s="8">
        <v>1</v>
      </c>
      <c r="V1572" s="8">
        <v>0</v>
      </c>
      <c r="W1572" s="8">
        <v>0</v>
      </c>
      <c r="X1572" s="8">
        <v>0</v>
      </c>
      <c r="Y1572" s="8">
        <v>0</v>
      </c>
      <c r="Z1572" s="13" t="s">
        <v>4134</v>
      </c>
    </row>
    <row r="1573" spans="1:26" ht="49.5" customHeight="1">
      <c r="A1573" s="8">
        <v>1572</v>
      </c>
      <c r="B1573" s="8">
        <v>1768</v>
      </c>
      <c r="C1573" s="11" t="s">
        <v>4135</v>
      </c>
      <c r="D1573" s="8" t="s">
        <v>3976</v>
      </c>
      <c r="E1573" s="8" t="s">
        <v>4117</v>
      </c>
      <c r="F1573" s="8" t="s">
        <v>4136</v>
      </c>
      <c r="G1573" s="8">
        <v>43</v>
      </c>
      <c r="H1573" s="8">
        <v>43.202703333599999</v>
      </c>
      <c r="I1573" s="8">
        <v>43</v>
      </c>
      <c r="J1573" s="7">
        <f t="shared" si="142"/>
        <v>0</v>
      </c>
      <c r="K1573" s="7">
        <f t="shared" si="145"/>
        <v>4.6919131896626136E-3</v>
      </c>
      <c r="L1573" s="55">
        <f t="shared" si="143"/>
        <v>7.0000000000000007E-2</v>
      </c>
      <c r="M1573" s="12" t="str">
        <f t="shared" si="144"/>
        <v>Dentro del rango</v>
      </c>
      <c r="N1573" s="12" t="str">
        <f t="shared" si="146"/>
        <v>Dentro del rango</v>
      </c>
      <c r="O1573" s="71">
        <f t="shared" si="147"/>
        <v>0.20270333359999881</v>
      </c>
      <c r="P1573" s="8">
        <v>1</v>
      </c>
      <c r="Q1573" s="8">
        <v>1</v>
      </c>
      <c r="R1573" s="8">
        <v>1</v>
      </c>
      <c r="S1573" s="8">
        <v>1</v>
      </c>
      <c r="T1573" s="8">
        <v>0</v>
      </c>
      <c r="U1573" s="8">
        <v>1</v>
      </c>
      <c r="V1573" s="8">
        <v>1</v>
      </c>
      <c r="W1573" s="8">
        <v>1</v>
      </c>
      <c r="X1573" s="8">
        <v>0</v>
      </c>
      <c r="Y1573" s="8">
        <v>0</v>
      </c>
      <c r="Z1573" s="13" t="s">
        <v>4137</v>
      </c>
    </row>
    <row r="1574" spans="1:26" ht="43.5" customHeight="1">
      <c r="A1574" s="8">
        <v>1573</v>
      </c>
      <c r="B1574" s="8">
        <v>1769</v>
      </c>
      <c r="C1574" s="11" t="s">
        <v>4138</v>
      </c>
      <c r="D1574" s="8" t="s">
        <v>3976</v>
      </c>
      <c r="E1574" s="8" t="s">
        <v>4117</v>
      </c>
      <c r="F1574" s="8" t="s">
        <v>4139</v>
      </c>
      <c r="G1574" s="8">
        <v>162</v>
      </c>
      <c r="H1574" s="8">
        <v>165.09008450900001</v>
      </c>
      <c r="I1574" s="8">
        <v>162</v>
      </c>
      <c r="J1574" s="7">
        <f t="shared" si="142"/>
        <v>0</v>
      </c>
      <c r="K1574" s="7">
        <f t="shared" si="145"/>
        <v>1.8717565735036919E-2</v>
      </c>
      <c r="L1574" s="55">
        <f t="shared" si="143"/>
        <v>0.06</v>
      </c>
      <c r="M1574" s="12" t="str">
        <f t="shared" si="144"/>
        <v>Dentro del rango</v>
      </c>
      <c r="N1574" s="12" t="str">
        <f t="shared" si="146"/>
        <v>Dentro del rango</v>
      </c>
      <c r="O1574" s="71">
        <f t="shared" si="147"/>
        <v>3.0900845090000075</v>
      </c>
      <c r="P1574" s="8">
        <v>1</v>
      </c>
      <c r="Q1574" s="8">
        <v>1</v>
      </c>
      <c r="R1574" s="8">
        <v>1</v>
      </c>
      <c r="S1574" s="8">
        <v>1</v>
      </c>
      <c r="T1574" s="8">
        <v>1</v>
      </c>
      <c r="U1574" s="8">
        <v>1</v>
      </c>
      <c r="V1574" s="8">
        <v>0</v>
      </c>
      <c r="W1574" s="8">
        <v>0</v>
      </c>
      <c r="X1574" s="8">
        <v>0</v>
      </c>
      <c r="Y1574" s="8">
        <v>0</v>
      </c>
      <c r="Z1574" s="13" t="s">
        <v>4140</v>
      </c>
    </row>
    <row r="1575" spans="1:26" ht="30.75" customHeight="1">
      <c r="A1575" s="8">
        <v>1574</v>
      </c>
      <c r="B1575" s="8">
        <v>1770</v>
      </c>
      <c r="C1575" s="11" t="s">
        <v>4141</v>
      </c>
      <c r="D1575" s="8" t="s">
        <v>3976</v>
      </c>
      <c r="E1575" s="8" t="s">
        <v>4117</v>
      </c>
      <c r="F1575" s="8" t="s">
        <v>4142</v>
      </c>
      <c r="G1575" s="8">
        <v>97</v>
      </c>
      <c r="H1575" s="8">
        <v>97.024136509100003</v>
      </c>
      <c r="I1575" s="8">
        <v>97</v>
      </c>
      <c r="J1575" s="7">
        <f t="shared" si="142"/>
        <v>0</v>
      </c>
      <c r="K1575" s="7">
        <f t="shared" si="145"/>
        <v>2.4876808976021788E-4</v>
      </c>
      <c r="L1575" s="55">
        <f t="shared" si="143"/>
        <v>0.06</v>
      </c>
      <c r="M1575" s="12" t="str">
        <f t="shared" si="144"/>
        <v>Dentro del rango</v>
      </c>
      <c r="N1575" s="12" t="str">
        <f t="shared" si="146"/>
        <v>Dentro del rango</v>
      </c>
      <c r="O1575" s="71">
        <f t="shared" si="147"/>
        <v>2.4136509100003423E-2</v>
      </c>
      <c r="P1575" s="8">
        <v>1</v>
      </c>
      <c r="Q1575" s="8">
        <v>1</v>
      </c>
      <c r="R1575" s="8">
        <v>1</v>
      </c>
      <c r="S1575" s="8">
        <v>1</v>
      </c>
      <c r="T1575" s="8">
        <v>1</v>
      </c>
      <c r="U1575" s="8">
        <v>1</v>
      </c>
      <c r="V1575" s="8">
        <v>0</v>
      </c>
      <c r="W1575" s="8">
        <v>0</v>
      </c>
      <c r="X1575" s="8">
        <v>0</v>
      </c>
      <c r="Y1575" s="8">
        <v>0</v>
      </c>
      <c r="Z1575" s="13" t="s">
        <v>4143</v>
      </c>
    </row>
    <row r="1576" spans="1:26" ht="45">
      <c r="A1576" s="8">
        <v>1575</v>
      </c>
      <c r="B1576" s="8">
        <v>1771</v>
      </c>
      <c r="C1576" s="11" t="s">
        <v>4144</v>
      </c>
      <c r="D1576" s="8" t="s">
        <v>3976</v>
      </c>
      <c r="E1576" s="8" t="s">
        <v>4117</v>
      </c>
      <c r="F1576" s="8" t="s">
        <v>4145</v>
      </c>
      <c r="G1576" s="8">
        <v>153</v>
      </c>
      <c r="H1576" s="8">
        <v>152.850256481</v>
      </c>
      <c r="I1576" s="8">
        <v>153</v>
      </c>
      <c r="J1576" s="7">
        <f t="shared" si="142"/>
        <v>0</v>
      </c>
      <c r="K1576" s="7">
        <f t="shared" si="145"/>
        <v>9.7967463351042146E-4</v>
      </c>
      <c r="L1576" s="55">
        <f t="shared" si="143"/>
        <v>0.06</v>
      </c>
      <c r="M1576" s="12" t="str">
        <f t="shared" si="144"/>
        <v>Dentro del rango</v>
      </c>
      <c r="N1576" s="12" t="str">
        <f t="shared" si="146"/>
        <v>Dentro del rango</v>
      </c>
      <c r="O1576" s="71">
        <f t="shared" si="147"/>
        <v>0.1497435189999976</v>
      </c>
      <c r="P1576" s="8">
        <v>1</v>
      </c>
      <c r="Q1576" s="8">
        <v>1</v>
      </c>
      <c r="R1576" s="8">
        <v>1</v>
      </c>
      <c r="S1576" s="8">
        <v>1</v>
      </c>
      <c r="T1576" s="8">
        <v>1</v>
      </c>
      <c r="U1576" s="8">
        <v>1</v>
      </c>
      <c r="V1576" s="8">
        <v>0</v>
      </c>
      <c r="W1576" s="8">
        <v>0</v>
      </c>
      <c r="X1576" s="8">
        <v>0</v>
      </c>
      <c r="Y1576" s="8">
        <v>0</v>
      </c>
      <c r="Z1576" s="13" t="s">
        <v>4146</v>
      </c>
    </row>
    <row r="1577" spans="1:26" ht="45">
      <c r="A1577" s="8">
        <v>1576</v>
      </c>
      <c r="B1577" s="8">
        <v>1772</v>
      </c>
      <c r="C1577" s="11" t="s">
        <v>4147</v>
      </c>
      <c r="D1577" s="8" t="s">
        <v>3976</v>
      </c>
      <c r="E1577" s="8" t="s">
        <v>4117</v>
      </c>
      <c r="F1577" s="8" t="s">
        <v>4148</v>
      </c>
      <c r="G1577" s="8">
        <v>125</v>
      </c>
      <c r="H1577" s="8">
        <v>124.4172985</v>
      </c>
      <c r="I1577" s="8">
        <v>125</v>
      </c>
      <c r="J1577" s="7">
        <f t="shared" si="142"/>
        <v>0</v>
      </c>
      <c r="K1577" s="7">
        <f t="shared" si="145"/>
        <v>4.6834444006192506E-3</v>
      </c>
      <c r="L1577" s="55">
        <f t="shared" si="143"/>
        <v>0.06</v>
      </c>
      <c r="M1577" s="12" t="str">
        <f t="shared" si="144"/>
        <v>Dentro del rango</v>
      </c>
      <c r="N1577" s="12" t="str">
        <f t="shared" si="146"/>
        <v>Dentro del rango</v>
      </c>
      <c r="O1577" s="71">
        <f t="shared" si="147"/>
        <v>0.58270149999999887</v>
      </c>
      <c r="P1577" s="8">
        <v>1</v>
      </c>
      <c r="Q1577" s="8">
        <v>1</v>
      </c>
      <c r="R1577" s="8">
        <v>1</v>
      </c>
      <c r="S1577" s="8">
        <v>1</v>
      </c>
      <c r="T1577" s="8">
        <v>1</v>
      </c>
      <c r="U1577" s="8">
        <v>1</v>
      </c>
      <c r="V1577" s="8">
        <v>0</v>
      </c>
      <c r="W1577" s="8">
        <v>0</v>
      </c>
      <c r="X1577" s="8">
        <v>0</v>
      </c>
      <c r="Y1577" s="8">
        <v>0</v>
      </c>
      <c r="Z1577" s="13" t="s">
        <v>4149</v>
      </c>
    </row>
    <row r="1578" spans="1:26" ht="30">
      <c r="A1578" s="8">
        <v>1577</v>
      </c>
      <c r="B1578" s="8">
        <v>1773</v>
      </c>
      <c r="C1578" s="11" t="s">
        <v>4150</v>
      </c>
      <c r="D1578" s="8" t="s">
        <v>3976</v>
      </c>
      <c r="E1578" s="8" t="s">
        <v>4117</v>
      </c>
      <c r="F1578" s="8" t="s">
        <v>4151</v>
      </c>
      <c r="G1578" s="8">
        <v>75</v>
      </c>
      <c r="H1578" s="8">
        <v>75.206757002800003</v>
      </c>
      <c r="I1578" s="8">
        <v>75</v>
      </c>
      <c r="J1578" s="7">
        <f t="shared" si="142"/>
        <v>0</v>
      </c>
      <c r="K1578" s="7">
        <f t="shared" si="145"/>
        <v>2.7491812044535533E-3</v>
      </c>
      <c r="L1578" s="55">
        <f t="shared" si="143"/>
        <v>7.0000000000000007E-2</v>
      </c>
      <c r="M1578" s="12" t="str">
        <f t="shared" si="144"/>
        <v>Dentro del rango</v>
      </c>
      <c r="N1578" s="12" t="str">
        <f t="shared" si="146"/>
        <v>Dentro del rango</v>
      </c>
      <c r="O1578" s="71">
        <f t="shared" si="147"/>
        <v>0.20675700280000342</v>
      </c>
      <c r="P1578" s="8">
        <v>1</v>
      </c>
      <c r="Q1578" s="8">
        <v>1</v>
      </c>
      <c r="R1578" s="8">
        <v>1</v>
      </c>
      <c r="S1578" s="8">
        <v>1</v>
      </c>
      <c r="T1578" s="8">
        <v>1</v>
      </c>
      <c r="U1578" s="8">
        <v>1</v>
      </c>
      <c r="V1578" s="8">
        <v>1</v>
      </c>
      <c r="W1578" s="8">
        <v>1</v>
      </c>
      <c r="X1578" s="8">
        <v>0</v>
      </c>
      <c r="Y1578" s="8">
        <v>1</v>
      </c>
      <c r="Z1578" s="13" t="s">
        <v>4152</v>
      </c>
    </row>
    <row r="1579" spans="1:26" ht="45">
      <c r="A1579" s="8">
        <v>1578</v>
      </c>
      <c r="B1579" s="8">
        <v>1774</v>
      </c>
      <c r="C1579" s="11" t="s">
        <v>4153</v>
      </c>
      <c r="D1579" s="8" t="s">
        <v>3976</v>
      </c>
      <c r="E1579" s="8" t="s">
        <v>4117</v>
      </c>
      <c r="F1579" s="8" t="s">
        <v>4154</v>
      </c>
      <c r="G1579" s="8">
        <v>79</v>
      </c>
      <c r="H1579" s="8">
        <v>78.623446491799996</v>
      </c>
      <c r="I1579" s="8">
        <v>79</v>
      </c>
      <c r="J1579" s="7">
        <f t="shared" si="142"/>
        <v>0</v>
      </c>
      <c r="K1579" s="7">
        <f t="shared" si="145"/>
        <v>4.7893284382957788E-3</v>
      </c>
      <c r="L1579" s="55">
        <f t="shared" si="143"/>
        <v>7.0000000000000007E-2</v>
      </c>
      <c r="M1579" s="12" t="str">
        <f t="shared" si="144"/>
        <v>Dentro del rango</v>
      </c>
      <c r="N1579" s="12" t="str">
        <f t="shared" si="146"/>
        <v>Dentro del rango</v>
      </c>
      <c r="O1579" s="71">
        <f t="shared" si="147"/>
        <v>0.37655350820000422</v>
      </c>
      <c r="P1579" s="8">
        <v>1</v>
      </c>
      <c r="Q1579" s="8">
        <v>1</v>
      </c>
      <c r="R1579" s="8">
        <v>1</v>
      </c>
      <c r="S1579" s="8">
        <v>1</v>
      </c>
      <c r="T1579" s="8">
        <v>1</v>
      </c>
      <c r="U1579" s="8">
        <v>1</v>
      </c>
      <c r="V1579" s="8">
        <v>0</v>
      </c>
      <c r="W1579" s="8">
        <v>0</v>
      </c>
      <c r="X1579" s="8">
        <v>0</v>
      </c>
      <c r="Y1579" s="8">
        <v>0</v>
      </c>
      <c r="Z1579" s="13" t="s">
        <v>4155</v>
      </c>
    </row>
    <row r="1580" spans="1:26" ht="45">
      <c r="A1580" s="8">
        <v>1579</v>
      </c>
      <c r="B1580" s="8">
        <v>1775</v>
      </c>
      <c r="C1580" s="11" t="s">
        <v>4156</v>
      </c>
      <c r="D1580" s="8" t="s">
        <v>3976</v>
      </c>
      <c r="E1580" s="8" t="s">
        <v>4117</v>
      </c>
      <c r="F1580" s="8" t="s">
        <v>4157</v>
      </c>
      <c r="G1580" s="8">
        <v>108</v>
      </c>
      <c r="H1580" s="8">
        <v>105.49224796</v>
      </c>
      <c r="I1580" s="8">
        <v>108</v>
      </c>
      <c r="J1580" s="7">
        <f t="shared" si="142"/>
        <v>0</v>
      </c>
      <c r="K1580" s="7">
        <f t="shared" si="145"/>
        <v>2.3771908253873555E-2</v>
      </c>
      <c r="L1580" s="55">
        <f t="shared" si="143"/>
        <v>0.06</v>
      </c>
      <c r="M1580" s="12" t="str">
        <f t="shared" si="144"/>
        <v>Dentro del rango</v>
      </c>
      <c r="N1580" s="12" t="str">
        <f t="shared" si="146"/>
        <v>Dentro del rango</v>
      </c>
      <c r="O1580" s="71">
        <f t="shared" si="147"/>
        <v>2.5077520399999997</v>
      </c>
      <c r="P1580" s="8">
        <v>1</v>
      </c>
      <c r="Q1580" s="8">
        <v>1</v>
      </c>
      <c r="R1580" s="8">
        <v>1</v>
      </c>
      <c r="S1580" s="8">
        <v>1</v>
      </c>
      <c r="T1580" s="8">
        <v>1</v>
      </c>
      <c r="U1580" s="8">
        <v>1</v>
      </c>
      <c r="V1580" s="8">
        <v>0</v>
      </c>
      <c r="W1580" s="8">
        <v>0</v>
      </c>
      <c r="X1580" s="8">
        <v>0</v>
      </c>
      <c r="Y1580" s="8">
        <v>0</v>
      </c>
      <c r="Z1580" s="13" t="s">
        <v>4158</v>
      </c>
    </row>
    <row r="1581" spans="1:26">
      <c r="A1581" s="8">
        <v>1580</v>
      </c>
      <c r="B1581" s="8">
        <v>1776</v>
      </c>
      <c r="C1581" s="11" t="s">
        <v>4159</v>
      </c>
      <c r="D1581" s="8" t="s">
        <v>3976</v>
      </c>
      <c r="E1581" s="8" t="s">
        <v>4117</v>
      </c>
      <c r="F1581" s="8" t="s">
        <v>4160</v>
      </c>
      <c r="G1581" s="8">
        <v>200</v>
      </c>
      <c r="H1581" s="8">
        <v>204.72569047900001</v>
      </c>
      <c r="I1581" s="8">
        <v>200</v>
      </c>
      <c r="J1581" s="7">
        <f t="shared" si="142"/>
        <v>0</v>
      </c>
      <c r="K1581" s="7">
        <f t="shared" si="145"/>
        <v>2.3083035978255749E-2</v>
      </c>
      <c r="L1581" s="55">
        <f t="shared" si="143"/>
        <v>0.06</v>
      </c>
      <c r="M1581" s="12" t="str">
        <f t="shared" si="144"/>
        <v>Dentro del rango</v>
      </c>
      <c r="N1581" s="12" t="str">
        <f t="shared" si="146"/>
        <v>Dentro del rango</v>
      </c>
      <c r="O1581" s="71">
        <f t="shared" si="147"/>
        <v>4.7256904790000078</v>
      </c>
      <c r="P1581" s="8">
        <v>1</v>
      </c>
      <c r="Q1581" s="8">
        <v>1</v>
      </c>
      <c r="R1581" s="8">
        <v>1</v>
      </c>
      <c r="S1581" s="8">
        <v>1</v>
      </c>
      <c r="T1581" s="8">
        <v>1</v>
      </c>
      <c r="U1581" s="8">
        <v>1</v>
      </c>
      <c r="V1581" s="8">
        <v>1</v>
      </c>
      <c r="W1581" s="8">
        <v>1</v>
      </c>
      <c r="X1581" s="8">
        <v>0</v>
      </c>
      <c r="Y1581" s="8">
        <v>1</v>
      </c>
      <c r="Z1581" s="13" t="s">
        <v>4161</v>
      </c>
    </row>
    <row r="1582" spans="1:26" ht="45">
      <c r="A1582" s="8">
        <v>1581</v>
      </c>
      <c r="B1582" s="8">
        <v>1777</v>
      </c>
      <c r="C1582" s="11" t="s">
        <v>4162</v>
      </c>
      <c r="D1582" s="8" t="s">
        <v>3976</v>
      </c>
      <c r="E1582" s="8" t="s">
        <v>4117</v>
      </c>
      <c r="F1582" s="8" t="s">
        <v>4163</v>
      </c>
      <c r="G1582" s="8">
        <v>200</v>
      </c>
      <c r="H1582" s="8">
        <v>199.91880921500001</v>
      </c>
      <c r="I1582" s="8">
        <v>200</v>
      </c>
      <c r="J1582" s="7">
        <f t="shared" si="142"/>
        <v>0</v>
      </c>
      <c r="K1582" s="7">
        <f t="shared" si="145"/>
        <v>4.0611879051697546E-4</v>
      </c>
      <c r="L1582" s="55">
        <f t="shared" si="143"/>
        <v>0.06</v>
      </c>
      <c r="M1582" s="12" t="str">
        <f t="shared" si="144"/>
        <v>Dentro del rango</v>
      </c>
      <c r="N1582" s="12" t="str">
        <f t="shared" si="146"/>
        <v>Dentro del rango</v>
      </c>
      <c r="O1582" s="71">
        <f t="shared" si="147"/>
        <v>8.1190784999989773E-2</v>
      </c>
      <c r="P1582" s="8">
        <v>1</v>
      </c>
      <c r="Q1582" s="8">
        <v>1</v>
      </c>
      <c r="R1582" s="8">
        <v>1</v>
      </c>
      <c r="S1582" s="8">
        <v>1</v>
      </c>
      <c r="T1582" s="8">
        <v>1</v>
      </c>
      <c r="U1582" s="8">
        <v>1</v>
      </c>
      <c r="V1582" s="8">
        <v>0</v>
      </c>
      <c r="W1582" s="8">
        <v>0</v>
      </c>
      <c r="X1582" s="8">
        <v>0</v>
      </c>
      <c r="Y1582" s="8">
        <v>0</v>
      </c>
      <c r="Z1582" s="13" t="s">
        <v>4164</v>
      </c>
    </row>
    <row r="1583" spans="1:26" ht="84.75" customHeight="1">
      <c r="A1583" s="8">
        <v>1582</v>
      </c>
      <c r="B1583" s="8">
        <v>1778</v>
      </c>
      <c r="C1583" s="11" t="s">
        <v>4165</v>
      </c>
      <c r="D1583" s="8" t="s">
        <v>3976</v>
      </c>
      <c r="E1583" s="8" t="s">
        <v>4117</v>
      </c>
      <c r="F1583" s="8" t="s">
        <v>4166</v>
      </c>
      <c r="G1583" s="21">
        <v>293</v>
      </c>
      <c r="H1583" s="21">
        <v>199.94086212600001</v>
      </c>
      <c r="I1583" s="21">
        <v>293</v>
      </c>
      <c r="J1583" s="7">
        <f t="shared" ref="J1583:J1646" si="148">(((ABS(I1583-G1583))/G1583))</f>
        <v>0</v>
      </c>
      <c r="K1583" s="7">
        <f t="shared" si="145"/>
        <v>0.46543331305311358</v>
      </c>
      <c r="L1583" s="55">
        <f t="shared" ref="L1583:L1646" si="149">IF(I1583&lt;=80,7,IF(AND(I1583&gt;80,I1583&lt;=250),6,IF(AND(I1583&gt;250,I1583&lt;=500),4,IF(I1583&gt;500,3,0))))/100</f>
        <v>0.04</v>
      </c>
      <c r="M1583" s="12" t="str">
        <f t="shared" ref="M1583:M1646" si="150">IF(ABS(J1583)&lt;=L1583,"Dentro del rango","Supera el rango")</f>
        <v>Dentro del rango</v>
      </c>
      <c r="N1583" s="12" t="str">
        <f t="shared" si="146"/>
        <v>Supera el rango</v>
      </c>
      <c r="O1583" s="71">
        <f t="shared" si="147"/>
        <v>93.059137873999987</v>
      </c>
      <c r="P1583" s="8">
        <v>1</v>
      </c>
      <c r="Q1583" s="8">
        <v>1</v>
      </c>
      <c r="R1583" s="8">
        <v>1</v>
      </c>
      <c r="S1583" s="8">
        <v>1</v>
      </c>
      <c r="T1583" s="8">
        <v>1</v>
      </c>
      <c r="U1583" s="8">
        <v>1</v>
      </c>
      <c r="V1583" s="8">
        <v>0</v>
      </c>
      <c r="W1583" s="8">
        <v>0</v>
      </c>
      <c r="X1583" s="8">
        <v>0</v>
      </c>
      <c r="Y1583" s="8">
        <v>0</v>
      </c>
      <c r="Z1583" s="83" t="s">
        <v>4167</v>
      </c>
    </row>
    <row r="1584" spans="1:26" ht="30">
      <c r="A1584" s="8">
        <v>1583</v>
      </c>
      <c r="B1584" s="8">
        <v>1779</v>
      </c>
      <c r="C1584" s="11" t="s">
        <v>4168</v>
      </c>
      <c r="D1584" s="8" t="s">
        <v>3976</v>
      </c>
      <c r="E1584" s="8" t="s">
        <v>4117</v>
      </c>
      <c r="F1584" s="8" t="s">
        <v>4169</v>
      </c>
      <c r="G1584" s="8">
        <v>213</v>
      </c>
      <c r="H1584" s="8">
        <v>209.48011458799999</v>
      </c>
      <c r="I1584" s="8">
        <v>213</v>
      </c>
      <c r="J1584" s="7">
        <f t="shared" si="148"/>
        <v>0</v>
      </c>
      <c r="K1584" s="7">
        <f t="shared" si="145"/>
        <v>1.6802957258844481E-2</v>
      </c>
      <c r="L1584" s="55">
        <f t="shared" si="149"/>
        <v>0.06</v>
      </c>
      <c r="M1584" s="12" t="str">
        <f t="shared" si="150"/>
        <v>Dentro del rango</v>
      </c>
      <c r="N1584" s="12" t="str">
        <f t="shared" si="146"/>
        <v>Dentro del rango</v>
      </c>
      <c r="O1584" s="71">
        <f t="shared" si="147"/>
        <v>3.5198854120000078</v>
      </c>
      <c r="P1584" s="8">
        <v>1</v>
      </c>
      <c r="Q1584" s="8">
        <v>1</v>
      </c>
      <c r="R1584" s="8">
        <v>1</v>
      </c>
      <c r="S1584" s="8">
        <v>1</v>
      </c>
      <c r="T1584" s="8">
        <v>1</v>
      </c>
      <c r="U1584" s="8">
        <v>1</v>
      </c>
      <c r="V1584" s="8">
        <v>1</v>
      </c>
      <c r="W1584" s="8">
        <v>1</v>
      </c>
      <c r="X1584" s="8">
        <v>0</v>
      </c>
      <c r="Y1584" s="8">
        <v>1</v>
      </c>
      <c r="Z1584" s="13" t="s">
        <v>4152</v>
      </c>
    </row>
    <row r="1585" spans="1:26">
      <c r="A1585" s="8">
        <v>1584</v>
      </c>
      <c r="B1585" s="8">
        <v>1780</v>
      </c>
      <c r="C1585" s="11" t="s">
        <v>4170</v>
      </c>
      <c r="D1585" s="8" t="s">
        <v>3976</v>
      </c>
      <c r="E1585" s="8" t="s">
        <v>4117</v>
      </c>
      <c r="F1585" s="8" t="s">
        <v>4171</v>
      </c>
      <c r="G1585" s="8">
        <v>110</v>
      </c>
      <c r="H1585" s="8">
        <v>111.940519761</v>
      </c>
      <c r="I1585" s="8">
        <v>110</v>
      </c>
      <c r="J1585" s="7">
        <f t="shared" si="148"/>
        <v>0</v>
      </c>
      <c r="K1585" s="7">
        <f t="shared" si="145"/>
        <v>1.7335275601213351E-2</v>
      </c>
      <c r="L1585" s="55">
        <f t="shared" si="149"/>
        <v>0.06</v>
      </c>
      <c r="M1585" s="12" t="str">
        <f t="shared" si="150"/>
        <v>Dentro del rango</v>
      </c>
      <c r="N1585" s="12" t="str">
        <f t="shared" si="146"/>
        <v>Dentro del rango</v>
      </c>
      <c r="O1585" s="71">
        <f t="shared" si="147"/>
        <v>1.9405197610000045</v>
      </c>
      <c r="P1585" s="8">
        <v>1</v>
      </c>
      <c r="Q1585" s="8">
        <v>1</v>
      </c>
      <c r="R1585" s="8">
        <v>1</v>
      </c>
      <c r="S1585" s="8">
        <v>1</v>
      </c>
      <c r="T1585" s="8">
        <v>1</v>
      </c>
      <c r="U1585" s="8">
        <v>1</v>
      </c>
      <c r="V1585" s="8">
        <v>1</v>
      </c>
      <c r="W1585" s="8">
        <v>1</v>
      </c>
      <c r="X1585" s="8">
        <v>0</v>
      </c>
      <c r="Y1585" s="8">
        <v>1</v>
      </c>
      <c r="Z1585" s="13" t="s">
        <v>4161</v>
      </c>
    </row>
    <row r="1586" spans="1:26" ht="45">
      <c r="A1586" s="8">
        <v>1585</v>
      </c>
      <c r="B1586" s="8">
        <v>1781</v>
      </c>
      <c r="C1586" s="11" t="s">
        <v>4172</v>
      </c>
      <c r="D1586" s="8" t="s">
        <v>3976</v>
      </c>
      <c r="E1586" s="8" t="s">
        <v>4117</v>
      </c>
      <c r="F1586" s="8" t="s">
        <v>4173</v>
      </c>
      <c r="G1586" s="21">
        <v>127</v>
      </c>
      <c r="H1586" s="21">
        <v>109.29334079100001</v>
      </c>
      <c r="I1586" s="21">
        <v>127</v>
      </c>
      <c r="J1586" s="7">
        <f t="shared" si="148"/>
        <v>0</v>
      </c>
      <c r="K1586" s="7">
        <f t="shared" si="145"/>
        <v>0.16201041235312011</v>
      </c>
      <c r="L1586" s="55">
        <f t="shared" si="149"/>
        <v>0.06</v>
      </c>
      <c r="M1586" s="12" t="str">
        <f t="shared" si="150"/>
        <v>Dentro del rango</v>
      </c>
      <c r="N1586" s="12" t="str">
        <f t="shared" si="146"/>
        <v>Supera el rango</v>
      </c>
      <c r="O1586" s="71">
        <f t="shared" si="147"/>
        <v>17.706659208999994</v>
      </c>
      <c r="P1586" s="8">
        <v>1</v>
      </c>
      <c r="Q1586" s="8">
        <v>1</v>
      </c>
      <c r="R1586" s="8">
        <v>1</v>
      </c>
      <c r="S1586" s="8">
        <v>1</v>
      </c>
      <c r="T1586" s="8">
        <v>1</v>
      </c>
      <c r="U1586" s="8">
        <v>1</v>
      </c>
      <c r="V1586" s="8">
        <v>1</v>
      </c>
      <c r="W1586" s="8">
        <v>1</v>
      </c>
      <c r="X1586" s="8">
        <v>0</v>
      </c>
      <c r="Y1586" s="8">
        <v>1</v>
      </c>
      <c r="Z1586" s="83" t="s">
        <v>4174</v>
      </c>
    </row>
    <row r="1587" spans="1:26">
      <c r="A1587" s="8">
        <v>1586</v>
      </c>
      <c r="B1587" s="8">
        <v>1782</v>
      </c>
      <c r="C1587" s="11" t="s">
        <v>4175</v>
      </c>
      <c r="D1587" s="8" t="s">
        <v>3976</v>
      </c>
      <c r="E1587" s="8" t="s">
        <v>4117</v>
      </c>
      <c r="F1587" s="8" t="s">
        <v>4176</v>
      </c>
      <c r="G1587" s="8">
        <v>100</v>
      </c>
      <c r="H1587" s="8">
        <v>98.904871172599996</v>
      </c>
      <c r="I1587" s="8">
        <v>100</v>
      </c>
      <c r="J1587" s="7">
        <f t="shared" si="148"/>
        <v>0</v>
      </c>
      <c r="K1587" s="7">
        <f t="shared" si="145"/>
        <v>1.1072546927328604E-2</v>
      </c>
      <c r="L1587" s="55">
        <f t="shared" si="149"/>
        <v>0.06</v>
      </c>
      <c r="M1587" s="12" t="str">
        <f t="shared" si="150"/>
        <v>Dentro del rango</v>
      </c>
      <c r="N1587" s="12" t="str">
        <f t="shared" si="146"/>
        <v>Dentro del rango</v>
      </c>
      <c r="O1587" s="71">
        <f t="shared" si="147"/>
        <v>1.0951288274000035</v>
      </c>
      <c r="P1587" s="8">
        <v>1</v>
      </c>
      <c r="Q1587" s="8">
        <v>1</v>
      </c>
      <c r="R1587" s="8">
        <v>1</v>
      </c>
      <c r="S1587" s="8">
        <v>1</v>
      </c>
      <c r="T1587" s="8">
        <v>1</v>
      </c>
      <c r="U1587" s="8">
        <v>1</v>
      </c>
      <c r="V1587" s="8">
        <v>1</v>
      </c>
      <c r="W1587" s="8">
        <v>1</v>
      </c>
      <c r="X1587" s="8">
        <v>0</v>
      </c>
      <c r="Y1587" s="8">
        <v>1</v>
      </c>
      <c r="Z1587" s="13" t="s">
        <v>4161</v>
      </c>
    </row>
    <row r="1588" spans="1:26">
      <c r="A1588" s="8">
        <v>1587</v>
      </c>
      <c r="B1588" s="8">
        <v>1783</v>
      </c>
      <c r="C1588" s="11" t="s">
        <v>4177</v>
      </c>
      <c r="D1588" s="8" t="s">
        <v>3976</v>
      </c>
      <c r="E1588" s="8" t="s">
        <v>4117</v>
      </c>
      <c r="F1588" s="8" t="s">
        <v>4178</v>
      </c>
      <c r="G1588" s="8">
        <v>56</v>
      </c>
      <c r="H1588" s="8">
        <v>57.425024740600001</v>
      </c>
      <c r="I1588" s="8">
        <v>56</v>
      </c>
      <c r="J1588" s="7">
        <f t="shared" si="148"/>
        <v>0</v>
      </c>
      <c r="K1588" s="7">
        <f t="shared" si="145"/>
        <v>2.4815396197687595E-2</v>
      </c>
      <c r="L1588" s="55">
        <f t="shared" si="149"/>
        <v>7.0000000000000007E-2</v>
      </c>
      <c r="M1588" s="12" t="str">
        <f t="shared" si="150"/>
        <v>Dentro del rango</v>
      </c>
      <c r="N1588" s="12" t="str">
        <f t="shared" si="146"/>
        <v>Dentro del rango</v>
      </c>
      <c r="O1588" s="71">
        <f t="shared" si="147"/>
        <v>1.4250247406000014</v>
      </c>
      <c r="P1588" s="8">
        <v>1</v>
      </c>
      <c r="Q1588" s="8">
        <v>1</v>
      </c>
      <c r="R1588" s="8">
        <v>1</v>
      </c>
      <c r="S1588" s="8">
        <v>1</v>
      </c>
      <c r="T1588" s="8">
        <v>1</v>
      </c>
      <c r="U1588" s="8">
        <v>1</v>
      </c>
      <c r="V1588" s="8">
        <v>1</v>
      </c>
      <c r="W1588" s="8">
        <v>1</v>
      </c>
      <c r="X1588" s="8">
        <v>0</v>
      </c>
      <c r="Y1588" s="8">
        <v>1</v>
      </c>
      <c r="Z1588" s="13" t="s">
        <v>4161</v>
      </c>
    </row>
    <row r="1589" spans="1:26" ht="75">
      <c r="A1589" s="8">
        <v>1588</v>
      </c>
      <c r="B1589" s="8">
        <v>1784</v>
      </c>
      <c r="C1589" s="11" t="s">
        <v>4179</v>
      </c>
      <c r="D1589" s="8" t="s">
        <v>3976</v>
      </c>
      <c r="E1589" s="8" t="s">
        <v>4117</v>
      </c>
      <c r="F1589" s="8" t="s">
        <v>4180</v>
      </c>
      <c r="G1589" s="21">
        <v>84</v>
      </c>
      <c r="H1589" s="21">
        <v>167.42411426199999</v>
      </c>
      <c r="I1589" s="21">
        <v>84</v>
      </c>
      <c r="J1589" s="7">
        <f t="shared" si="148"/>
        <v>0</v>
      </c>
      <c r="K1589" s="7">
        <f t="shared" si="145"/>
        <v>0.49828015892292904</v>
      </c>
      <c r="L1589" s="55">
        <f t="shared" si="149"/>
        <v>0.06</v>
      </c>
      <c r="M1589" s="12" t="str">
        <f t="shared" si="150"/>
        <v>Dentro del rango</v>
      </c>
      <c r="N1589" s="12" t="str">
        <f t="shared" si="146"/>
        <v>Supera el rango</v>
      </c>
      <c r="O1589" s="71">
        <f t="shared" si="147"/>
        <v>83.424114261999989</v>
      </c>
      <c r="P1589" s="8">
        <v>1</v>
      </c>
      <c r="Q1589" s="8">
        <v>1</v>
      </c>
      <c r="R1589" s="8">
        <v>1</v>
      </c>
      <c r="S1589" s="8">
        <v>1</v>
      </c>
      <c r="T1589" s="8">
        <v>1</v>
      </c>
      <c r="U1589" s="8">
        <v>1</v>
      </c>
      <c r="V1589" s="8">
        <v>0</v>
      </c>
      <c r="W1589" s="8">
        <v>0</v>
      </c>
      <c r="X1589" s="8">
        <v>0</v>
      </c>
      <c r="Y1589" s="8">
        <v>1</v>
      </c>
      <c r="Z1589" s="83" t="s">
        <v>4181</v>
      </c>
    </row>
    <row r="1590" spans="1:26" ht="60">
      <c r="A1590" s="8">
        <v>1589</v>
      </c>
      <c r="B1590" s="8">
        <v>1785</v>
      </c>
      <c r="C1590" s="11" t="s">
        <v>4182</v>
      </c>
      <c r="D1590" s="8" t="s">
        <v>3976</v>
      </c>
      <c r="E1590" s="8" t="s">
        <v>4117</v>
      </c>
      <c r="F1590" s="8" t="s">
        <v>4183</v>
      </c>
      <c r="G1590" s="8">
        <v>183</v>
      </c>
      <c r="H1590" s="8">
        <v>182.52790495299999</v>
      </c>
      <c r="I1590" s="8">
        <v>183</v>
      </c>
      <c r="J1590" s="7">
        <f t="shared" si="148"/>
        <v>0</v>
      </c>
      <c r="K1590" s="7">
        <f t="shared" si="145"/>
        <v>2.5864267007369231E-3</v>
      </c>
      <c r="L1590" s="55">
        <f t="shared" si="149"/>
        <v>0.06</v>
      </c>
      <c r="M1590" s="12" t="str">
        <f t="shared" si="150"/>
        <v>Dentro del rango</v>
      </c>
      <c r="N1590" s="12" t="str">
        <f t="shared" si="146"/>
        <v>Dentro del rango</v>
      </c>
      <c r="O1590" s="71">
        <f t="shared" si="147"/>
        <v>0.47209504700001048</v>
      </c>
      <c r="P1590" s="8">
        <v>1</v>
      </c>
      <c r="Q1590" s="8">
        <v>1</v>
      </c>
      <c r="R1590" s="8">
        <v>1</v>
      </c>
      <c r="S1590" s="8">
        <v>1</v>
      </c>
      <c r="T1590" s="8">
        <v>1</v>
      </c>
      <c r="U1590" s="8">
        <v>1</v>
      </c>
      <c r="V1590" s="8">
        <v>0</v>
      </c>
      <c r="W1590" s="8">
        <v>0</v>
      </c>
      <c r="X1590" s="8">
        <v>0</v>
      </c>
      <c r="Y1590" s="8">
        <v>0</v>
      </c>
      <c r="Z1590" s="13" t="s">
        <v>4184</v>
      </c>
    </row>
    <row r="1591" spans="1:26" ht="45">
      <c r="A1591" s="8">
        <v>1590</v>
      </c>
      <c r="B1591" s="8">
        <v>1786</v>
      </c>
      <c r="C1591" s="11" t="s">
        <v>4185</v>
      </c>
      <c r="D1591" s="8" t="s">
        <v>3976</v>
      </c>
      <c r="E1591" s="8" t="s">
        <v>4117</v>
      </c>
      <c r="F1591" s="8" t="s">
        <v>4186</v>
      </c>
      <c r="G1591" s="8">
        <v>228</v>
      </c>
      <c r="H1591" s="8">
        <v>232.56848107499999</v>
      </c>
      <c r="I1591" s="8">
        <v>228</v>
      </c>
      <c r="J1591" s="7">
        <f t="shared" si="148"/>
        <v>0</v>
      </c>
      <c r="K1591" s="7">
        <f t="shared" si="145"/>
        <v>1.964359509888498E-2</v>
      </c>
      <c r="L1591" s="55">
        <f t="shared" si="149"/>
        <v>0.06</v>
      </c>
      <c r="M1591" s="12" t="str">
        <f t="shared" si="150"/>
        <v>Dentro del rango</v>
      </c>
      <c r="N1591" s="12" t="str">
        <f t="shared" si="146"/>
        <v>Dentro del rango</v>
      </c>
      <c r="O1591" s="71">
        <f t="shared" si="147"/>
        <v>4.568481074999994</v>
      </c>
      <c r="P1591" s="8">
        <v>1</v>
      </c>
      <c r="Q1591" s="8">
        <v>1</v>
      </c>
      <c r="R1591" s="8">
        <v>1</v>
      </c>
      <c r="S1591" s="8">
        <v>1</v>
      </c>
      <c r="T1591" s="8">
        <v>1</v>
      </c>
      <c r="U1591" s="8">
        <v>1</v>
      </c>
      <c r="V1591" s="8">
        <v>0</v>
      </c>
      <c r="W1591" s="8">
        <v>0</v>
      </c>
      <c r="X1591" s="8">
        <v>0</v>
      </c>
      <c r="Y1591" s="8">
        <v>0</v>
      </c>
      <c r="Z1591" s="13" t="s">
        <v>4187</v>
      </c>
    </row>
    <row r="1592" spans="1:26" ht="75">
      <c r="A1592" s="8">
        <v>1591</v>
      </c>
      <c r="B1592" s="8">
        <v>1787</v>
      </c>
      <c r="C1592" s="11" t="s">
        <v>4188</v>
      </c>
      <c r="D1592" s="8" t="s">
        <v>3976</v>
      </c>
      <c r="E1592" s="8" t="s">
        <v>4117</v>
      </c>
      <c r="F1592" s="8" t="s">
        <v>4189</v>
      </c>
      <c r="G1592" s="21">
        <v>212</v>
      </c>
      <c r="H1592" s="21">
        <v>188.77926399899999</v>
      </c>
      <c r="I1592" s="21">
        <v>212</v>
      </c>
      <c r="J1592" s="7">
        <f t="shared" si="148"/>
        <v>0</v>
      </c>
      <c r="K1592" s="7">
        <f t="shared" si="145"/>
        <v>0.12300469611494519</v>
      </c>
      <c r="L1592" s="55">
        <f t="shared" si="149"/>
        <v>0.06</v>
      </c>
      <c r="M1592" s="12" t="str">
        <f t="shared" si="150"/>
        <v>Dentro del rango</v>
      </c>
      <c r="N1592" s="12" t="str">
        <f t="shared" si="146"/>
        <v>Supera el rango</v>
      </c>
      <c r="O1592" s="71">
        <f t="shared" si="147"/>
        <v>23.220736001000006</v>
      </c>
      <c r="P1592" s="8">
        <v>1</v>
      </c>
      <c r="Q1592" s="8">
        <v>1</v>
      </c>
      <c r="R1592" s="8">
        <v>1</v>
      </c>
      <c r="S1592" s="8">
        <v>1</v>
      </c>
      <c r="T1592" s="8">
        <v>1</v>
      </c>
      <c r="U1592" s="8">
        <v>1</v>
      </c>
      <c r="V1592" s="8">
        <v>0</v>
      </c>
      <c r="W1592" s="8">
        <v>0</v>
      </c>
      <c r="X1592" s="8">
        <v>0</v>
      </c>
      <c r="Y1592" s="8">
        <v>0</v>
      </c>
      <c r="Z1592" s="83" t="s">
        <v>4190</v>
      </c>
    </row>
    <row r="1593" spans="1:26" ht="45">
      <c r="A1593" s="8">
        <v>1592</v>
      </c>
      <c r="B1593" s="8">
        <v>1788</v>
      </c>
      <c r="C1593" s="11" t="s">
        <v>4191</v>
      </c>
      <c r="D1593" s="8" t="s">
        <v>3976</v>
      </c>
      <c r="E1593" s="8" t="s">
        <v>4117</v>
      </c>
      <c r="F1593" s="8" t="s">
        <v>4192</v>
      </c>
      <c r="G1593" s="8">
        <v>220</v>
      </c>
      <c r="H1593" s="8">
        <v>226.10790434</v>
      </c>
      <c r="I1593" s="8">
        <v>220</v>
      </c>
      <c r="J1593" s="7">
        <f t="shared" si="148"/>
        <v>0</v>
      </c>
      <c r="K1593" s="7">
        <f t="shared" si="145"/>
        <v>2.701322785609258E-2</v>
      </c>
      <c r="L1593" s="55">
        <f t="shared" si="149"/>
        <v>0.06</v>
      </c>
      <c r="M1593" s="12" t="str">
        <f t="shared" si="150"/>
        <v>Dentro del rango</v>
      </c>
      <c r="N1593" s="12" t="str">
        <f t="shared" si="146"/>
        <v>Dentro del rango</v>
      </c>
      <c r="O1593" s="71">
        <f t="shared" si="147"/>
        <v>6.1079043400000046</v>
      </c>
      <c r="P1593" s="8">
        <v>1</v>
      </c>
      <c r="Q1593" s="8">
        <v>1</v>
      </c>
      <c r="R1593" s="8">
        <v>1</v>
      </c>
      <c r="S1593" s="8">
        <v>1</v>
      </c>
      <c r="T1593" s="8">
        <v>1</v>
      </c>
      <c r="U1593" s="8">
        <v>1</v>
      </c>
      <c r="V1593" s="8">
        <v>1</v>
      </c>
      <c r="W1593" s="8">
        <v>1</v>
      </c>
      <c r="X1593" s="8">
        <v>0</v>
      </c>
      <c r="Y1593" s="8">
        <v>1</v>
      </c>
      <c r="Z1593" s="13" t="s">
        <v>4193</v>
      </c>
    </row>
    <row r="1594" spans="1:26" ht="60">
      <c r="A1594" s="8">
        <v>1593</v>
      </c>
      <c r="B1594" s="8">
        <v>1789</v>
      </c>
      <c r="C1594" s="11" t="s">
        <v>4194</v>
      </c>
      <c r="D1594" s="8" t="s">
        <v>3976</v>
      </c>
      <c r="E1594" s="8" t="s">
        <v>4117</v>
      </c>
      <c r="F1594" s="8" t="s">
        <v>4195</v>
      </c>
      <c r="G1594" s="8">
        <v>121</v>
      </c>
      <c r="H1594" s="8">
        <v>115.768765288</v>
      </c>
      <c r="I1594" s="8">
        <v>121</v>
      </c>
      <c r="J1594" s="7">
        <f t="shared" si="148"/>
        <v>0</v>
      </c>
      <c r="K1594" s="7">
        <f t="shared" si="145"/>
        <v>4.5186926706751757E-2</v>
      </c>
      <c r="L1594" s="55">
        <f t="shared" si="149"/>
        <v>0.06</v>
      </c>
      <c r="M1594" s="12" t="str">
        <f t="shared" si="150"/>
        <v>Dentro del rango</v>
      </c>
      <c r="N1594" s="12" t="str">
        <f t="shared" si="146"/>
        <v>Dentro del rango</v>
      </c>
      <c r="O1594" s="71">
        <f t="shared" si="147"/>
        <v>5.2312347120000027</v>
      </c>
      <c r="P1594" s="8">
        <v>1</v>
      </c>
      <c r="Q1594" s="8">
        <v>1</v>
      </c>
      <c r="R1594" s="8">
        <v>1</v>
      </c>
      <c r="S1594" s="8">
        <v>1</v>
      </c>
      <c r="T1594" s="8">
        <v>1</v>
      </c>
      <c r="U1594" s="8">
        <v>1</v>
      </c>
      <c r="V1594" s="8">
        <v>1</v>
      </c>
      <c r="W1594" s="8">
        <v>1</v>
      </c>
      <c r="X1594" s="8">
        <v>0</v>
      </c>
      <c r="Y1594" s="8">
        <v>1</v>
      </c>
      <c r="Z1594" s="13" t="s">
        <v>4196</v>
      </c>
    </row>
    <row r="1595" spans="1:26" ht="60">
      <c r="A1595" s="8">
        <v>1594</v>
      </c>
      <c r="B1595" s="8">
        <v>1790</v>
      </c>
      <c r="C1595" s="11" t="s">
        <v>4197</v>
      </c>
      <c r="D1595" s="8" t="s">
        <v>3976</v>
      </c>
      <c r="E1595" s="8" t="s">
        <v>4117</v>
      </c>
      <c r="F1595" s="8" t="s">
        <v>4198</v>
      </c>
      <c r="G1595" s="21">
        <v>80</v>
      </c>
      <c r="H1595" s="21">
        <v>71.318491868500004</v>
      </c>
      <c r="I1595" s="21">
        <v>80</v>
      </c>
      <c r="J1595" s="7">
        <f t="shared" si="148"/>
        <v>0</v>
      </c>
      <c r="K1595" s="7">
        <f t="shared" si="145"/>
        <v>0.12172871164336062</v>
      </c>
      <c r="L1595" s="55">
        <f t="shared" si="149"/>
        <v>7.0000000000000007E-2</v>
      </c>
      <c r="M1595" s="12" t="str">
        <f t="shared" si="150"/>
        <v>Dentro del rango</v>
      </c>
      <c r="N1595" s="12" t="str">
        <f t="shared" si="146"/>
        <v>Supera el rango</v>
      </c>
      <c r="O1595" s="71">
        <f t="shared" si="147"/>
        <v>8.6815081314999958</v>
      </c>
      <c r="P1595" s="8">
        <v>1</v>
      </c>
      <c r="Q1595" s="8">
        <v>1</v>
      </c>
      <c r="R1595" s="8">
        <v>1</v>
      </c>
      <c r="S1595" s="8">
        <v>1</v>
      </c>
      <c r="T1595" s="8">
        <v>1</v>
      </c>
      <c r="U1595" s="8">
        <v>1</v>
      </c>
      <c r="V1595" s="8">
        <v>0</v>
      </c>
      <c r="W1595" s="8">
        <v>0</v>
      </c>
      <c r="X1595" s="8">
        <v>0</v>
      </c>
      <c r="Y1595" s="8">
        <v>0</v>
      </c>
      <c r="Z1595" s="83" t="s">
        <v>4199</v>
      </c>
    </row>
    <row r="1596" spans="1:26">
      <c r="A1596" s="8">
        <v>1595</v>
      </c>
      <c r="B1596" s="8">
        <v>1791</v>
      </c>
      <c r="C1596" s="11" t="s">
        <v>4200</v>
      </c>
      <c r="D1596" s="8" t="s">
        <v>3976</v>
      </c>
      <c r="E1596" s="8" t="s">
        <v>4117</v>
      </c>
      <c r="F1596" s="8" t="s">
        <v>4201</v>
      </c>
      <c r="G1596" s="8">
        <v>49</v>
      </c>
      <c r="H1596" s="8">
        <v>47.701371672599997</v>
      </c>
      <c r="I1596" s="8">
        <v>49</v>
      </c>
      <c r="J1596" s="7">
        <f t="shared" si="148"/>
        <v>0</v>
      </c>
      <c r="K1596" s="7">
        <f t="shared" si="145"/>
        <v>2.7224129660530165E-2</v>
      </c>
      <c r="L1596" s="55">
        <f t="shared" si="149"/>
        <v>7.0000000000000007E-2</v>
      </c>
      <c r="M1596" s="12" t="str">
        <f t="shared" si="150"/>
        <v>Dentro del rango</v>
      </c>
      <c r="N1596" s="12" t="str">
        <f t="shared" si="146"/>
        <v>Dentro del rango</v>
      </c>
      <c r="O1596" s="71">
        <f t="shared" si="147"/>
        <v>1.298628327400003</v>
      </c>
      <c r="P1596" s="8">
        <v>1</v>
      </c>
      <c r="Q1596" s="8">
        <v>1</v>
      </c>
      <c r="R1596" s="8">
        <v>1</v>
      </c>
      <c r="S1596" s="8">
        <v>1</v>
      </c>
      <c r="T1596" s="8">
        <v>1</v>
      </c>
      <c r="U1596" s="8">
        <v>1</v>
      </c>
      <c r="V1596" s="8">
        <v>1</v>
      </c>
      <c r="W1596" s="8">
        <v>1</v>
      </c>
      <c r="X1596" s="8">
        <v>0</v>
      </c>
      <c r="Y1596" s="8">
        <v>1</v>
      </c>
      <c r="Z1596" s="13" t="s">
        <v>4161</v>
      </c>
    </row>
    <row r="1597" spans="1:26" ht="45">
      <c r="A1597" s="8">
        <v>1596</v>
      </c>
      <c r="B1597" s="8">
        <v>1792</v>
      </c>
      <c r="C1597" s="11" t="s">
        <v>4202</v>
      </c>
      <c r="D1597" s="8" t="s">
        <v>3976</v>
      </c>
      <c r="E1597" s="8" t="s">
        <v>4117</v>
      </c>
      <c r="F1597" s="8" t="s">
        <v>4203</v>
      </c>
      <c r="G1597" s="8">
        <v>104</v>
      </c>
      <c r="H1597" s="8">
        <v>99.224605719600007</v>
      </c>
      <c r="I1597" s="8">
        <v>104</v>
      </c>
      <c r="J1597" s="7">
        <f t="shared" si="148"/>
        <v>0</v>
      </c>
      <c r="K1597" s="7">
        <f t="shared" si="145"/>
        <v>4.8127117722138769E-2</v>
      </c>
      <c r="L1597" s="55">
        <f t="shared" si="149"/>
        <v>0.06</v>
      </c>
      <c r="M1597" s="12" t="str">
        <f t="shared" si="150"/>
        <v>Dentro del rango</v>
      </c>
      <c r="N1597" s="12" t="str">
        <f t="shared" si="146"/>
        <v>Dentro del rango</v>
      </c>
      <c r="O1597" s="71">
        <f t="shared" si="147"/>
        <v>4.7753942803999934</v>
      </c>
      <c r="P1597" s="8">
        <v>1</v>
      </c>
      <c r="Q1597" s="8">
        <v>1</v>
      </c>
      <c r="R1597" s="8">
        <v>1</v>
      </c>
      <c r="S1597" s="8">
        <v>1</v>
      </c>
      <c r="T1597" s="8">
        <v>1</v>
      </c>
      <c r="U1597" s="8">
        <v>1</v>
      </c>
      <c r="V1597" s="8">
        <v>0</v>
      </c>
      <c r="W1597" s="8">
        <v>0</v>
      </c>
      <c r="X1597" s="8">
        <v>0</v>
      </c>
      <c r="Y1597" s="8">
        <v>0</v>
      </c>
      <c r="Z1597" s="13" t="s">
        <v>4204</v>
      </c>
    </row>
    <row r="1598" spans="1:26" ht="45">
      <c r="A1598" s="8">
        <v>1597</v>
      </c>
      <c r="B1598" s="8">
        <v>1793</v>
      </c>
      <c r="C1598" s="11" t="s">
        <v>4205</v>
      </c>
      <c r="D1598" s="8" t="s">
        <v>3976</v>
      </c>
      <c r="E1598" s="8" t="s">
        <v>4117</v>
      </c>
      <c r="F1598" s="8" t="s">
        <v>4206</v>
      </c>
      <c r="G1598" s="8">
        <v>163</v>
      </c>
      <c r="H1598" s="8">
        <v>161.33264251200001</v>
      </c>
      <c r="I1598" s="8">
        <v>163</v>
      </c>
      <c r="J1598" s="7">
        <f t="shared" si="148"/>
        <v>0</v>
      </c>
      <c r="K1598" s="7">
        <f t="shared" si="145"/>
        <v>1.0334904716359396E-2</v>
      </c>
      <c r="L1598" s="55">
        <f t="shared" si="149"/>
        <v>0.06</v>
      </c>
      <c r="M1598" s="12" t="str">
        <f t="shared" si="150"/>
        <v>Dentro del rango</v>
      </c>
      <c r="N1598" s="12" t="str">
        <f t="shared" si="146"/>
        <v>Dentro del rango</v>
      </c>
      <c r="O1598" s="71">
        <f t="shared" si="147"/>
        <v>1.6673574879999933</v>
      </c>
      <c r="P1598" s="8">
        <v>1</v>
      </c>
      <c r="Q1598" s="8">
        <v>1</v>
      </c>
      <c r="R1598" s="8">
        <v>1</v>
      </c>
      <c r="S1598" s="8">
        <v>1</v>
      </c>
      <c r="T1598" s="8">
        <v>1</v>
      </c>
      <c r="U1598" s="8">
        <v>1</v>
      </c>
      <c r="V1598" s="8">
        <v>0</v>
      </c>
      <c r="W1598" s="8">
        <v>0</v>
      </c>
      <c r="X1598" s="8">
        <v>0</v>
      </c>
      <c r="Y1598" s="8">
        <v>0</v>
      </c>
      <c r="Z1598" s="13" t="s">
        <v>4207</v>
      </c>
    </row>
    <row r="1599" spans="1:26" ht="45">
      <c r="A1599" s="8">
        <v>1598</v>
      </c>
      <c r="B1599" s="8">
        <v>1794</v>
      </c>
      <c r="C1599" s="11" t="s">
        <v>4208</v>
      </c>
      <c r="D1599" s="8" t="s">
        <v>3976</v>
      </c>
      <c r="E1599" s="8" t="s">
        <v>4117</v>
      </c>
      <c r="F1599" s="8" t="s">
        <v>4209</v>
      </c>
      <c r="G1599" s="8">
        <v>206</v>
      </c>
      <c r="H1599" s="8">
        <v>204.11892799699999</v>
      </c>
      <c r="I1599" s="8">
        <v>206</v>
      </c>
      <c r="J1599" s="7">
        <f t="shared" si="148"/>
        <v>0</v>
      </c>
      <c r="K1599" s="7">
        <f t="shared" si="145"/>
        <v>9.2155686954600354E-3</v>
      </c>
      <c r="L1599" s="55">
        <f t="shared" si="149"/>
        <v>0.06</v>
      </c>
      <c r="M1599" s="12" t="str">
        <f t="shared" si="150"/>
        <v>Dentro del rango</v>
      </c>
      <c r="N1599" s="12" t="str">
        <f t="shared" si="146"/>
        <v>Dentro del rango</v>
      </c>
      <c r="O1599" s="71">
        <f t="shared" si="147"/>
        <v>1.8810720030000141</v>
      </c>
      <c r="P1599" s="8">
        <v>1</v>
      </c>
      <c r="Q1599" s="8">
        <v>1</v>
      </c>
      <c r="R1599" s="8">
        <v>1</v>
      </c>
      <c r="S1599" s="8">
        <v>1</v>
      </c>
      <c r="T1599" s="8">
        <v>1</v>
      </c>
      <c r="U1599" s="8">
        <v>1</v>
      </c>
      <c r="V1599" s="8">
        <v>0</v>
      </c>
      <c r="W1599" s="8">
        <v>0</v>
      </c>
      <c r="X1599" s="8">
        <v>0</v>
      </c>
      <c r="Y1599" s="8">
        <v>0</v>
      </c>
      <c r="Z1599" s="13" t="s">
        <v>4210</v>
      </c>
    </row>
    <row r="1600" spans="1:26" ht="30">
      <c r="A1600" s="8">
        <v>1599</v>
      </c>
      <c r="B1600" s="8">
        <v>1795</v>
      </c>
      <c r="C1600" s="11" t="s">
        <v>4211</v>
      </c>
      <c r="D1600" s="8" t="s">
        <v>3976</v>
      </c>
      <c r="E1600" s="8" t="s">
        <v>4117</v>
      </c>
      <c r="F1600" s="8" t="s">
        <v>4212</v>
      </c>
      <c r="G1600" s="8">
        <v>52</v>
      </c>
      <c r="H1600" s="8">
        <v>51.683910004799998</v>
      </c>
      <c r="I1600" s="8">
        <v>52</v>
      </c>
      <c r="J1600" s="7">
        <f t="shared" si="148"/>
        <v>0</v>
      </c>
      <c r="K1600" s="7">
        <f t="shared" si="145"/>
        <v>6.1158297654075764E-3</v>
      </c>
      <c r="L1600" s="55">
        <f t="shared" si="149"/>
        <v>7.0000000000000007E-2</v>
      </c>
      <c r="M1600" s="12" t="str">
        <f t="shared" si="150"/>
        <v>Dentro del rango</v>
      </c>
      <c r="N1600" s="12" t="str">
        <f t="shared" si="146"/>
        <v>Dentro del rango</v>
      </c>
      <c r="O1600" s="71">
        <f t="shared" si="147"/>
        <v>0.31608999520000225</v>
      </c>
      <c r="P1600" s="8">
        <v>1</v>
      </c>
      <c r="Q1600" s="8">
        <v>1</v>
      </c>
      <c r="R1600" s="8">
        <v>1</v>
      </c>
      <c r="S1600" s="8">
        <v>1</v>
      </c>
      <c r="T1600" s="8">
        <v>1</v>
      </c>
      <c r="U1600" s="8">
        <v>1</v>
      </c>
      <c r="V1600" s="8">
        <v>1</v>
      </c>
      <c r="W1600" s="8">
        <v>1</v>
      </c>
      <c r="X1600" s="8">
        <v>0</v>
      </c>
      <c r="Y1600" s="8">
        <v>0</v>
      </c>
      <c r="Z1600" s="13" t="s">
        <v>4213</v>
      </c>
    </row>
    <row r="1601" spans="1:26" ht="60">
      <c r="A1601" s="8">
        <v>1600</v>
      </c>
      <c r="B1601" s="8">
        <v>1796</v>
      </c>
      <c r="C1601" s="11" t="s">
        <v>4214</v>
      </c>
      <c r="D1601" s="8" t="s">
        <v>3976</v>
      </c>
      <c r="E1601" s="8" t="s">
        <v>4117</v>
      </c>
      <c r="F1601" s="8" t="s">
        <v>4215</v>
      </c>
      <c r="G1601" s="8">
        <v>182</v>
      </c>
      <c r="H1601" s="8">
        <v>181.4849715</v>
      </c>
      <c r="I1601" s="8">
        <v>182</v>
      </c>
      <c r="J1601" s="7">
        <f t="shared" si="148"/>
        <v>0</v>
      </c>
      <c r="K1601" s="7">
        <f t="shared" si="145"/>
        <v>2.8378575688290512E-3</v>
      </c>
      <c r="L1601" s="55">
        <f t="shared" si="149"/>
        <v>0.06</v>
      </c>
      <c r="M1601" s="12" t="str">
        <f t="shared" si="150"/>
        <v>Dentro del rango</v>
      </c>
      <c r="N1601" s="12" t="str">
        <f t="shared" si="146"/>
        <v>Dentro del rango</v>
      </c>
      <c r="O1601" s="71">
        <f t="shared" si="147"/>
        <v>0.51502849999999967</v>
      </c>
      <c r="P1601" s="8">
        <v>1</v>
      </c>
      <c r="Q1601" s="8">
        <v>1</v>
      </c>
      <c r="R1601" s="8">
        <v>1</v>
      </c>
      <c r="S1601" s="8">
        <v>1</v>
      </c>
      <c r="T1601" s="8">
        <v>1</v>
      </c>
      <c r="U1601" s="8">
        <v>1</v>
      </c>
      <c r="V1601" s="8">
        <v>0</v>
      </c>
      <c r="W1601" s="8">
        <v>0</v>
      </c>
      <c r="X1601" s="8">
        <v>0</v>
      </c>
      <c r="Y1601" s="8">
        <v>0</v>
      </c>
      <c r="Z1601" s="13" t="s">
        <v>4216</v>
      </c>
    </row>
    <row r="1602" spans="1:26" ht="90">
      <c r="A1602" s="8">
        <v>1601</v>
      </c>
      <c r="B1602" s="8">
        <v>1797</v>
      </c>
      <c r="C1602" s="11" t="s">
        <v>4217</v>
      </c>
      <c r="D1602" s="8" t="s">
        <v>3976</v>
      </c>
      <c r="E1602" s="8" t="s">
        <v>4117</v>
      </c>
      <c r="F1602" s="8" t="s">
        <v>4218</v>
      </c>
      <c r="G1602" s="21">
        <v>54</v>
      </c>
      <c r="H1602" s="21">
        <v>50.082587504899998</v>
      </c>
      <c r="I1602" s="21">
        <v>54</v>
      </c>
      <c r="J1602" s="7">
        <f t="shared" si="148"/>
        <v>0</v>
      </c>
      <c r="K1602" s="7">
        <f t="shared" si="145"/>
        <v>7.8219051575894108E-2</v>
      </c>
      <c r="L1602" s="55">
        <f t="shared" si="149"/>
        <v>7.0000000000000007E-2</v>
      </c>
      <c r="M1602" s="12" t="str">
        <f t="shared" si="150"/>
        <v>Dentro del rango</v>
      </c>
      <c r="N1602" s="12" t="str">
        <f t="shared" si="146"/>
        <v>Supera el rango</v>
      </c>
      <c r="O1602" s="71">
        <f t="shared" si="147"/>
        <v>3.9174124951000024</v>
      </c>
      <c r="P1602" s="8">
        <v>1</v>
      </c>
      <c r="Q1602" s="8">
        <v>1</v>
      </c>
      <c r="R1602" s="8">
        <v>1</v>
      </c>
      <c r="S1602" s="8">
        <v>1</v>
      </c>
      <c r="T1602" s="8">
        <v>0</v>
      </c>
      <c r="U1602" s="8">
        <v>1</v>
      </c>
      <c r="V1602" s="8">
        <v>1</v>
      </c>
      <c r="W1602" s="8">
        <v>1</v>
      </c>
      <c r="X1602" s="8">
        <v>0</v>
      </c>
      <c r="Y1602" s="8">
        <v>1</v>
      </c>
      <c r="Z1602" s="83" t="s">
        <v>4219</v>
      </c>
    </row>
    <row r="1603" spans="1:26" ht="60">
      <c r="A1603" s="8">
        <v>1602</v>
      </c>
      <c r="B1603" s="8">
        <v>1798</v>
      </c>
      <c r="C1603" s="11" t="s">
        <v>4220</v>
      </c>
      <c r="D1603" s="8" t="s">
        <v>3976</v>
      </c>
      <c r="E1603" s="8" t="s">
        <v>4117</v>
      </c>
      <c r="F1603" s="8" t="s">
        <v>4221</v>
      </c>
      <c r="G1603" s="21">
        <v>132</v>
      </c>
      <c r="H1603" s="21">
        <v>119.295870493</v>
      </c>
      <c r="I1603" s="21">
        <v>132</v>
      </c>
      <c r="J1603" s="7">
        <f t="shared" si="148"/>
        <v>0</v>
      </c>
      <c r="K1603" s="7">
        <f t="shared" ref="K1603:K1666" si="151">(((ABS(I1603-H1603))/H1603))</f>
        <v>0.10649261751055711</v>
      </c>
      <c r="L1603" s="55">
        <f t="shared" si="149"/>
        <v>0.06</v>
      </c>
      <c r="M1603" s="12" t="str">
        <f t="shared" si="150"/>
        <v>Dentro del rango</v>
      </c>
      <c r="N1603" s="12" t="str">
        <f t="shared" ref="N1603:N1666" si="152">IF(ABS(K1603)&lt;=L1603,"Dentro del rango","Supera el rango")</f>
        <v>Supera el rango</v>
      </c>
      <c r="O1603" s="71">
        <f t="shared" ref="O1603:O1666" si="153">ABS(I1603-H1603)</f>
        <v>12.704129507000005</v>
      </c>
      <c r="P1603" s="8">
        <v>1</v>
      </c>
      <c r="Q1603" s="8">
        <v>1</v>
      </c>
      <c r="R1603" s="8">
        <v>1</v>
      </c>
      <c r="S1603" s="8">
        <v>1</v>
      </c>
      <c r="T1603" s="8">
        <v>1</v>
      </c>
      <c r="U1603" s="8">
        <v>1</v>
      </c>
      <c r="V1603" s="8">
        <v>0</v>
      </c>
      <c r="W1603" s="8">
        <v>0</v>
      </c>
      <c r="X1603" s="8">
        <v>0</v>
      </c>
      <c r="Y1603" s="8">
        <v>0</v>
      </c>
      <c r="Z1603" s="83" t="s">
        <v>4222</v>
      </c>
    </row>
    <row r="1604" spans="1:26" ht="60">
      <c r="A1604" s="8">
        <v>1603</v>
      </c>
      <c r="B1604" s="8">
        <v>1799</v>
      </c>
      <c r="C1604" s="11" t="s">
        <v>4223</v>
      </c>
      <c r="D1604" s="8" t="s">
        <v>3976</v>
      </c>
      <c r="E1604" s="8" t="s">
        <v>4117</v>
      </c>
      <c r="F1604" s="8" t="s">
        <v>4224</v>
      </c>
      <c r="G1604" s="8">
        <v>88</v>
      </c>
      <c r="H1604" s="8">
        <v>90.683224481600007</v>
      </c>
      <c r="I1604" s="8">
        <v>88</v>
      </c>
      <c r="J1604" s="7">
        <f t="shared" si="148"/>
        <v>0</v>
      </c>
      <c r="K1604" s="7">
        <f t="shared" si="151"/>
        <v>2.9588984036892557E-2</v>
      </c>
      <c r="L1604" s="55">
        <f t="shared" si="149"/>
        <v>0.06</v>
      </c>
      <c r="M1604" s="12" t="str">
        <f t="shared" si="150"/>
        <v>Dentro del rango</v>
      </c>
      <c r="N1604" s="12" t="str">
        <f t="shared" si="152"/>
        <v>Dentro del rango</v>
      </c>
      <c r="O1604" s="71">
        <f t="shared" si="153"/>
        <v>2.683224481600007</v>
      </c>
      <c r="P1604" s="8">
        <v>1</v>
      </c>
      <c r="Q1604" s="8">
        <v>1</v>
      </c>
      <c r="R1604" s="8">
        <v>1</v>
      </c>
      <c r="S1604" s="8">
        <v>1</v>
      </c>
      <c r="T1604" s="8">
        <v>1</v>
      </c>
      <c r="U1604" s="8">
        <v>1</v>
      </c>
      <c r="V1604" s="8">
        <v>0</v>
      </c>
      <c r="W1604" s="8">
        <v>0</v>
      </c>
      <c r="X1604" s="8">
        <v>0</v>
      </c>
      <c r="Y1604" s="8">
        <v>0</v>
      </c>
      <c r="Z1604" s="13" t="s">
        <v>4225</v>
      </c>
    </row>
    <row r="1605" spans="1:26" ht="75">
      <c r="A1605" s="8">
        <v>1604</v>
      </c>
      <c r="B1605" s="8">
        <v>1800</v>
      </c>
      <c r="C1605" s="11" t="s">
        <v>4226</v>
      </c>
      <c r="D1605" s="8" t="s">
        <v>3976</v>
      </c>
      <c r="E1605" s="8" t="s">
        <v>4117</v>
      </c>
      <c r="F1605" s="8" t="s">
        <v>4227</v>
      </c>
      <c r="G1605" s="8">
        <v>220</v>
      </c>
      <c r="H1605" s="8">
        <v>223.291913005</v>
      </c>
      <c r="I1605" s="8">
        <v>220</v>
      </c>
      <c r="J1605" s="7">
        <f t="shared" si="148"/>
        <v>0</v>
      </c>
      <c r="K1605" s="7">
        <f t="shared" si="151"/>
        <v>1.4742643209502552E-2</v>
      </c>
      <c r="L1605" s="55">
        <f t="shared" si="149"/>
        <v>0.06</v>
      </c>
      <c r="M1605" s="12" t="str">
        <f t="shared" si="150"/>
        <v>Dentro del rango</v>
      </c>
      <c r="N1605" s="12" t="str">
        <f t="shared" si="152"/>
        <v>Dentro del rango</v>
      </c>
      <c r="O1605" s="71">
        <f t="shared" si="153"/>
        <v>3.2919130049999978</v>
      </c>
      <c r="P1605" s="8">
        <v>1</v>
      </c>
      <c r="Q1605" s="8">
        <v>1</v>
      </c>
      <c r="R1605" s="8">
        <v>1</v>
      </c>
      <c r="S1605" s="8">
        <v>1</v>
      </c>
      <c r="T1605" s="8">
        <v>0</v>
      </c>
      <c r="U1605" s="8">
        <v>1</v>
      </c>
      <c r="V1605" s="8">
        <v>1</v>
      </c>
      <c r="W1605" s="8">
        <v>1</v>
      </c>
      <c r="X1605" s="8">
        <v>0</v>
      </c>
      <c r="Y1605" s="8">
        <v>0</v>
      </c>
      <c r="Z1605" s="13" t="s">
        <v>4228</v>
      </c>
    </row>
    <row r="1606" spans="1:26" ht="30">
      <c r="A1606" s="8">
        <v>1605</v>
      </c>
      <c r="B1606" s="8">
        <v>1801</v>
      </c>
      <c r="C1606" s="11" t="s">
        <v>4229</v>
      </c>
      <c r="D1606" s="8" t="s">
        <v>3976</v>
      </c>
      <c r="E1606" s="8" t="s">
        <v>4117</v>
      </c>
      <c r="F1606" s="8" t="s">
        <v>4230</v>
      </c>
      <c r="G1606" s="8">
        <v>156</v>
      </c>
      <c r="H1606" s="8">
        <v>155.69034600699999</v>
      </c>
      <c r="I1606" s="8">
        <v>156</v>
      </c>
      <c r="J1606" s="7">
        <f t="shared" si="148"/>
        <v>0</v>
      </c>
      <c r="K1606" s="7">
        <f t="shared" si="151"/>
        <v>1.9889094021673611E-3</v>
      </c>
      <c r="L1606" s="55">
        <f t="shared" si="149"/>
        <v>0.06</v>
      </c>
      <c r="M1606" s="12" t="str">
        <f t="shared" si="150"/>
        <v>Dentro del rango</v>
      </c>
      <c r="N1606" s="12" t="str">
        <f t="shared" si="152"/>
        <v>Dentro del rango</v>
      </c>
      <c r="O1606" s="71">
        <f t="shared" si="153"/>
        <v>0.30965399300001195</v>
      </c>
      <c r="P1606" s="8">
        <v>1</v>
      </c>
      <c r="Q1606" s="8">
        <v>1</v>
      </c>
      <c r="R1606" s="8">
        <v>1</v>
      </c>
      <c r="S1606" s="8">
        <v>1</v>
      </c>
      <c r="T1606" s="8">
        <v>0</v>
      </c>
      <c r="U1606" s="8">
        <v>1</v>
      </c>
      <c r="V1606" s="8">
        <v>1</v>
      </c>
      <c r="W1606" s="8">
        <v>1</v>
      </c>
      <c r="X1606" s="8">
        <v>0</v>
      </c>
      <c r="Y1606" s="8">
        <v>0</v>
      </c>
      <c r="Z1606" s="13" t="s">
        <v>4231</v>
      </c>
    </row>
    <row r="1607" spans="1:26" ht="45">
      <c r="A1607" s="8">
        <v>1606</v>
      </c>
      <c r="B1607" s="8">
        <v>1802</v>
      </c>
      <c r="C1607" s="11" t="s">
        <v>4232</v>
      </c>
      <c r="D1607" s="8" t="s">
        <v>3976</v>
      </c>
      <c r="E1607" s="8" t="s">
        <v>4117</v>
      </c>
      <c r="F1607" s="8" t="s">
        <v>4233</v>
      </c>
      <c r="G1607" s="8">
        <v>192</v>
      </c>
      <c r="H1607" s="8">
        <v>182.35424001300001</v>
      </c>
      <c r="I1607" s="8">
        <v>192</v>
      </c>
      <c r="J1607" s="7">
        <f t="shared" si="148"/>
        <v>0</v>
      </c>
      <c r="K1607" s="7">
        <f t="shared" si="151"/>
        <v>5.2895726396668077E-2</v>
      </c>
      <c r="L1607" s="55">
        <f t="shared" si="149"/>
        <v>0.06</v>
      </c>
      <c r="M1607" s="12" t="str">
        <f t="shared" si="150"/>
        <v>Dentro del rango</v>
      </c>
      <c r="N1607" s="12" t="str">
        <f t="shared" si="152"/>
        <v>Dentro del rango</v>
      </c>
      <c r="O1607" s="71">
        <f t="shared" si="153"/>
        <v>9.645759986999991</v>
      </c>
      <c r="P1607" s="8">
        <v>1</v>
      </c>
      <c r="Q1607" s="8">
        <v>1</v>
      </c>
      <c r="R1607" s="8">
        <v>1</v>
      </c>
      <c r="S1607" s="8">
        <v>1</v>
      </c>
      <c r="T1607" s="8">
        <v>1</v>
      </c>
      <c r="U1607" s="8">
        <v>1</v>
      </c>
      <c r="V1607" s="8">
        <v>0</v>
      </c>
      <c r="W1607" s="8">
        <v>0</v>
      </c>
      <c r="X1607" s="8">
        <v>0</v>
      </c>
      <c r="Y1607" s="8">
        <v>0</v>
      </c>
      <c r="Z1607" s="13" t="s">
        <v>4234</v>
      </c>
    </row>
    <row r="1608" spans="1:26" ht="60">
      <c r="A1608" s="8">
        <v>1607</v>
      </c>
      <c r="B1608" s="8">
        <v>1803</v>
      </c>
      <c r="C1608" s="11" t="s">
        <v>4235</v>
      </c>
      <c r="D1608" s="8" t="s">
        <v>3976</v>
      </c>
      <c r="E1608" s="8" t="s">
        <v>4117</v>
      </c>
      <c r="F1608" s="8" t="s">
        <v>4236</v>
      </c>
      <c r="G1608" s="8">
        <v>80</v>
      </c>
      <c r="H1608" s="8">
        <v>81.036170994800003</v>
      </c>
      <c r="I1608" s="8">
        <v>80</v>
      </c>
      <c r="J1608" s="7">
        <f t="shared" si="148"/>
        <v>0</v>
      </c>
      <c r="K1608" s="7">
        <f t="shared" si="151"/>
        <v>1.2786524610923344E-2</v>
      </c>
      <c r="L1608" s="55">
        <f t="shared" si="149"/>
        <v>7.0000000000000007E-2</v>
      </c>
      <c r="M1608" s="12" t="str">
        <f t="shared" si="150"/>
        <v>Dentro del rango</v>
      </c>
      <c r="N1608" s="12" t="str">
        <f t="shared" si="152"/>
        <v>Dentro del rango</v>
      </c>
      <c r="O1608" s="71">
        <f t="shared" si="153"/>
        <v>1.0361709948000026</v>
      </c>
      <c r="P1608" s="8">
        <v>1</v>
      </c>
      <c r="Q1608" s="8">
        <v>1</v>
      </c>
      <c r="R1608" s="8">
        <v>1</v>
      </c>
      <c r="S1608" s="8">
        <v>1</v>
      </c>
      <c r="T1608" s="8">
        <v>0</v>
      </c>
      <c r="U1608" s="8">
        <v>1</v>
      </c>
      <c r="V1608" s="8">
        <v>0</v>
      </c>
      <c r="W1608" s="8">
        <v>0</v>
      </c>
      <c r="X1608" s="8">
        <v>0</v>
      </c>
      <c r="Y1608" s="8">
        <v>0</v>
      </c>
      <c r="Z1608" s="13" t="s">
        <v>4237</v>
      </c>
    </row>
    <row r="1609" spans="1:26" ht="30">
      <c r="A1609" s="8">
        <v>1608</v>
      </c>
      <c r="B1609" s="8">
        <v>1804</v>
      </c>
      <c r="C1609" s="11" t="s">
        <v>4238</v>
      </c>
      <c r="D1609" s="8" t="s">
        <v>3976</v>
      </c>
      <c r="E1609" s="8" t="s">
        <v>4117</v>
      </c>
      <c r="F1609" s="8" t="s">
        <v>4239</v>
      </c>
      <c r="G1609" s="8">
        <v>184</v>
      </c>
      <c r="H1609" s="8">
        <v>185.72987549600001</v>
      </c>
      <c r="I1609" s="8">
        <v>184</v>
      </c>
      <c r="J1609" s="7">
        <f t="shared" si="148"/>
        <v>0</v>
      </c>
      <c r="K1609" s="7">
        <f t="shared" si="151"/>
        <v>9.3139323513801685E-3</v>
      </c>
      <c r="L1609" s="55">
        <f t="shared" si="149"/>
        <v>0.06</v>
      </c>
      <c r="M1609" s="12" t="str">
        <f t="shared" si="150"/>
        <v>Dentro del rango</v>
      </c>
      <c r="N1609" s="12" t="str">
        <f t="shared" si="152"/>
        <v>Dentro del rango</v>
      </c>
      <c r="O1609" s="71">
        <f t="shared" si="153"/>
        <v>1.7298754960000053</v>
      </c>
      <c r="P1609" s="8">
        <v>1</v>
      </c>
      <c r="Q1609" s="8">
        <v>1</v>
      </c>
      <c r="R1609" s="8">
        <v>1</v>
      </c>
      <c r="S1609" s="8">
        <v>1</v>
      </c>
      <c r="T1609" s="8">
        <v>1</v>
      </c>
      <c r="U1609" s="8">
        <v>1</v>
      </c>
      <c r="V1609" s="8">
        <v>0</v>
      </c>
      <c r="W1609" s="8">
        <v>0</v>
      </c>
      <c r="X1609" s="8">
        <v>0</v>
      </c>
      <c r="Y1609" s="8">
        <v>0</v>
      </c>
      <c r="Z1609" s="13" t="s">
        <v>4240</v>
      </c>
    </row>
    <row r="1610" spans="1:26" ht="45">
      <c r="A1610" s="8">
        <v>1609</v>
      </c>
      <c r="B1610" s="8">
        <v>1805</v>
      </c>
      <c r="C1610" s="11" t="s">
        <v>4241</v>
      </c>
      <c r="D1610" s="8" t="s">
        <v>3976</v>
      </c>
      <c r="E1610" s="8" t="s">
        <v>4117</v>
      </c>
      <c r="F1610" s="8" t="s">
        <v>4242</v>
      </c>
      <c r="G1610" s="8">
        <v>268</v>
      </c>
      <c r="H1610" s="8">
        <v>267.795629512</v>
      </c>
      <c r="I1610" s="8">
        <v>268</v>
      </c>
      <c r="J1610" s="7">
        <f t="shared" si="148"/>
        <v>0</v>
      </c>
      <c r="K1610" s="7">
        <f t="shared" si="151"/>
        <v>7.6315841439390298E-4</v>
      </c>
      <c r="L1610" s="55">
        <f t="shared" si="149"/>
        <v>0.04</v>
      </c>
      <c r="M1610" s="12" t="str">
        <f t="shared" si="150"/>
        <v>Dentro del rango</v>
      </c>
      <c r="N1610" s="12" t="str">
        <f t="shared" si="152"/>
        <v>Dentro del rango</v>
      </c>
      <c r="O1610" s="71">
        <f t="shared" si="153"/>
        <v>0.20437048799999502</v>
      </c>
      <c r="P1610" s="8">
        <v>1</v>
      </c>
      <c r="Q1610" s="8">
        <v>1</v>
      </c>
      <c r="R1610" s="8">
        <v>1</v>
      </c>
      <c r="S1610" s="8">
        <v>1</v>
      </c>
      <c r="T1610" s="8">
        <v>1</v>
      </c>
      <c r="U1610" s="8">
        <v>1</v>
      </c>
      <c r="V1610" s="8">
        <v>0</v>
      </c>
      <c r="W1610" s="8">
        <v>0</v>
      </c>
      <c r="X1610" s="8">
        <v>0</v>
      </c>
      <c r="Y1610" s="8">
        <v>0</v>
      </c>
      <c r="Z1610" s="13" t="s">
        <v>4243</v>
      </c>
    </row>
    <row r="1611" spans="1:26">
      <c r="A1611" s="8">
        <v>1610</v>
      </c>
      <c r="B1611" s="8">
        <v>1806</v>
      </c>
      <c r="C1611" s="11" t="s">
        <v>4244</v>
      </c>
      <c r="D1611" s="8" t="s">
        <v>3976</v>
      </c>
      <c r="E1611" s="8" t="s">
        <v>4117</v>
      </c>
      <c r="F1611" s="8" t="s">
        <v>4245</v>
      </c>
      <c r="G1611" s="8">
        <v>206</v>
      </c>
      <c r="H1611" s="8">
        <v>197.2146735</v>
      </c>
      <c r="I1611" s="8">
        <v>206</v>
      </c>
      <c r="J1611" s="7">
        <f t="shared" si="148"/>
        <v>0</v>
      </c>
      <c r="K1611" s="7">
        <f t="shared" si="151"/>
        <v>4.4547022511486685E-2</v>
      </c>
      <c r="L1611" s="55">
        <f t="shared" si="149"/>
        <v>0.06</v>
      </c>
      <c r="M1611" s="12" t="str">
        <f t="shared" si="150"/>
        <v>Dentro del rango</v>
      </c>
      <c r="N1611" s="12" t="str">
        <f t="shared" si="152"/>
        <v>Dentro del rango</v>
      </c>
      <c r="O1611" s="71">
        <f t="shared" si="153"/>
        <v>8.7853264999999965</v>
      </c>
      <c r="P1611" s="8">
        <v>1</v>
      </c>
      <c r="Q1611" s="8">
        <v>1</v>
      </c>
      <c r="R1611" s="8">
        <v>1</v>
      </c>
      <c r="S1611" s="8">
        <v>1</v>
      </c>
      <c r="T1611" s="8">
        <v>1</v>
      </c>
      <c r="U1611" s="8">
        <v>1</v>
      </c>
      <c r="V1611" s="8">
        <v>1</v>
      </c>
      <c r="W1611" s="8">
        <v>1</v>
      </c>
      <c r="X1611" s="8">
        <v>0</v>
      </c>
      <c r="Y1611" s="8">
        <v>1</v>
      </c>
      <c r="Z1611" s="13" t="s">
        <v>4161</v>
      </c>
    </row>
    <row r="1612" spans="1:26" ht="60">
      <c r="A1612" s="8">
        <v>1611</v>
      </c>
      <c r="B1612" s="8">
        <v>1807</v>
      </c>
      <c r="C1612" s="11" t="s">
        <v>4246</v>
      </c>
      <c r="D1612" s="8" t="s">
        <v>3976</v>
      </c>
      <c r="E1612" s="8" t="s">
        <v>4117</v>
      </c>
      <c r="F1612" s="8" t="s">
        <v>4247</v>
      </c>
      <c r="G1612" s="21">
        <v>158</v>
      </c>
      <c r="H1612" s="21">
        <v>168.545498006</v>
      </c>
      <c r="I1612" s="21">
        <v>158</v>
      </c>
      <c r="J1612" s="7">
        <f t="shared" si="148"/>
        <v>0</v>
      </c>
      <c r="K1612" s="7">
        <f t="shared" si="151"/>
        <v>6.2567663513768829E-2</v>
      </c>
      <c r="L1612" s="55">
        <f t="shared" si="149"/>
        <v>0.06</v>
      </c>
      <c r="M1612" s="12" t="str">
        <f t="shared" si="150"/>
        <v>Dentro del rango</v>
      </c>
      <c r="N1612" s="12" t="str">
        <f t="shared" si="152"/>
        <v>Supera el rango</v>
      </c>
      <c r="O1612" s="71">
        <f t="shared" si="153"/>
        <v>10.545498006000003</v>
      </c>
      <c r="P1612" s="8">
        <v>1</v>
      </c>
      <c r="Q1612" s="8">
        <v>1</v>
      </c>
      <c r="R1612" s="8">
        <v>1</v>
      </c>
      <c r="S1612" s="8">
        <v>1</v>
      </c>
      <c r="T1612" s="8">
        <v>1</v>
      </c>
      <c r="U1612" s="8">
        <v>1</v>
      </c>
      <c r="V1612" s="8">
        <v>0</v>
      </c>
      <c r="W1612" s="8">
        <v>0</v>
      </c>
      <c r="X1612" s="8">
        <v>0</v>
      </c>
      <c r="Y1612" s="8">
        <v>0</v>
      </c>
      <c r="Z1612" s="83" t="s">
        <v>4248</v>
      </c>
    </row>
    <row r="1613" spans="1:26" ht="30">
      <c r="A1613" s="8">
        <v>1612</v>
      </c>
      <c r="B1613" s="8">
        <v>1808</v>
      </c>
      <c r="C1613" s="11" t="s">
        <v>4249</v>
      </c>
      <c r="D1613" s="8" t="s">
        <v>3976</v>
      </c>
      <c r="E1613" s="8" t="s">
        <v>4117</v>
      </c>
      <c r="F1613" s="8" t="s">
        <v>4250</v>
      </c>
      <c r="G1613" s="8">
        <v>215</v>
      </c>
      <c r="H1613" s="8">
        <v>212.769502491</v>
      </c>
      <c r="I1613" s="8">
        <v>215</v>
      </c>
      <c r="J1613" s="7">
        <f t="shared" si="148"/>
        <v>0</v>
      </c>
      <c r="K1613" s="7">
        <f t="shared" si="151"/>
        <v>1.0483163624891923E-2</v>
      </c>
      <c r="L1613" s="55">
        <f t="shared" si="149"/>
        <v>0.06</v>
      </c>
      <c r="M1613" s="12" t="str">
        <f t="shared" si="150"/>
        <v>Dentro del rango</v>
      </c>
      <c r="N1613" s="12" t="str">
        <f t="shared" si="152"/>
        <v>Dentro del rango</v>
      </c>
      <c r="O1613" s="71">
        <f t="shared" si="153"/>
        <v>2.2304975090000028</v>
      </c>
      <c r="P1613" s="8">
        <v>1</v>
      </c>
      <c r="Q1613" s="8">
        <v>1</v>
      </c>
      <c r="R1613" s="8">
        <v>1</v>
      </c>
      <c r="S1613" s="8">
        <v>1</v>
      </c>
      <c r="T1613" s="8">
        <v>1</v>
      </c>
      <c r="U1613" s="8">
        <v>1</v>
      </c>
      <c r="V1613" s="8">
        <v>0</v>
      </c>
      <c r="W1613" s="8">
        <v>0</v>
      </c>
      <c r="X1613" s="8">
        <v>0</v>
      </c>
      <c r="Y1613" s="8">
        <v>0</v>
      </c>
      <c r="Z1613" s="13" t="s">
        <v>4251</v>
      </c>
    </row>
    <row r="1614" spans="1:26" ht="60">
      <c r="A1614" s="8">
        <v>1613</v>
      </c>
      <c r="B1614" s="8">
        <v>1809</v>
      </c>
      <c r="C1614" s="11" t="s">
        <v>4252</v>
      </c>
      <c r="D1614" s="8" t="s">
        <v>3976</v>
      </c>
      <c r="E1614" s="8" t="s">
        <v>4117</v>
      </c>
      <c r="F1614" s="8" t="s">
        <v>4253</v>
      </c>
      <c r="G1614" s="8">
        <v>84</v>
      </c>
      <c r="H1614" s="8">
        <v>83.338187496200007</v>
      </c>
      <c r="I1614" s="8">
        <v>84</v>
      </c>
      <c r="J1614" s="7">
        <f t="shared" si="148"/>
        <v>0</v>
      </c>
      <c r="K1614" s="7">
        <f t="shared" si="151"/>
        <v>7.9412874659671468E-3</v>
      </c>
      <c r="L1614" s="55">
        <f t="shared" si="149"/>
        <v>0.06</v>
      </c>
      <c r="M1614" s="12" t="str">
        <f t="shared" si="150"/>
        <v>Dentro del rango</v>
      </c>
      <c r="N1614" s="12" t="str">
        <f t="shared" si="152"/>
        <v>Dentro del rango</v>
      </c>
      <c r="O1614" s="71">
        <f t="shared" si="153"/>
        <v>0.66181250379999312</v>
      </c>
      <c r="P1614" s="8">
        <v>1</v>
      </c>
      <c r="Q1614" s="8">
        <v>1</v>
      </c>
      <c r="R1614" s="8">
        <v>1</v>
      </c>
      <c r="S1614" s="8">
        <v>1</v>
      </c>
      <c r="T1614" s="8">
        <v>0</v>
      </c>
      <c r="U1614" s="8">
        <v>1</v>
      </c>
      <c r="V1614" s="8">
        <v>0</v>
      </c>
      <c r="W1614" s="8">
        <v>0</v>
      </c>
      <c r="X1614" s="8">
        <v>0</v>
      </c>
      <c r="Y1614" s="8">
        <v>0</v>
      </c>
      <c r="Z1614" s="13" t="s">
        <v>4254</v>
      </c>
    </row>
    <row r="1615" spans="1:26" ht="45">
      <c r="A1615" s="8">
        <v>1614</v>
      </c>
      <c r="B1615" s="8">
        <v>1810</v>
      </c>
      <c r="C1615" s="11" t="s">
        <v>4255</v>
      </c>
      <c r="D1615" s="8" t="s">
        <v>3976</v>
      </c>
      <c r="E1615" s="8" t="s">
        <v>4117</v>
      </c>
      <c r="F1615" s="8" t="s">
        <v>4256</v>
      </c>
      <c r="G1615" s="8">
        <v>101</v>
      </c>
      <c r="H1615" s="8">
        <v>100.292617498</v>
      </c>
      <c r="I1615" s="8">
        <v>101</v>
      </c>
      <c r="J1615" s="7">
        <f t="shared" si="148"/>
        <v>0</v>
      </c>
      <c r="K1615" s="7">
        <f t="shared" si="151"/>
        <v>7.0531861631202104E-3</v>
      </c>
      <c r="L1615" s="55">
        <f t="shared" si="149"/>
        <v>0.06</v>
      </c>
      <c r="M1615" s="12" t="str">
        <f t="shared" si="150"/>
        <v>Dentro del rango</v>
      </c>
      <c r="N1615" s="12" t="str">
        <f t="shared" si="152"/>
        <v>Dentro del rango</v>
      </c>
      <c r="O1615" s="71">
        <f t="shared" si="153"/>
        <v>0.70738250200000152</v>
      </c>
      <c r="P1615" s="8">
        <v>1</v>
      </c>
      <c r="Q1615" s="8">
        <v>1</v>
      </c>
      <c r="R1615" s="8">
        <v>1</v>
      </c>
      <c r="S1615" s="8">
        <v>1</v>
      </c>
      <c r="T1615" s="8">
        <v>1</v>
      </c>
      <c r="U1615" s="8">
        <v>1</v>
      </c>
      <c r="V1615" s="8">
        <v>0</v>
      </c>
      <c r="W1615" s="8">
        <v>0</v>
      </c>
      <c r="X1615" s="8">
        <v>0</v>
      </c>
      <c r="Y1615" s="8">
        <v>0</v>
      </c>
      <c r="Z1615" s="13" t="s">
        <v>4257</v>
      </c>
    </row>
    <row r="1616" spans="1:26" ht="60">
      <c r="A1616" s="8">
        <v>1615</v>
      </c>
      <c r="B1616" s="8">
        <v>1811</v>
      </c>
      <c r="C1616" s="11" t="s">
        <v>4258</v>
      </c>
      <c r="D1616" s="8" t="s">
        <v>3976</v>
      </c>
      <c r="E1616" s="8" t="s">
        <v>4117</v>
      </c>
      <c r="F1616" s="8" t="s">
        <v>4259</v>
      </c>
      <c r="G1616" s="21">
        <v>212</v>
      </c>
      <c r="H1616" s="21">
        <v>238.44001949599999</v>
      </c>
      <c r="I1616" s="21">
        <v>212</v>
      </c>
      <c r="J1616" s="7">
        <f t="shared" si="148"/>
        <v>0</v>
      </c>
      <c r="K1616" s="7">
        <f t="shared" si="151"/>
        <v>0.11088750769223764</v>
      </c>
      <c r="L1616" s="55">
        <f t="shared" si="149"/>
        <v>0.06</v>
      </c>
      <c r="M1616" s="12" t="str">
        <f t="shared" si="150"/>
        <v>Dentro del rango</v>
      </c>
      <c r="N1616" s="12" t="str">
        <f t="shared" si="152"/>
        <v>Supera el rango</v>
      </c>
      <c r="O1616" s="71">
        <f t="shared" si="153"/>
        <v>26.440019495999991</v>
      </c>
      <c r="P1616" s="8">
        <v>1</v>
      </c>
      <c r="Q1616" s="8">
        <v>1</v>
      </c>
      <c r="R1616" s="8">
        <v>1</v>
      </c>
      <c r="S1616" s="8">
        <v>1</v>
      </c>
      <c r="T1616" s="8">
        <v>0</v>
      </c>
      <c r="U1616" s="8">
        <v>1</v>
      </c>
      <c r="V1616" s="8">
        <v>0</v>
      </c>
      <c r="W1616" s="8">
        <v>0</v>
      </c>
      <c r="X1616" s="8">
        <v>0</v>
      </c>
      <c r="Y1616" s="8">
        <v>0</v>
      </c>
      <c r="Z1616" s="83" t="s">
        <v>4260</v>
      </c>
    </row>
    <row r="1617" spans="1:26" ht="45">
      <c r="A1617" s="8">
        <v>1616</v>
      </c>
      <c r="B1617" s="8">
        <v>1812</v>
      </c>
      <c r="C1617" s="11" t="s">
        <v>4261</v>
      </c>
      <c r="D1617" s="8" t="s">
        <v>3976</v>
      </c>
      <c r="E1617" s="8" t="s">
        <v>4117</v>
      </c>
      <c r="F1617" s="8" t="s">
        <v>4262</v>
      </c>
      <c r="G1617" s="8">
        <v>242</v>
      </c>
      <c r="H1617" s="8">
        <v>240.45464049399999</v>
      </c>
      <c r="I1617" s="8">
        <v>242</v>
      </c>
      <c r="J1617" s="7">
        <f t="shared" si="148"/>
        <v>0</v>
      </c>
      <c r="K1617" s="7">
        <f t="shared" si="151"/>
        <v>6.4268233826769178E-3</v>
      </c>
      <c r="L1617" s="55">
        <f t="shared" si="149"/>
        <v>0.06</v>
      </c>
      <c r="M1617" s="12" t="str">
        <f t="shared" si="150"/>
        <v>Dentro del rango</v>
      </c>
      <c r="N1617" s="12" t="str">
        <f t="shared" si="152"/>
        <v>Dentro del rango</v>
      </c>
      <c r="O1617" s="71">
        <f t="shared" si="153"/>
        <v>1.5453595060000112</v>
      </c>
      <c r="P1617" s="8">
        <v>1</v>
      </c>
      <c r="Q1617" s="8">
        <v>1</v>
      </c>
      <c r="R1617" s="8">
        <v>1</v>
      </c>
      <c r="S1617" s="8">
        <v>1</v>
      </c>
      <c r="T1617" s="8">
        <v>0</v>
      </c>
      <c r="U1617" s="8">
        <v>1</v>
      </c>
      <c r="V1617" s="8">
        <v>0</v>
      </c>
      <c r="W1617" s="8">
        <v>0</v>
      </c>
      <c r="X1617" s="8">
        <v>0</v>
      </c>
      <c r="Y1617" s="8">
        <v>0</v>
      </c>
      <c r="Z1617" s="13" t="s">
        <v>4263</v>
      </c>
    </row>
    <row r="1618" spans="1:26" ht="45">
      <c r="A1618" s="8">
        <v>1617</v>
      </c>
      <c r="B1618" s="8">
        <v>1813</v>
      </c>
      <c r="C1618" s="11" t="s">
        <v>4264</v>
      </c>
      <c r="D1618" s="8" t="s">
        <v>3976</v>
      </c>
      <c r="E1618" s="8" t="s">
        <v>4117</v>
      </c>
      <c r="F1618" s="8" t="s">
        <v>4265</v>
      </c>
      <c r="G1618" s="8">
        <v>157</v>
      </c>
      <c r="H1618" s="8">
        <v>156.56644500199999</v>
      </c>
      <c r="I1618" s="8">
        <v>157</v>
      </c>
      <c r="J1618" s="7">
        <f t="shared" si="148"/>
        <v>0</v>
      </c>
      <c r="K1618" s="7">
        <f t="shared" si="151"/>
        <v>2.7691437842538164E-3</v>
      </c>
      <c r="L1618" s="55">
        <f t="shared" si="149"/>
        <v>0.06</v>
      </c>
      <c r="M1618" s="12" t="str">
        <f t="shared" si="150"/>
        <v>Dentro del rango</v>
      </c>
      <c r="N1618" s="12" t="str">
        <f t="shared" si="152"/>
        <v>Dentro del rango</v>
      </c>
      <c r="O1618" s="71">
        <f t="shared" si="153"/>
        <v>0.4335549980000053</v>
      </c>
      <c r="P1618" s="8">
        <v>1</v>
      </c>
      <c r="Q1618" s="8">
        <v>1</v>
      </c>
      <c r="R1618" s="8">
        <v>1</v>
      </c>
      <c r="S1618" s="8">
        <v>1</v>
      </c>
      <c r="T1618" s="8">
        <v>1</v>
      </c>
      <c r="U1618" s="8">
        <v>1</v>
      </c>
      <c r="V1618" s="8">
        <v>1</v>
      </c>
      <c r="W1618" s="8">
        <v>1</v>
      </c>
      <c r="X1618" s="8">
        <v>0</v>
      </c>
      <c r="Y1618" s="8">
        <v>0</v>
      </c>
      <c r="Z1618" s="13" t="s">
        <v>4266</v>
      </c>
    </row>
    <row r="1619" spans="1:26" ht="75">
      <c r="A1619" s="8">
        <v>1618</v>
      </c>
      <c r="B1619" s="8">
        <v>1814</v>
      </c>
      <c r="C1619" s="11" t="s">
        <v>4267</v>
      </c>
      <c r="D1619" s="8" t="s">
        <v>3976</v>
      </c>
      <c r="E1619" s="8" t="s">
        <v>4117</v>
      </c>
      <c r="F1619" s="8" t="s">
        <v>4268</v>
      </c>
      <c r="G1619" s="21">
        <v>198</v>
      </c>
      <c r="H1619" s="21">
        <v>183.454398997</v>
      </c>
      <c r="I1619" s="21">
        <v>198</v>
      </c>
      <c r="J1619" s="7">
        <f t="shared" si="148"/>
        <v>0</v>
      </c>
      <c r="K1619" s="7">
        <f t="shared" si="151"/>
        <v>7.9287283829252111E-2</v>
      </c>
      <c r="L1619" s="55">
        <f t="shared" si="149"/>
        <v>0.06</v>
      </c>
      <c r="M1619" s="12" t="str">
        <f t="shared" si="150"/>
        <v>Dentro del rango</v>
      </c>
      <c r="N1619" s="12" t="str">
        <f t="shared" si="152"/>
        <v>Supera el rango</v>
      </c>
      <c r="O1619" s="71">
        <f t="shared" si="153"/>
        <v>14.545601003000002</v>
      </c>
      <c r="P1619" s="8">
        <v>1</v>
      </c>
      <c r="Q1619" s="8">
        <v>1</v>
      </c>
      <c r="R1619" s="8">
        <v>1</v>
      </c>
      <c r="S1619" s="8">
        <v>1</v>
      </c>
      <c r="T1619" s="8">
        <v>1</v>
      </c>
      <c r="U1619" s="8">
        <v>1</v>
      </c>
      <c r="V1619" s="8">
        <v>0</v>
      </c>
      <c r="W1619" s="8">
        <v>0</v>
      </c>
      <c r="X1619" s="8">
        <v>0</v>
      </c>
      <c r="Y1619" s="8">
        <v>0</v>
      </c>
      <c r="Z1619" s="83" t="s">
        <v>4269</v>
      </c>
    </row>
    <row r="1620" spans="1:26" ht="75">
      <c r="A1620" s="8">
        <v>1619</v>
      </c>
      <c r="B1620" s="8">
        <v>1815</v>
      </c>
      <c r="C1620" s="11" t="s">
        <v>4270</v>
      </c>
      <c r="D1620" s="8" t="s">
        <v>3976</v>
      </c>
      <c r="E1620" s="8" t="s">
        <v>4117</v>
      </c>
      <c r="F1620" s="8" t="s">
        <v>4271</v>
      </c>
      <c r="G1620" s="8">
        <v>221</v>
      </c>
      <c r="H1620" s="8">
        <v>224.05782900599999</v>
      </c>
      <c r="I1620" s="8">
        <v>221</v>
      </c>
      <c r="J1620" s="7">
        <f t="shared" si="148"/>
        <v>0</v>
      </c>
      <c r="K1620" s="7">
        <f t="shared" si="151"/>
        <v>1.3647499038822279E-2</v>
      </c>
      <c r="L1620" s="55">
        <f t="shared" si="149"/>
        <v>0.06</v>
      </c>
      <c r="M1620" s="12" t="str">
        <f t="shared" si="150"/>
        <v>Dentro del rango</v>
      </c>
      <c r="N1620" s="12" t="str">
        <f t="shared" si="152"/>
        <v>Dentro del rango</v>
      </c>
      <c r="O1620" s="71">
        <f t="shared" si="153"/>
        <v>3.0578290059999915</v>
      </c>
      <c r="P1620" s="8">
        <v>1</v>
      </c>
      <c r="Q1620" s="8">
        <v>1</v>
      </c>
      <c r="R1620" s="8">
        <v>1</v>
      </c>
      <c r="S1620" s="8">
        <v>1</v>
      </c>
      <c r="T1620" s="8">
        <v>0</v>
      </c>
      <c r="U1620" s="8">
        <v>1</v>
      </c>
      <c r="V1620" s="8">
        <v>0</v>
      </c>
      <c r="W1620" s="8">
        <v>0</v>
      </c>
      <c r="X1620" s="8">
        <v>0</v>
      </c>
      <c r="Y1620" s="8">
        <v>0</v>
      </c>
      <c r="Z1620" s="13" t="s">
        <v>4272</v>
      </c>
    </row>
    <row r="1621" spans="1:26" ht="45">
      <c r="A1621" s="8">
        <v>1620</v>
      </c>
      <c r="B1621" s="8">
        <v>1816</v>
      </c>
      <c r="C1621" s="11" t="s">
        <v>4273</v>
      </c>
      <c r="D1621" s="8" t="s">
        <v>3976</v>
      </c>
      <c r="E1621" s="8" t="s">
        <v>4117</v>
      </c>
      <c r="F1621" s="8" t="s">
        <v>4274</v>
      </c>
      <c r="G1621" s="8">
        <v>65</v>
      </c>
      <c r="H1621" s="8">
        <v>64.597531497600002</v>
      </c>
      <c r="I1621" s="8">
        <v>65</v>
      </c>
      <c r="J1621" s="7">
        <f t="shared" si="148"/>
        <v>0</v>
      </c>
      <c r="K1621" s="7">
        <f t="shared" si="151"/>
        <v>6.2304006526155082E-3</v>
      </c>
      <c r="L1621" s="55">
        <f t="shared" si="149"/>
        <v>7.0000000000000007E-2</v>
      </c>
      <c r="M1621" s="12" t="str">
        <f t="shared" si="150"/>
        <v>Dentro del rango</v>
      </c>
      <c r="N1621" s="12" t="str">
        <f t="shared" si="152"/>
        <v>Dentro del rango</v>
      </c>
      <c r="O1621" s="71">
        <f t="shared" si="153"/>
        <v>0.40246850239999787</v>
      </c>
      <c r="P1621" s="8">
        <v>1</v>
      </c>
      <c r="Q1621" s="8">
        <v>1</v>
      </c>
      <c r="R1621" s="8">
        <v>1</v>
      </c>
      <c r="S1621" s="8">
        <v>1</v>
      </c>
      <c r="T1621" s="8">
        <v>0</v>
      </c>
      <c r="U1621" s="8">
        <v>1</v>
      </c>
      <c r="V1621" s="8">
        <v>0</v>
      </c>
      <c r="W1621" s="8">
        <v>0</v>
      </c>
      <c r="X1621" s="8">
        <v>0</v>
      </c>
      <c r="Y1621" s="8">
        <v>0</v>
      </c>
      <c r="Z1621" s="13" t="s">
        <v>4275</v>
      </c>
    </row>
    <row r="1622" spans="1:26" ht="30">
      <c r="A1622" s="8">
        <v>1621</v>
      </c>
      <c r="B1622" s="8">
        <v>1817</v>
      </c>
      <c r="C1622" s="11" t="s">
        <v>4276</v>
      </c>
      <c r="D1622" s="8" t="s">
        <v>3976</v>
      </c>
      <c r="E1622" s="8" t="s">
        <v>4117</v>
      </c>
      <c r="F1622" s="8" t="s">
        <v>4277</v>
      </c>
      <c r="G1622" s="8">
        <v>87</v>
      </c>
      <c r="H1622" s="8">
        <v>84.289977003700002</v>
      </c>
      <c r="I1622" s="8">
        <v>87</v>
      </c>
      <c r="J1622" s="7">
        <f t="shared" si="148"/>
        <v>0</v>
      </c>
      <c r="K1622" s="7">
        <f t="shared" si="151"/>
        <v>3.2151189176158369E-2</v>
      </c>
      <c r="L1622" s="55">
        <f t="shared" si="149"/>
        <v>0.06</v>
      </c>
      <c r="M1622" s="12" t="str">
        <f t="shared" si="150"/>
        <v>Dentro del rango</v>
      </c>
      <c r="N1622" s="12" t="str">
        <f t="shared" si="152"/>
        <v>Dentro del rango</v>
      </c>
      <c r="O1622" s="71">
        <f t="shared" si="153"/>
        <v>2.7100229962999975</v>
      </c>
      <c r="P1622" s="8">
        <v>1</v>
      </c>
      <c r="Q1622" s="8">
        <v>1</v>
      </c>
      <c r="R1622" s="8">
        <v>1</v>
      </c>
      <c r="S1622" s="8">
        <v>1</v>
      </c>
      <c r="T1622" s="8">
        <v>0</v>
      </c>
      <c r="U1622" s="8">
        <v>1</v>
      </c>
      <c r="V1622" s="8">
        <v>1</v>
      </c>
      <c r="W1622" s="8">
        <v>1</v>
      </c>
      <c r="X1622" s="8">
        <v>0</v>
      </c>
      <c r="Y1622" s="8">
        <v>1</v>
      </c>
      <c r="Z1622" s="13" t="s">
        <v>4278</v>
      </c>
    </row>
    <row r="1623" spans="1:26" ht="30">
      <c r="A1623" s="8">
        <v>1622</v>
      </c>
      <c r="B1623" s="8">
        <v>1818</v>
      </c>
      <c r="C1623" s="11" t="s">
        <v>4279</v>
      </c>
      <c r="D1623" s="8" t="s">
        <v>3976</v>
      </c>
      <c r="E1623" s="8" t="s">
        <v>4117</v>
      </c>
      <c r="F1623" s="8" t="s">
        <v>4277</v>
      </c>
      <c r="G1623" s="8">
        <v>87</v>
      </c>
      <c r="H1623" s="8">
        <v>88.269854993199999</v>
      </c>
      <c r="I1623" s="8">
        <v>87</v>
      </c>
      <c r="J1623" s="7">
        <f t="shared" si="148"/>
        <v>0</v>
      </c>
      <c r="K1623" s="7">
        <f t="shared" si="151"/>
        <v>1.438605505013942E-2</v>
      </c>
      <c r="L1623" s="55">
        <f t="shared" si="149"/>
        <v>0.06</v>
      </c>
      <c r="M1623" s="12" t="str">
        <f t="shared" si="150"/>
        <v>Dentro del rango</v>
      </c>
      <c r="N1623" s="12" t="str">
        <f t="shared" si="152"/>
        <v>Dentro del rango</v>
      </c>
      <c r="O1623" s="71">
        <f t="shared" si="153"/>
        <v>1.2698549931999992</v>
      </c>
      <c r="P1623" s="8">
        <v>1</v>
      </c>
      <c r="Q1623" s="8">
        <v>1</v>
      </c>
      <c r="R1623" s="8">
        <v>1</v>
      </c>
      <c r="S1623" s="8">
        <v>1</v>
      </c>
      <c r="T1623" s="8">
        <v>0</v>
      </c>
      <c r="U1623" s="8">
        <v>1</v>
      </c>
      <c r="V1623" s="8">
        <v>1</v>
      </c>
      <c r="W1623" s="8">
        <v>1</v>
      </c>
      <c r="X1623" s="8">
        <v>0</v>
      </c>
      <c r="Y1623" s="8">
        <v>1</v>
      </c>
      <c r="Z1623" s="13" t="s">
        <v>4280</v>
      </c>
    </row>
    <row r="1624" spans="1:26" ht="45">
      <c r="A1624" s="8">
        <v>1623</v>
      </c>
      <c r="B1624" s="8">
        <v>1819</v>
      </c>
      <c r="C1624" s="11" t="s">
        <v>4281</v>
      </c>
      <c r="D1624" s="8" t="s">
        <v>3976</v>
      </c>
      <c r="E1624" s="8" t="s">
        <v>4117</v>
      </c>
      <c r="F1624" s="8" t="s">
        <v>4277</v>
      </c>
      <c r="G1624" s="8">
        <v>99</v>
      </c>
      <c r="H1624" s="8">
        <v>97.137622496800006</v>
      </c>
      <c r="I1624" s="8">
        <v>99</v>
      </c>
      <c r="J1624" s="7">
        <f t="shared" si="148"/>
        <v>0</v>
      </c>
      <c r="K1624" s="7">
        <f t="shared" si="151"/>
        <v>1.9172566255277107E-2</v>
      </c>
      <c r="L1624" s="55">
        <f t="shared" si="149"/>
        <v>0.06</v>
      </c>
      <c r="M1624" s="12" t="str">
        <f t="shared" si="150"/>
        <v>Dentro del rango</v>
      </c>
      <c r="N1624" s="12" t="str">
        <f t="shared" si="152"/>
        <v>Dentro del rango</v>
      </c>
      <c r="O1624" s="71">
        <f t="shared" si="153"/>
        <v>1.8623775031999941</v>
      </c>
      <c r="P1624" s="8">
        <v>1</v>
      </c>
      <c r="Q1624" s="8">
        <v>1</v>
      </c>
      <c r="R1624" s="8">
        <v>1</v>
      </c>
      <c r="S1624" s="8">
        <v>1</v>
      </c>
      <c r="T1624" s="8">
        <v>0</v>
      </c>
      <c r="U1624" s="8">
        <v>1</v>
      </c>
      <c r="V1624" s="8">
        <v>0</v>
      </c>
      <c r="W1624" s="8">
        <v>0</v>
      </c>
      <c r="X1624" s="8">
        <v>0</v>
      </c>
      <c r="Y1624" s="8">
        <v>0</v>
      </c>
      <c r="Z1624" s="13" t="s">
        <v>4282</v>
      </c>
    </row>
    <row r="1625" spans="1:26" ht="60">
      <c r="A1625" s="8">
        <v>1624</v>
      </c>
      <c r="B1625" s="8">
        <v>1820</v>
      </c>
      <c r="C1625" s="11" t="s">
        <v>4283</v>
      </c>
      <c r="D1625" s="8" t="s">
        <v>3976</v>
      </c>
      <c r="E1625" s="8" t="s">
        <v>4117</v>
      </c>
      <c r="F1625" s="8" t="s">
        <v>4284</v>
      </c>
      <c r="G1625" s="8">
        <v>108</v>
      </c>
      <c r="H1625" s="8">
        <v>113.004461491</v>
      </c>
      <c r="I1625" s="8">
        <v>108</v>
      </c>
      <c r="J1625" s="7">
        <f t="shared" si="148"/>
        <v>0</v>
      </c>
      <c r="K1625" s="7">
        <f t="shared" si="151"/>
        <v>4.4285521341107144E-2</v>
      </c>
      <c r="L1625" s="55">
        <f t="shared" si="149"/>
        <v>0.06</v>
      </c>
      <c r="M1625" s="12" t="str">
        <f t="shared" si="150"/>
        <v>Dentro del rango</v>
      </c>
      <c r="N1625" s="12" t="str">
        <f t="shared" si="152"/>
        <v>Dentro del rango</v>
      </c>
      <c r="O1625" s="71">
        <f t="shared" si="153"/>
        <v>5.0044614910000007</v>
      </c>
      <c r="P1625" s="8">
        <v>1</v>
      </c>
      <c r="Q1625" s="8">
        <v>1</v>
      </c>
      <c r="R1625" s="8">
        <v>1</v>
      </c>
      <c r="S1625" s="8">
        <v>1</v>
      </c>
      <c r="T1625" s="8">
        <v>0</v>
      </c>
      <c r="U1625" s="8">
        <v>1</v>
      </c>
      <c r="V1625" s="8">
        <v>0</v>
      </c>
      <c r="W1625" s="8">
        <v>0</v>
      </c>
      <c r="X1625" s="8">
        <v>0</v>
      </c>
      <c r="Y1625" s="8">
        <v>0</v>
      </c>
      <c r="Z1625" s="13" t="s">
        <v>4285</v>
      </c>
    </row>
    <row r="1626" spans="1:26" ht="60">
      <c r="A1626" s="8">
        <v>1625</v>
      </c>
      <c r="B1626" s="8">
        <v>1821</v>
      </c>
      <c r="C1626" s="11" t="s">
        <v>4286</v>
      </c>
      <c r="D1626" s="8" t="s">
        <v>3976</v>
      </c>
      <c r="E1626" s="8" t="s">
        <v>4117</v>
      </c>
      <c r="F1626" s="8" t="s">
        <v>4287</v>
      </c>
      <c r="G1626" s="8">
        <v>65</v>
      </c>
      <c r="H1626" s="8">
        <v>62.345483995400002</v>
      </c>
      <c r="I1626" s="8">
        <v>65</v>
      </c>
      <c r="J1626" s="7">
        <f t="shared" si="148"/>
        <v>0</v>
      </c>
      <c r="K1626" s="7">
        <f t="shared" si="151"/>
        <v>4.2577518602563973E-2</v>
      </c>
      <c r="L1626" s="55">
        <f t="shared" si="149"/>
        <v>7.0000000000000007E-2</v>
      </c>
      <c r="M1626" s="12" t="str">
        <f t="shared" si="150"/>
        <v>Dentro del rango</v>
      </c>
      <c r="N1626" s="12" t="str">
        <f t="shared" si="152"/>
        <v>Dentro del rango</v>
      </c>
      <c r="O1626" s="71">
        <f t="shared" si="153"/>
        <v>2.6545160045999978</v>
      </c>
      <c r="P1626" s="8">
        <v>1</v>
      </c>
      <c r="Q1626" s="8">
        <v>1</v>
      </c>
      <c r="R1626" s="8">
        <v>1</v>
      </c>
      <c r="S1626" s="8">
        <v>1</v>
      </c>
      <c r="T1626" s="8">
        <v>0</v>
      </c>
      <c r="U1626" s="8">
        <v>1</v>
      </c>
      <c r="V1626" s="8">
        <v>1</v>
      </c>
      <c r="W1626" s="8">
        <v>1</v>
      </c>
      <c r="X1626" s="8">
        <v>0</v>
      </c>
      <c r="Y1626" s="8">
        <v>0</v>
      </c>
      <c r="Z1626" s="13" t="s">
        <v>4288</v>
      </c>
    </row>
    <row r="1627" spans="1:26" ht="60">
      <c r="A1627" s="8">
        <v>1626</v>
      </c>
      <c r="B1627" s="8">
        <v>1822</v>
      </c>
      <c r="C1627" s="11" t="s">
        <v>4289</v>
      </c>
      <c r="D1627" s="8" t="s">
        <v>3976</v>
      </c>
      <c r="E1627" s="8" t="s">
        <v>4117</v>
      </c>
      <c r="F1627" s="8" t="s">
        <v>4290</v>
      </c>
      <c r="G1627" s="8">
        <v>68</v>
      </c>
      <c r="H1627" s="8">
        <v>64.226884499999997</v>
      </c>
      <c r="I1627" s="8">
        <v>68</v>
      </c>
      <c r="J1627" s="7">
        <f t="shared" si="148"/>
        <v>0</v>
      </c>
      <c r="K1627" s="7">
        <f t="shared" si="151"/>
        <v>5.8746668616628965E-2</v>
      </c>
      <c r="L1627" s="55">
        <f t="shared" si="149"/>
        <v>7.0000000000000007E-2</v>
      </c>
      <c r="M1627" s="12" t="str">
        <f t="shared" si="150"/>
        <v>Dentro del rango</v>
      </c>
      <c r="N1627" s="12" t="str">
        <f t="shared" si="152"/>
        <v>Dentro del rango</v>
      </c>
      <c r="O1627" s="71">
        <f t="shared" si="153"/>
        <v>3.773115500000003</v>
      </c>
      <c r="P1627" s="8">
        <v>1</v>
      </c>
      <c r="Q1627" s="8">
        <v>1</v>
      </c>
      <c r="R1627" s="8">
        <v>1</v>
      </c>
      <c r="S1627" s="8">
        <v>1</v>
      </c>
      <c r="T1627" s="8">
        <v>0</v>
      </c>
      <c r="U1627" s="8">
        <v>1</v>
      </c>
      <c r="V1627" s="8">
        <v>1</v>
      </c>
      <c r="W1627" s="8">
        <v>1</v>
      </c>
      <c r="X1627" s="8">
        <v>0</v>
      </c>
      <c r="Y1627" s="8">
        <v>0</v>
      </c>
      <c r="Z1627" s="13" t="s">
        <v>4291</v>
      </c>
    </row>
    <row r="1628" spans="1:26" ht="75">
      <c r="A1628" s="8">
        <v>1627</v>
      </c>
      <c r="B1628" s="8">
        <v>1823</v>
      </c>
      <c r="C1628" s="11" t="s">
        <v>4292</v>
      </c>
      <c r="D1628" s="8" t="s">
        <v>3976</v>
      </c>
      <c r="E1628" s="8" t="s">
        <v>4117</v>
      </c>
      <c r="F1628" s="8" t="s">
        <v>4293</v>
      </c>
      <c r="G1628" s="21">
        <v>51</v>
      </c>
      <c r="H1628" s="21">
        <v>46.532956496399997</v>
      </c>
      <c r="I1628" s="21">
        <v>51</v>
      </c>
      <c r="J1628" s="7">
        <f t="shared" si="148"/>
        <v>0</v>
      </c>
      <c r="K1628" s="7">
        <f t="shared" si="151"/>
        <v>9.5997414304539064E-2</v>
      </c>
      <c r="L1628" s="55">
        <f t="shared" si="149"/>
        <v>7.0000000000000007E-2</v>
      </c>
      <c r="M1628" s="12" t="str">
        <f t="shared" si="150"/>
        <v>Dentro del rango</v>
      </c>
      <c r="N1628" s="12" t="str">
        <f t="shared" si="152"/>
        <v>Supera el rango</v>
      </c>
      <c r="O1628" s="71">
        <f t="shared" si="153"/>
        <v>4.4670435036000029</v>
      </c>
      <c r="P1628" s="8">
        <v>1</v>
      </c>
      <c r="Q1628" s="8">
        <v>1</v>
      </c>
      <c r="R1628" s="8">
        <v>1</v>
      </c>
      <c r="S1628" s="8">
        <v>1</v>
      </c>
      <c r="T1628" s="8">
        <v>0</v>
      </c>
      <c r="U1628" s="8">
        <v>1</v>
      </c>
      <c r="V1628" s="8">
        <v>0</v>
      </c>
      <c r="W1628" s="8">
        <v>0</v>
      </c>
      <c r="X1628" s="8">
        <v>0</v>
      </c>
      <c r="Y1628" s="8">
        <v>0</v>
      </c>
      <c r="Z1628" s="83" t="s">
        <v>4294</v>
      </c>
    </row>
    <row r="1629" spans="1:26" ht="45">
      <c r="A1629" s="8">
        <v>1628</v>
      </c>
      <c r="B1629" s="8">
        <v>1824</v>
      </c>
      <c r="C1629" s="11" t="s">
        <v>4295</v>
      </c>
      <c r="D1629" s="8" t="s">
        <v>3976</v>
      </c>
      <c r="E1629" s="8" t="s">
        <v>4117</v>
      </c>
      <c r="F1629" s="8" t="s">
        <v>4296</v>
      </c>
      <c r="G1629" s="8">
        <v>160</v>
      </c>
      <c r="H1629" s="8">
        <v>161.10988349900001</v>
      </c>
      <c r="I1629" s="8">
        <v>160</v>
      </c>
      <c r="J1629" s="7">
        <f t="shared" si="148"/>
        <v>0</v>
      </c>
      <c r="K1629" s="7">
        <f t="shared" si="151"/>
        <v>6.8889845544882087E-3</v>
      </c>
      <c r="L1629" s="55">
        <f t="shared" si="149"/>
        <v>0.06</v>
      </c>
      <c r="M1629" s="12" t="str">
        <f t="shared" si="150"/>
        <v>Dentro del rango</v>
      </c>
      <c r="N1629" s="12" t="str">
        <f t="shared" si="152"/>
        <v>Dentro del rango</v>
      </c>
      <c r="O1629" s="71">
        <f t="shared" si="153"/>
        <v>1.1098834990000057</v>
      </c>
      <c r="P1629" s="8">
        <v>1</v>
      </c>
      <c r="Q1629" s="8">
        <v>1</v>
      </c>
      <c r="R1629" s="8">
        <v>1</v>
      </c>
      <c r="S1629" s="8">
        <v>1</v>
      </c>
      <c r="T1629" s="8">
        <v>0</v>
      </c>
      <c r="U1629" s="8">
        <v>1</v>
      </c>
      <c r="V1629" s="8">
        <v>0</v>
      </c>
      <c r="W1629" s="8">
        <v>0</v>
      </c>
      <c r="X1629" s="8">
        <v>0</v>
      </c>
      <c r="Y1629" s="8">
        <v>0</v>
      </c>
      <c r="Z1629" s="13" t="s">
        <v>4297</v>
      </c>
    </row>
    <row r="1630" spans="1:26" ht="45">
      <c r="A1630" s="8">
        <v>1629</v>
      </c>
      <c r="B1630" s="8">
        <v>1825</v>
      </c>
      <c r="C1630" s="11" t="s">
        <v>4298</v>
      </c>
      <c r="D1630" s="8" t="s">
        <v>3976</v>
      </c>
      <c r="E1630" s="8" t="s">
        <v>4117</v>
      </c>
      <c r="F1630" s="8" t="s">
        <v>4299</v>
      </c>
      <c r="G1630" s="21">
        <v>154</v>
      </c>
      <c r="H1630" s="21">
        <v>132.252121501</v>
      </c>
      <c r="I1630" s="21">
        <v>154</v>
      </c>
      <c r="J1630" s="7">
        <f t="shared" si="148"/>
        <v>0</v>
      </c>
      <c r="K1630" s="7">
        <f t="shared" si="151"/>
        <v>0.16444256812043315</v>
      </c>
      <c r="L1630" s="55">
        <f t="shared" si="149"/>
        <v>0.06</v>
      </c>
      <c r="M1630" s="12" t="str">
        <f t="shared" si="150"/>
        <v>Dentro del rango</v>
      </c>
      <c r="N1630" s="12" t="str">
        <f t="shared" si="152"/>
        <v>Supera el rango</v>
      </c>
      <c r="O1630" s="71">
        <f t="shared" si="153"/>
        <v>21.747878498999995</v>
      </c>
      <c r="P1630" s="8">
        <v>1</v>
      </c>
      <c r="Q1630" s="8">
        <v>1</v>
      </c>
      <c r="R1630" s="8">
        <v>1</v>
      </c>
      <c r="S1630" s="8">
        <v>1</v>
      </c>
      <c r="T1630" s="8">
        <v>1</v>
      </c>
      <c r="U1630" s="8">
        <v>1</v>
      </c>
      <c r="V1630" s="8">
        <v>1</v>
      </c>
      <c r="W1630" s="8">
        <v>1</v>
      </c>
      <c r="X1630" s="8">
        <v>0</v>
      </c>
      <c r="Y1630" s="8">
        <v>1</v>
      </c>
      <c r="Z1630" s="83" t="s">
        <v>4300</v>
      </c>
    </row>
    <row r="1631" spans="1:26">
      <c r="A1631" s="8">
        <v>1630</v>
      </c>
      <c r="B1631" s="8">
        <v>1826</v>
      </c>
      <c r="C1631" s="11" t="s">
        <v>4301</v>
      </c>
      <c r="D1631" s="8" t="s">
        <v>3976</v>
      </c>
      <c r="E1631" s="8" t="s">
        <v>4117</v>
      </c>
      <c r="F1631" s="8" t="s">
        <v>4302</v>
      </c>
      <c r="G1631" s="8">
        <v>117</v>
      </c>
      <c r="H1631" s="8">
        <v>112.043706996</v>
      </c>
      <c r="I1631" s="8">
        <v>117</v>
      </c>
      <c r="J1631" s="7">
        <f t="shared" si="148"/>
        <v>0</v>
      </c>
      <c r="K1631" s="7">
        <f t="shared" si="151"/>
        <v>4.4235353656916616E-2</v>
      </c>
      <c r="L1631" s="55">
        <f t="shared" si="149"/>
        <v>0.06</v>
      </c>
      <c r="M1631" s="12" t="str">
        <f t="shared" si="150"/>
        <v>Dentro del rango</v>
      </c>
      <c r="N1631" s="12" t="str">
        <f t="shared" si="152"/>
        <v>Dentro del rango</v>
      </c>
      <c r="O1631" s="71">
        <f t="shared" si="153"/>
        <v>4.9562930040000026</v>
      </c>
      <c r="P1631" s="8">
        <v>1</v>
      </c>
      <c r="Q1631" s="8">
        <v>1</v>
      </c>
      <c r="R1631" s="8">
        <v>1</v>
      </c>
      <c r="S1631" s="8">
        <v>1</v>
      </c>
      <c r="T1631" s="8">
        <v>1</v>
      </c>
      <c r="U1631" s="8">
        <v>1</v>
      </c>
      <c r="V1631" s="8">
        <v>1</v>
      </c>
      <c r="W1631" s="8">
        <v>1</v>
      </c>
      <c r="X1631" s="8">
        <v>0</v>
      </c>
      <c r="Y1631" s="8">
        <v>1</v>
      </c>
      <c r="Z1631" s="13" t="s">
        <v>4161</v>
      </c>
    </row>
    <row r="1632" spans="1:26" ht="30">
      <c r="A1632" s="8">
        <v>1631</v>
      </c>
      <c r="B1632" s="8">
        <v>1827</v>
      </c>
      <c r="C1632" s="11" t="s">
        <v>4303</v>
      </c>
      <c r="D1632" s="8" t="s">
        <v>3976</v>
      </c>
      <c r="E1632" s="8" t="s">
        <v>4117</v>
      </c>
      <c r="F1632" s="8" t="s">
        <v>4304</v>
      </c>
      <c r="G1632" s="8">
        <v>85</v>
      </c>
      <c r="H1632" s="8">
        <v>83.048498998200003</v>
      </c>
      <c r="I1632" s="8">
        <v>85</v>
      </c>
      <c r="J1632" s="7">
        <f t="shared" si="148"/>
        <v>0</v>
      </c>
      <c r="K1632" s="7">
        <f t="shared" si="151"/>
        <v>2.3498329594641969E-2</v>
      </c>
      <c r="L1632" s="55">
        <f t="shared" si="149"/>
        <v>0.06</v>
      </c>
      <c r="M1632" s="12" t="str">
        <f t="shared" si="150"/>
        <v>Dentro del rango</v>
      </c>
      <c r="N1632" s="12" t="str">
        <f t="shared" si="152"/>
        <v>Dentro del rango</v>
      </c>
      <c r="O1632" s="71">
        <f t="shared" si="153"/>
        <v>1.951501001799997</v>
      </c>
      <c r="P1632" s="8">
        <v>1</v>
      </c>
      <c r="Q1632" s="8">
        <v>1</v>
      </c>
      <c r="R1632" s="8">
        <v>1</v>
      </c>
      <c r="S1632" s="8">
        <v>1</v>
      </c>
      <c r="T1632" s="8">
        <v>1</v>
      </c>
      <c r="U1632" s="8">
        <v>1</v>
      </c>
      <c r="V1632" s="8">
        <v>0</v>
      </c>
      <c r="W1632" s="8">
        <v>0</v>
      </c>
      <c r="X1632" s="8">
        <v>0</v>
      </c>
      <c r="Y1632" s="8">
        <v>0</v>
      </c>
      <c r="Z1632" s="13" t="s">
        <v>4305</v>
      </c>
    </row>
    <row r="1633" spans="1:26">
      <c r="A1633" s="8">
        <v>1632</v>
      </c>
      <c r="B1633" s="8">
        <v>1828</v>
      </c>
      <c r="C1633" s="11" t="s">
        <v>4306</v>
      </c>
      <c r="D1633" s="8" t="s">
        <v>3976</v>
      </c>
      <c r="E1633" s="8" t="s">
        <v>4117</v>
      </c>
      <c r="F1633" s="8" t="s">
        <v>4307</v>
      </c>
      <c r="G1633" s="8">
        <v>65</v>
      </c>
      <c r="H1633" s="8">
        <v>64.140268500299996</v>
      </c>
      <c r="I1633" s="8">
        <v>65</v>
      </c>
      <c r="J1633" s="7">
        <f t="shared" si="148"/>
        <v>0</v>
      </c>
      <c r="K1633" s="7">
        <f t="shared" si="151"/>
        <v>1.3403927357990135E-2</v>
      </c>
      <c r="L1633" s="55">
        <f t="shared" si="149"/>
        <v>7.0000000000000007E-2</v>
      </c>
      <c r="M1633" s="12" t="str">
        <f t="shared" si="150"/>
        <v>Dentro del rango</v>
      </c>
      <c r="N1633" s="12" t="str">
        <f t="shared" si="152"/>
        <v>Dentro del rango</v>
      </c>
      <c r="O1633" s="71">
        <f t="shared" si="153"/>
        <v>0.85973149970000406</v>
      </c>
      <c r="P1633" s="8">
        <v>1</v>
      </c>
      <c r="Q1633" s="8">
        <v>1</v>
      </c>
      <c r="R1633" s="8">
        <v>1</v>
      </c>
      <c r="S1633" s="8">
        <v>1</v>
      </c>
      <c r="T1633" s="8">
        <v>1</v>
      </c>
      <c r="U1633" s="8">
        <v>1</v>
      </c>
      <c r="V1633" s="8">
        <v>1</v>
      </c>
      <c r="W1633" s="8">
        <v>1</v>
      </c>
      <c r="X1633" s="8">
        <v>0</v>
      </c>
      <c r="Y1633" s="8">
        <v>1</v>
      </c>
      <c r="Z1633" s="13" t="s">
        <v>4161</v>
      </c>
    </row>
    <row r="1634" spans="1:26" ht="45">
      <c r="A1634" s="8">
        <v>1633</v>
      </c>
      <c r="B1634" s="8">
        <v>1829</v>
      </c>
      <c r="C1634" s="11" t="s">
        <v>4308</v>
      </c>
      <c r="D1634" s="8" t="s">
        <v>3976</v>
      </c>
      <c r="E1634" s="8" t="s">
        <v>4117</v>
      </c>
      <c r="F1634" s="8" t="s">
        <v>4309</v>
      </c>
      <c r="G1634" s="8">
        <v>150</v>
      </c>
      <c r="H1634" s="8">
        <v>154.050201501</v>
      </c>
      <c r="I1634" s="8">
        <v>150</v>
      </c>
      <c r="J1634" s="7">
        <f t="shared" si="148"/>
        <v>0</v>
      </c>
      <c r="K1634" s="7">
        <f t="shared" si="151"/>
        <v>2.6291439164224086E-2</v>
      </c>
      <c r="L1634" s="55">
        <f t="shared" si="149"/>
        <v>0.06</v>
      </c>
      <c r="M1634" s="12" t="str">
        <f t="shared" si="150"/>
        <v>Dentro del rango</v>
      </c>
      <c r="N1634" s="12" t="str">
        <f t="shared" si="152"/>
        <v>Dentro del rango</v>
      </c>
      <c r="O1634" s="71">
        <f t="shared" si="153"/>
        <v>4.0502015010000036</v>
      </c>
      <c r="P1634" s="8">
        <v>1</v>
      </c>
      <c r="Q1634" s="8">
        <v>1</v>
      </c>
      <c r="R1634" s="8">
        <v>1</v>
      </c>
      <c r="S1634" s="8">
        <v>1</v>
      </c>
      <c r="T1634" s="8">
        <v>1</v>
      </c>
      <c r="U1634" s="8">
        <v>1</v>
      </c>
      <c r="V1634" s="8">
        <v>0</v>
      </c>
      <c r="W1634" s="8">
        <v>0</v>
      </c>
      <c r="X1634" s="8">
        <v>0</v>
      </c>
      <c r="Y1634" s="8">
        <v>0</v>
      </c>
      <c r="Z1634" s="13" t="s">
        <v>4310</v>
      </c>
    </row>
    <row r="1635" spans="1:26" ht="45">
      <c r="A1635" s="8">
        <v>1634</v>
      </c>
      <c r="B1635" s="8">
        <v>1830</v>
      </c>
      <c r="C1635" s="11" t="s">
        <v>4311</v>
      </c>
      <c r="D1635" s="8" t="s">
        <v>3976</v>
      </c>
      <c r="E1635" s="8" t="s">
        <v>4117</v>
      </c>
      <c r="F1635" s="8" t="s">
        <v>4312</v>
      </c>
      <c r="G1635" s="21">
        <v>83</v>
      </c>
      <c r="H1635" s="21">
        <v>52.374395995999997</v>
      </c>
      <c r="I1635" s="21">
        <v>83</v>
      </c>
      <c r="J1635" s="7">
        <f t="shared" si="148"/>
        <v>0</v>
      </c>
      <c r="K1635" s="7">
        <f t="shared" si="151"/>
        <v>0.58474381272748199</v>
      </c>
      <c r="L1635" s="55">
        <f t="shared" si="149"/>
        <v>0.06</v>
      </c>
      <c r="M1635" s="12" t="str">
        <f t="shared" si="150"/>
        <v>Dentro del rango</v>
      </c>
      <c r="N1635" s="12" t="str">
        <f t="shared" si="152"/>
        <v>Supera el rango</v>
      </c>
      <c r="O1635" s="71">
        <f t="shared" si="153"/>
        <v>30.625604004000003</v>
      </c>
      <c r="P1635" s="8">
        <v>1</v>
      </c>
      <c r="Q1635" s="8">
        <v>1</v>
      </c>
      <c r="R1635" s="8">
        <v>1</v>
      </c>
      <c r="S1635" s="8">
        <v>1</v>
      </c>
      <c r="T1635" s="8">
        <v>1</v>
      </c>
      <c r="U1635" s="8">
        <v>1</v>
      </c>
      <c r="V1635" s="8">
        <v>1</v>
      </c>
      <c r="W1635" s="8">
        <v>1</v>
      </c>
      <c r="X1635" s="8">
        <v>0</v>
      </c>
      <c r="Y1635" s="8">
        <v>1</v>
      </c>
      <c r="Z1635" s="83" t="s">
        <v>4313</v>
      </c>
    </row>
    <row r="1636" spans="1:26" ht="45">
      <c r="A1636" s="8">
        <v>1635</v>
      </c>
      <c r="B1636" s="8">
        <v>1831</v>
      </c>
      <c r="C1636" s="11" t="s">
        <v>4314</v>
      </c>
      <c r="D1636" s="8" t="s">
        <v>3976</v>
      </c>
      <c r="E1636" s="8" t="s">
        <v>4117</v>
      </c>
      <c r="F1636" s="8" t="s">
        <v>4315</v>
      </c>
      <c r="G1636" s="8">
        <v>59</v>
      </c>
      <c r="H1636" s="8">
        <v>58.817972006399998</v>
      </c>
      <c r="I1636" s="8">
        <v>59</v>
      </c>
      <c r="J1636" s="7">
        <f t="shared" si="148"/>
        <v>0</v>
      </c>
      <c r="K1636" s="7">
        <f t="shared" si="151"/>
        <v>3.0947682721906068E-3</v>
      </c>
      <c r="L1636" s="55">
        <f t="shared" si="149"/>
        <v>7.0000000000000007E-2</v>
      </c>
      <c r="M1636" s="12" t="str">
        <f t="shared" si="150"/>
        <v>Dentro del rango</v>
      </c>
      <c r="N1636" s="12" t="str">
        <f t="shared" si="152"/>
        <v>Dentro del rango</v>
      </c>
      <c r="O1636" s="71">
        <f t="shared" si="153"/>
        <v>0.18202799360000199</v>
      </c>
      <c r="P1636" s="8">
        <v>1</v>
      </c>
      <c r="Q1636" s="8">
        <v>1</v>
      </c>
      <c r="R1636" s="8">
        <v>1</v>
      </c>
      <c r="S1636" s="8">
        <v>1</v>
      </c>
      <c r="T1636" s="8">
        <v>1</v>
      </c>
      <c r="U1636" s="8">
        <v>1</v>
      </c>
      <c r="V1636" s="8">
        <v>0</v>
      </c>
      <c r="W1636" s="8">
        <v>0</v>
      </c>
      <c r="X1636" s="8">
        <v>0</v>
      </c>
      <c r="Y1636" s="8">
        <v>0</v>
      </c>
      <c r="Z1636" s="13" t="s">
        <v>4316</v>
      </c>
    </row>
    <row r="1637" spans="1:26" ht="30">
      <c r="A1637" s="8">
        <v>1636</v>
      </c>
      <c r="B1637" s="8">
        <v>1832</v>
      </c>
      <c r="C1637" s="11" t="s">
        <v>4317</v>
      </c>
      <c r="D1637" s="8" t="s">
        <v>3976</v>
      </c>
      <c r="E1637" s="8" t="s">
        <v>4117</v>
      </c>
      <c r="F1637" s="8" t="s">
        <v>4318</v>
      </c>
      <c r="G1637" s="8">
        <v>49</v>
      </c>
      <c r="H1637" s="8">
        <v>48.993627489600001</v>
      </c>
      <c r="I1637" s="8">
        <v>49</v>
      </c>
      <c r="J1637" s="7">
        <f t="shared" si="148"/>
        <v>0</v>
      </c>
      <c r="K1637" s="7">
        <f t="shared" si="151"/>
        <v>1.3006814817603045E-4</v>
      </c>
      <c r="L1637" s="55">
        <f t="shared" si="149"/>
        <v>7.0000000000000007E-2</v>
      </c>
      <c r="M1637" s="12" t="str">
        <f t="shared" si="150"/>
        <v>Dentro del rango</v>
      </c>
      <c r="N1637" s="12" t="str">
        <f t="shared" si="152"/>
        <v>Dentro del rango</v>
      </c>
      <c r="O1637" s="71">
        <f t="shared" si="153"/>
        <v>6.3725103999985322E-3</v>
      </c>
      <c r="P1637" s="8">
        <v>1</v>
      </c>
      <c r="Q1637" s="8">
        <v>1</v>
      </c>
      <c r="R1637" s="8">
        <v>1</v>
      </c>
      <c r="S1637" s="8">
        <v>1</v>
      </c>
      <c r="T1637" s="8">
        <v>1</v>
      </c>
      <c r="U1637" s="8">
        <v>1</v>
      </c>
      <c r="V1637" s="8">
        <v>1</v>
      </c>
      <c r="W1637" s="8">
        <v>1</v>
      </c>
      <c r="X1637" s="8">
        <v>0</v>
      </c>
      <c r="Y1637" s="8">
        <v>1</v>
      </c>
      <c r="Z1637" s="13" t="s">
        <v>4319</v>
      </c>
    </row>
    <row r="1638" spans="1:26" ht="30">
      <c r="A1638" s="8">
        <v>1637</v>
      </c>
      <c r="B1638" s="8">
        <v>1833</v>
      </c>
      <c r="C1638" s="11" t="s">
        <v>4320</v>
      </c>
      <c r="D1638" s="8" t="s">
        <v>3976</v>
      </c>
      <c r="E1638" s="8" t="s">
        <v>4117</v>
      </c>
      <c r="F1638" s="8" t="s">
        <v>4321</v>
      </c>
      <c r="G1638" s="8">
        <v>69</v>
      </c>
      <c r="H1638" s="8">
        <v>70.630817497400002</v>
      </c>
      <c r="I1638" s="8">
        <v>69</v>
      </c>
      <c r="J1638" s="7">
        <f t="shared" si="148"/>
        <v>0</v>
      </c>
      <c r="K1638" s="7">
        <f t="shared" si="151"/>
        <v>2.3089319296920704E-2</v>
      </c>
      <c r="L1638" s="55">
        <f t="shared" si="149"/>
        <v>7.0000000000000007E-2</v>
      </c>
      <c r="M1638" s="12" t="str">
        <f t="shared" si="150"/>
        <v>Dentro del rango</v>
      </c>
      <c r="N1638" s="12" t="str">
        <f t="shared" si="152"/>
        <v>Dentro del rango</v>
      </c>
      <c r="O1638" s="71">
        <f t="shared" si="153"/>
        <v>1.6308174974000025</v>
      </c>
      <c r="P1638" s="8">
        <v>1</v>
      </c>
      <c r="Q1638" s="8">
        <v>1</v>
      </c>
      <c r="R1638" s="8">
        <v>1</v>
      </c>
      <c r="S1638" s="8">
        <v>1</v>
      </c>
      <c r="T1638" s="8">
        <v>1</v>
      </c>
      <c r="U1638" s="8">
        <v>1</v>
      </c>
      <c r="V1638" s="8">
        <v>0</v>
      </c>
      <c r="W1638" s="8">
        <v>0</v>
      </c>
      <c r="X1638" s="8">
        <v>0</v>
      </c>
      <c r="Y1638" s="8">
        <v>0</v>
      </c>
      <c r="Z1638" s="13" t="s">
        <v>4322</v>
      </c>
    </row>
    <row r="1639" spans="1:26" ht="60">
      <c r="A1639" s="8">
        <v>1638</v>
      </c>
      <c r="B1639" s="8">
        <v>1834</v>
      </c>
      <c r="C1639" s="11" t="s">
        <v>4323</v>
      </c>
      <c r="D1639" s="8" t="s">
        <v>3976</v>
      </c>
      <c r="E1639" s="8" t="s">
        <v>4117</v>
      </c>
      <c r="F1639" s="8" t="s">
        <v>4324</v>
      </c>
      <c r="G1639" s="21">
        <v>138</v>
      </c>
      <c r="H1639" s="21">
        <v>41.365565504199999</v>
      </c>
      <c r="I1639" s="21">
        <v>138</v>
      </c>
      <c r="J1639" s="7">
        <f t="shared" si="148"/>
        <v>0</v>
      </c>
      <c r="K1639" s="7">
        <f t="shared" si="151"/>
        <v>2.3361081449735859</v>
      </c>
      <c r="L1639" s="55">
        <f t="shared" si="149"/>
        <v>0.06</v>
      </c>
      <c r="M1639" s="12" t="str">
        <f t="shared" si="150"/>
        <v>Dentro del rango</v>
      </c>
      <c r="N1639" s="12" t="str">
        <f t="shared" si="152"/>
        <v>Supera el rango</v>
      </c>
      <c r="O1639" s="71">
        <f t="shared" si="153"/>
        <v>96.634434495800008</v>
      </c>
      <c r="P1639" s="8">
        <v>1</v>
      </c>
      <c r="Q1639" s="8">
        <v>1</v>
      </c>
      <c r="R1639" s="8">
        <v>1</v>
      </c>
      <c r="S1639" s="8">
        <v>1</v>
      </c>
      <c r="T1639" s="8">
        <v>0</v>
      </c>
      <c r="U1639" s="8">
        <v>1</v>
      </c>
      <c r="V1639" s="8">
        <v>1</v>
      </c>
      <c r="W1639" s="8">
        <v>1</v>
      </c>
      <c r="X1639" s="8">
        <v>0</v>
      </c>
      <c r="Y1639" s="8">
        <v>1</v>
      </c>
      <c r="Z1639" s="83" t="s">
        <v>4325</v>
      </c>
    </row>
    <row r="1640" spans="1:26" ht="30">
      <c r="A1640" s="8">
        <v>1639</v>
      </c>
      <c r="B1640" s="8">
        <v>1835</v>
      </c>
      <c r="C1640" s="11" t="s">
        <v>4326</v>
      </c>
      <c r="D1640" s="8" t="s">
        <v>3976</v>
      </c>
      <c r="E1640" s="8" t="s">
        <v>4117</v>
      </c>
      <c r="F1640" s="8" t="s">
        <v>4327</v>
      </c>
      <c r="G1640" s="8">
        <v>68</v>
      </c>
      <c r="H1640" s="8">
        <v>67.002599501700004</v>
      </c>
      <c r="I1640" s="8">
        <v>68</v>
      </c>
      <c r="J1640" s="7">
        <f t="shared" si="148"/>
        <v>0</v>
      </c>
      <c r="K1640" s="7">
        <f t="shared" si="151"/>
        <v>1.4885997046647266E-2</v>
      </c>
      <c r="L1640" s="55">
        <f t="shared" si="149"/>
        <v>7.0000000000000007E-2</v>
      </c>
      <c r="M1640" s="12" t="str">
        <f t="shared" si="150"/>
        <v>Dentro del rango</v>
      </c>
      <c r="N1640" s="12" t="str">
        <f t="shared" si="152"/>
        <v>Dentro del rango</v>
      </c>
      <c r="O1640" s="71">
        <f t="shared" si="153"/>
        <v>0.99740049829999577</v>
      </c>
      <c r="P1640" s="8">
        <v>1</v>
      </c>
      <c r="Q1640" s="8">
        <v>1</v>
      </c>
      <c r="R1640" s="8">
        <v>1</v>
      </c>
      <c r="S1640" s="8">
        <v>1</v>
      </c>
      <c r="T1640" s="8">
        <v>0</v>
      </c>
      <c r="U1640" s="8">
        <v>1</v>
      </c>
      <c r="V1640" s="8">
        <v>1</v>
      </c>
      <c r="W1640" s="8">
        <v>1</v>
      </c>
      <c r="X1640" s="8">
        <v>0</v>
      </c>
      <c r="Y1640" s="8">
        <v>0</v>
      </c>
      <c r="Z1640" s="13" t="s">
        <v>4328</v>
      </c>
    </row>
    <row r="1641" spans="1:26">
      <c r="A1641" s="8">
        <v>1640</v>
      </c>
      <c r="B1641" s="8">
        <v>1836</v>
      </c>
      <c r="C1641" s="11" t="s">
        <v>4329</v>
      </c>
      <c r="D1641" s="8" t="s">
        <v>3976</v>
      </c>
      <c r="E1641" s="8" t="s">
        <v>4117</v>
      </c>
      <c r="F1641" s="8" t="s">
        <v>4330</v>
      </c>
      <c r="G1641" s="8">
        <v>160</v>
      </c>
      <c r="H1641" s="8">
        <v>160.04961900699999</v>
      </c>
      <c r="I1641" s="8">
        <v>160</v>
      </c>
      <c r="J1641" s="7">
        <f t="shared" si="148"/>
        <v>0</v>
      </c>
      <c r="K1641" s="7">
        <f t="shared" si="151"/>
        <v>3.1002264989971404E-4</v>
      </c>
      <c r="L1641" s="55">
        <f t="shared" si="149"/>
        <v>0.06</v>
      </c>
      <c r="M1641" s="12" t="str">
        <f t="shared" si="150"/>
        <v>Dentro del rango</v>
      </c>
      <c r="N1641" s="12" t="str">
        <f t="shared" si="152"/>
        <v>Dentro del rango</v>
      </c>
      <c r="O1641" s="71">
        <f t="shared" si="153"/>
        <v>4.9619006999989779E-2</v>
      </c>
      <c r="P1641" s="8">
        <v>1</v>
      </c>
      <c r="Q1641" s="8">
        <v>1</v>
      </c>
      <c r="R1641" s="8">
        <v>1</v>
      </c>
      <c r="S1641" s="8">
        <v>1</v>
      </c>
      <c r="T1641" s="8">
        <v>1</v>
      </c>
      <c r="U1641" s="8">
        <v>1</v>
      </c>
      <c r="V1641" s="8">
        <v>1</v>
      </c>
      <c r="W1641" s="8">
        <v>1</v>
      </c>
      <c r="X1641" s="8">
        <v>0</v>
      </c>
      <c r="Y1641" s="8">
        <v>1</v>
      </c>
      <c r="Z1641" s="13" t="s">
        <v>4161</v>
      </c>
    </row>
    <row r="1642" spans="1:26">
      <c r="A1642" s="8">
        <v>1641</v>
      </c>
      <c r="B1642" s="8">
        <v>1837</v>
      </c>
      <c r="C1642" s="11" t="s">
        <v>4331</v>
      </c>
      <c r="D1642" s="8" t="s">
        <v>3976</v>
      </c>
      <c r="E1642" s="8" t="s">
        <v>4117</v>
      </c>
      <c r="F1642" s="8" t="s">
        <v>4332</v>
      </c>
      <c r="G1642" s="8">
        <v>160</v>
      </c>
      <c r="H1642" s="8">
        <v>160.030056992</v>
      </c>
      <c r="I1642" s="8">
        <v>160</v>
      </c>
      <c r="J1642" s="7">
        <f t="shared" si="148"/>
        <v>0</v>
      </c>
      <c r="K1642" s="7">
        <f t="shared" si="151"/>
        <v>1.8782091667630439E-4</v>
      </c>
      <c r="L1642" s="55">
        <f t="shared" si="149"/>
        <v>0.06</v>
      </c>
      <c r="M1642" s="12" t="str">
        <f t="shared" si="150"/>
        <v>Dentro del rango</v>
      </c>
      <c r="N1642" s="12" t="str">
        <f t="shared" si="152"/>
        <v>Dentro del rango</v>
      </c>
      <c r="O1642" s="71">
        <f t="shared" si="153"/>
        <v>3.0056991999998672E-2</v>
      </c>
      <c r="P1642" s="8">
        <v>1</v>
      </c>
      <c r="Q1642" s="8">
        <v>1</v>
      </c>
      <c r="R1642" s="8">
        <v>1</v>
      </c>
      <c r="S1642" s="8">
        <v>1</v>
      </c>
      <c r="T1642" s="8">
        <v>1</v>
      </c>
      <c r="U1642" s="8">
        <v>1</v>
      </c>
      <c r="V1642" s="8">
        <v>1</v>
      </c>
      <c r="W1642" s="8">
        <v>1</v>
      </c>
      <c r="X1642" s="8">
        <v>0</v>
      </c>
      <c r="Y1642" s="8">
        <v>1</v>
      </c>
      <c r="Z1642" s="13" t="s">
        <v>4161</v>
      </c>
    </row>
    <row r="1643" spans="1:26" ht="30">
      <c r="A1643" s="8">
        <v>1642</v>
      </c>
      <c r="B1643" s="8">
        <v>1838</v>
      </c>
      <c r="C1643" s="11" t="s">
        <v>4333</v>
      </c>
      <c r="D1643" s="8" t="s">
        <v>3976</v>
      </c>
      <c r="E1643" s="8" t="s">
        <v>4117</v>
      </c>
      <c r="F1643" s="8" t="s">
        <v>4334</v>
      </c>
      <c r="G1643" s="8">
        <v>59</v>
      </c>
      <c r="H1643" s="8">
        <v>61.0671430079</v>
      </c>
      <c r="I1643" s="8">
        <v>59</v>
      </c>
      <c r="J1643" s="7">
        <f t="shared" si="148"/>
        <v>0</v>
      </c>
      <c r="K1643" s="7">
        <f t="shared" si="151"/>
        <v>3.3850331063180451E-2</v>
      </c>
      <c r="L1643" s="55">
        <f t="shared" si="149"/>
        <v>7.0000000000000007E-2</v>
      </c>
      <c r="M1643" s="12" t="str">
        <f t="shared" si="150"/>
        <v>Dentro del rango</v>
      </c>
      <c r="N1643" s="12" t="str">
        <f t="shared" si="152"/>
        <v>Dentro del rango</v>
      </c>
      <c r="O1643" s="71">
        <f t="shared" si="153"/>
        <v>2.0671430079000004</v>
      </c>
      <c r="P1643" s="8">
        <v>1</v>
      </c>
      <c r="Q1643" s="8">
        <v>1</v>
      </c>
      <c r="R1643" s="8">
        <v>1</v>
      </c>
      <c r="S1643" s="8">
        <v>1</v>
      </c>
      <c r="T1643" s="8">
        <v>0</v>
      </c>
      <c r="U1643" s="8">
        <v>1</v>
      </c>
      <c r="V1643" s="8">
        <v>1</v>
      </c>
      <c r="W1643" s="8">
        <v>1</v>
      </c>
      <c r="X1643" s="8">
        <v>0</v>
      </c>
      <c r="Y1643" s="8">
        <v>1</v>
      </c>
      <c r="Z1643" s="13" t="s">
        <v>4335</v>
      </c>
    </row>
    <row r="1644" spans="1:26" ht="75">
      <c r="A1644" s="8">
        <v>1643</v>
      </c>
      <c r="B1644" s="8">
        <v>1839</v>
      </c>
      <c r="C1644" s="11" t="s">
        <v>4336</v>
      </c>
      <c r="D1644" s="8" t="s">
        <v>3976</v>
      </c>
      <c r="E1644" s="8" t="s">
        <v>4117</v>
      </c>
      <c r="F1644" s="8" t="s">
        <v>4337</v>
      </c>
      <c r="G1644" s="8">
        <v>69</v>
      </c>
      <c r="H1644" s="8">
        <v>70.969995989400005</v>
      </c>
      <c r="I1644" s="8">
        <v>69</v>
      </c>
      <c r="J1644" s="7">
        <f t="shared" si="148"/>
        <v>0</v>
      </c>
      <c r="K1644" s="7">
        <f t="shared" si="151"/>
        <v>2.7758152750836294E-2</v>
      </c>
      <c r="L1644" s="55">
        <f t="shared" si="149"/>
        <v>7.0000000000000007E-2</v>
      </c>
      <c r="M1644" s="12" t="str">
        <f t="shared" si="150"/>
        <v>Dentro del rango</v>
      </c>
      <c r="N1644" s="12" t="str">
        <f t="shared" si="152"/>
        <v>Dentro del rango</v>
      </c>
      <c r="O1644" s="71">
        <f t="shared" si="153"/>
        <v>1.9699959894000045</v>
      </c>
      <c r="P1644" s="8">
        <v>1</v>
      </c>
      <c r="Q1644" s="8">
        <v>1</v>
      </c>
      <c r="R1644" s="8">
        <v>1</v>
      </c>
      <c r="S1644" s="8">
        <v>1</v>
      </c>
      <c r="T1644" s="8">
        <v>0</v>
      </c>
      <c r="U1644" s="8">
        <v>1</v>
      </c>
      <c r="V1644" s="8">
        <v>1</v>
      </c>
      <c r="W1644" s="8">
        <v>1</v>
      </c>
      <c r="X1644" s="8">
        <v>0</v>
      </c>
      <c r="Y1644" s="8">
        <v>0</v>
      </c>
      <c r="Z1644" s="13" t="s">
        <v>4338</v>
      </c>
    </row>
    <row r="1645" spans="1:26" ht="45">
      <c r="A1645" s="8">
        <v>1644</v>
      </c>
      <c r="B1645" s="8">
        <v>1840</v>
      </c>
      <c r="C1645" s="11" t="s">
        <v>4339</v>
      </c>
      <c r="D1645" s="8" t="s">
        <v>3976</v>
      </c>
      <c r="E1645" s="8" t="s">
        <v>4117</v>
      </c>
      <c r="F1645" s="8" t="s">
        <v>4340</v>
      </c>
      <c r="G1645" s="8">
        <v>160</v>
      </c>
      <c r="H1645" s="8">
        <v>170.03383901000001</v>
      </c>
      <c r="I1645" s="8">
        <v>160</v>
      </c>
      <c r="J1645" s="7">
        <f t="shared" si="148"/>
        <v>0</v>
      </c>
      <c r="K1645" s="7">
        <f t="shared" si="151"/>
        <v>5.9010836127801003E-2</v>
      </c>
      <c r="L1645" s="55">
        <f t="shared" si="149"/>
        <v>0.06</v>
      </c>
      <c r="M1645" s="12" t="str">
        <f t="shared" si="150"/>
        <v>Dentro del rango</v>
      </c>
      <c r="N1645" s="12" t="str">
        <f t="shared" si="152"/>
        <v>Dentro del rango</v>
      </c>
      <c r="O1645" s="71">
        <f t="shared" si="153"/>
        <v>10.033839010000008</v>
      </c>
      <c r="P1645" s="8">
        <v>1</v>
      </c>
      <c r="Q1645" s="8">
        <v>1</v>
      </c>
      <c r="R1645" s="8">
        <v>1</v>
      </c>
      <c r="S1645" s="8">
        <v>1</v>
      </c>
      <c r="T1645" s="8">
        <v>0</v>
      </c>
      <c r="U1645" s="8">
        <v>1</v>
      </c>
      <c r="V1645" s="8">
        <v>1</v>
      </c>
      <c r="W1645" s="8">
        <v>1</v>
      </c>
      <c r="X1645" s="8">
        <v>0</v>
      </c>
      <c r="Y1645" s="8">
        <v>0</v>
      </c>
      <c r="Z1645" s="13" t="s">
        <v>4341</v>
      </c>
    </row>
    <row r="1646" spans="1:26" ht="75">
      <c r="A1646" s="8">
        <v>1645</v>
      </c>
      <c r="B1646" s="8">
        <v>1841</v>
      </c>
      <c r="C1646" s="11" t="s">
        <v>4342</v>
      </c>
      <c r="D1646" s="8" t="s">
        <v>3976</v>
      </c>
      <c r="E1646" s="8" t="s">
        <v>4117</v>
      </c>
      <c r="F1646" s="8" t="s">
        <v>4343</v>
      </c>
      <c r="G1646" s="21">
        <v>32</v>
      </c>
      <c r="H1646" s="21">
        <v>36.012708998699999</v>
      </c>
      <c r="I1646" s="21">
        <v>32</v>
      </c>
      <c r="J1646" s="7">
        <f t="shared" si="148"/>
        <v>0</v>
      </c>
      <c r="K1646" s="7">
        <f t="shared" si="151"/>
        <v>0.1114248028062774</v>
      </c>
      <c r="L1646" s="55">
        <f t="shared" si="149"/>
        <v>7.0000000000000007E-2</v>
      </c>
      <c r="M1646" s="12" t="str">
        <f t="shared" si="150"/>
        <v>Dentro del rango</v>
      </c>
      <c r="N1646" s="12" t="str">
        <f t="shared" si="152"/>
        <v>Supera el rango</v>
      </c>
      <c r="O1646" s="71">
        <f t="shared" si="153"/>
        <v>4.0127089986999991</v>
      </c>
      <c r="P1646" s="8">
        <v>1</v>
      </c>
      <c r="Q1646" s="8">
        <v>1</v>
      </c>
      <c r="R1646" s="8">
        <v>1</v>
      </c>
      <c r="S1646" s="8">
        <v>1</v>
      </c>
      <c r="T1646" s="8">
        <v>0</v>
      </c>
      <c r="U1646" s="8">
        <v>1</v>
      </c>
      <c r="V1646" s="8">
        <v>1</v>
      </c>
      <c r="W1646" s="8">
        <v>1</v>
      </c>
      <c r="X1646" s="8">
        <v>0</v>
      </c>
      <c r="Y1646" s="8">
        <v>1</v>
      </c>
      <c r="Z1646" s="83" t="s">
        <v>4344</v>
      </c>
    </row>
    <row r="1647" spans="1:26" ht="75">
      <c r="A1647" s="8">
        <v>1646</v>
      </c>
      <c r="B1647" s="8">
        <v>1842</v>
      </c>
      <c r="C1647" s="11" t="s">
        <v>4345</v>
      </c>
      <c r="D1647" s="8" t="s">
        <v>3976</v>
      </c>
      <c r="E1647" s="8" t="s">
        <v>4117</v>
      </c>
      <c r="F1647" s="8" t="s">
        <v>4346</v>
      </c>
      <c r="G1647" s="21">
        <v>33</v>
      </c>
      <c r="H1647" s="21">
        <v>36.004746504499998</v>
      </c>
      <c r="I1647" s="21">
        <v>33</v>
      </c>
      <c r="J1647" s="7">
        <f t="shared" ref="J1647:J1710" si="154">(((ABS(I1647-G1647))/G1647))</f>
        <v>0</v>
      </c>
      <c r="K1647" s="7">
        <f t="shared" si="151"/>
        <v>8.3454177468641658E-2</v>
      </c>
      <c r="L1647" s="55">
        <f t="shared" ref="L1647:L1710" si="155">IF(I1647&lt;=80,7,IF(AND(I1647&gt;80,I1647&lt;=250),6,IF(AND(I1647&gt;250,I1647&lt;=500),4,IF(I1647&gt;500,3,0))))/100</f>
        <v>7.0000000000000007E-2</v>
      </c>
      <c r="M1647" s="12" t="str">
        <f t="shared" ref="M1647:M1710" si="156">IF(ABS(J1647)&lt;=L1647,"Dentro del rango","Supera el rango")</f>
        <v>Dentro del rango</v>
      </c>
      <c r="N1647" s="12" t="str">
        <f t="shared" si="152"/>
        <v>Supera el rango</v>
      </c>
      <c r="O1647" s="71">
        <f t="shared" si="153"/>
        <v>3.0047465044999981</v>
      </c>
      <c r="P1647" s="8">
        <v>1</v>
      </c>
      <c r="Q1647" s="8">
        <v>1</v>
      </c>
      <c r="R1647" s="8">
        <v>1</v>
      </c>
      <c r="S1647" s="8">
        <v>1</v>
      </c>
      <c r="T1647" s="8">
        <v>0</v>
      </c>
      <c r="U1647" s="8">
        <v>1</v>
      </c>
      <c r="V1647" s="8">
        <v>1</v>
      </c>
      <c r="W1647" s="8">
        <v>1</v>
      </c>
      <c r="X1647" s="8">
        <v>0</v>
      </c>
      <c r="Y1647" s="8">
        <v>1</v>
      </c>
      <c r="Z1647" s="83" t="s">
        <v>4347</v>
      </c>
    </row>
    <row r="1648" spans="1:26" ht="75">
      <c r="A1648" s="8">
        <v>1647</v>
      </c>
      <c r="B1648" s="8">
        <v>1843</v>
      </c>
      <c r="C1648" s="11" t="s">
        <v>4348</v>
      </c>
      <c r="D1648" s="8" t="s">
        <v>3976</v>
      </c>
      <c r="E1648" s="8" t="s">
        <v>4117</v>
      </c>
      <c r="F1648" s="8" t="s">
        <v>4349</v>
      </c>
      <c r="G1648" s="8">
        <v>160</v>
      </c>
      <c r="H1648" s="8">
        <v>159.995308005</v>
      </c>
      <c r="I1648" s="8">
        <v>160</v>
      </c>
      <c r="J1648" s="7">
        <f t="shared" si="154"/>
        <v>0</v>
      </c>
      <c r="K1648" s="7">
        <f t="shared" si="151"/>
        <v>2.932582872902183E-5</v>
      </c>
      <c r="L1648" s="55">
        <f t="shared" si="155"/>
        <v>0.06</v>
      </c>
      <c r="M1648" s="12" t="str">
        <f t="shared" si="156"/>
        <v>Dentro del rango</v>
      </c>
      <c r="N1648" s="12" t="str">
        <f t="shared" si="152"/>
        <v>Dentro del rango</v>
      </c>
      <c r="O1648" s="71">
        <f t="shared" si="153"/>
        <v>4.6919950000017252E-3</v>
      </c>
      <c r="P1648" s="8">
        <v>1</v>
      </c>
      <c r="Q1648" s="8">
        <v>1</v>
      </c>
      <c r="R1648" s="8">
        <v>1</v>
      </c>
      <c r="S1648" s="8">
        <v>1</v>
      </c>
      <c r="T1648" s="8">
        <v>0</v>
      </c>
      <c r="U1648" s="8">
        <v>1</v>
      </c>
      <c r="V1648" s="8">
        <v>1</v>
      </c>
      <c r="W1648" s="8">
        <v>1</v>
      </c>
      <c r="X1648" s="8">
        <v>0</v>
      </c>
      <c r="Y1648" s="8">
        <v>0</v>
      </c>
      <c r="Z1648" s="13" t="s">
        <v>4350</v>
      </c>
    </row>
    <row r="1649" spans="1:26" ht="60">
      <c r="A1649" s="8">
        <v>1648</v>
      </c>
      <c r="B1649" s="8">
        <v>1844</v>
      </c>
      <c r="C1649" s="11" t="s">
        <v>4351</v>
      </c>
      <c r="D1649" s="8" t="s">
        <v>3976</v>
      </c>
      <c r="E1649" s="8" t="s">
        <v>4117</v>
      </c>
      <c r="F1649" s="8" t="s">
        <v>4352</v>
      </c>
      <c r="G1649" s="8">
        <v>133</v>
      </c>
      <c r="H1649" s="8">
        <v>132.73401698699999</v>
      </c>
      <c r="I1649" s="8">
        <v>133</v>
      </c>
      <c r="J1649" s="7">
        <f t="shared" si="154"/>
        <v>0</v>
      </c>
      <c r="K1649" s="7">
        <f t="shared" si="151"/>
        <v>2.0038797818200645E-3</v>
      </c>
      <c r="L1649" s="55">
        <f t="shared" si="155"/>
        <v>0.06</v>
      </c>
      <c r="M1649" s="12" t="str">
        <f t="shared" si="156"/>
        <v>Dentro del rango</v>
      </c>
      <c r="N1649" s="12" t="str">
        <f t="shared" si="152"/>
        <v>Dentro del rango</v>
      </c>
      <c r="O1649" s="71">
        <f t="shared" si="153"/>
        <v>0.26598301300001026</v>
      </c>
      <c r="P1649" s="8">
        <v>1</v>
      </c>
      <c r="Q1649" s="8">
        <v>1</v>
      </c>
      <c r="R1649" s="8">
        <v>1</v>
      </c>
      <c r="S1649" s="8">
        <v>1</v>
      </c>
      <c r="T1649" s="8">
        <v>0</v>
      </c>
      <c r="U1649" s="8">
        <v>1</v>
      </c>
      <c r="V1649" s="8">
        <v>0</v>
      </c>
      <c r="W1649" s="8">
        <v>0</v>
      </c>
      <c r="X1649" s="8">
        <v>0</v>
      </c>
      <c r="Y1649" s="8">
        <v>0</v>
      </c>
      <c r="Z1649" s="13" t="s">
        <v>4353</v>
      </c>
    </row>
    <row r="1650" spans="1:26" ht="75">
      <c r="A1650" s="8">
        <v>1649</v>
      </c>
      <c r="B1650" s="8">
        <v>1845</v>
      </c>
      <c r="C1650" s="11" t="s">
        <v>4354</v>
      </c>
      <c r="D1650" s="8" t="s">
        <v>3976</v>
      </c>
      <c r="E1650" s="8" t="s">
        <v>4117</v>
      </c>
      <c r="F1650" s="8" t="s">
        <v>4355</v>
      </c>
      <c r="G1650" s="21">
        <v>160</v>
      </c>
      <c r="H1650" s="21">
        <v>180.20074299999999</v>
      </c>
      <c r="I1650" s="21">
        <v>160</v>
      </c>
      <c r="J1650" s="7">
        <f t="shared" si="154"/>
        <v>0</v>
      </c>
      <c r="K1650" s="7">
        <f t="shared" si="151"/>
        <v>0.11210133023702344</v>
      </c>
      <c r="L1650" s="55">
        <f t="shared" si="155"/>
        <v>0.06</v>
      </c>
      <c r="M1650" s="12" t="str">
        <f t="shared" si="156"/>
        <v>Dentro del rango</v>
      </c>
      <c r="N1650" s="12" t="str">
        <f t="shared" si="152"/>
        <v>Supera el rango</v>
      </c>
      <c r="O1650" s="71">
        <f t="shared" si="153"/>
        <v>20.200742999999989</v>
      </c>
      <c r="P1650" s="8">
        <v>1</v>
      </c>
      <c r="Q1650" s="8">
        <v>1</v>
      </c>
      <c r="R1650" s="8">
        <v>1</v>
      </c>
      <c r="S1650" s="8">
        <v>1</v>
      </c>
      <c r="T1650" s="8">
        <v>1</v>
      </c>
      <c r="U1650" s="8">
        <v>1</v>
      </c>
      <c r="V1650" s="8">
        <v>0</v>
      </c>
      <c r="W1650" s="8">
        <v>0</v>
      </c>
      <c r="X1650" s="8">
        <v>0</v>
      </c>
      <c r="Y1650" s="8">
        <v>0</v>
      </c>
      <c r="Z1650" s="83" t="s">
        <v>4356</v>
      </c>
    </row>
    <row r="1651" spans="1:26" ht="75">
      <c r="A1651" s="8">
        <v>1650</v>
      </c>
      <c r="B1651" s="8">
        <v>1846</v>
      </c>
      <c r="C1651" s="11" t="s">
        <v>4357</v>
      </c>
      <c r="D1651" s="8" t="s">
        <v>3976</v>
      </c>
      <c r="E1651" s="8" t="s">
        <v>4117</v>
      </c>
      <c r="F1651" s="8" t="s">
        <v>4358</v>
      </c>
      <c r="G1651" s="21">
        <v>107</v>
      </c>
      <c r="H1651" s="21">
        <v>97.653965502700004</v>
      </c>
      <c r="I1651" s="21">
        <v>107</v>
      </c>
      <c r="J1651" s="7">
        <f t="shared" si="154"/>
        <v>0</v>
      </c>
      <c r="K1651" s="7">
        <f t="shared" si="151"/>
        <v>9.5705632118355616E-2</v>
      </c>
      <c r="L1651" s="55">
        <f t="shared" si="155"/>
        <v>0.06</v>
      </c>
      <c r="M1651" s="12" t="str">
        <f t="shared" si="156"/>
        <v>Dentro del rango</v>
      </c>
      <c r="N1651" s="12" t="str">
        <f t="shared" si="152"/>
        <v>Supera el rango</v>
      </c>
      <c r="O1651" s="71">
        <f t="shared" si="153"/>
        <v>9.3460344972999962</v>
      </c>
      <c r="P1651" s="8">
        <v>1</v>
      </c>
      <c r="Q1651" s="8">
        <v>1</v>
      </c>
      <c r="R1651" s="8">
        <v>1</v>
      </c>
      <c r="S1651" s="8">
        <v>1</v>
      </c>
      <c r="T1651" s="8">
        <v>0</v>
      </c>
      <c r="U1651" s="8">
        <v>1</v>
      </c>
      <c r="V1651" s="8">
        <v>1</v>
      </c>
      <c r="W1651" s="8">
        <v>1</v>
      </c>
      <c r="X1651" s="8">
        <v>0</v>
      </c>
      <c r="Y1651" s="8">
        <v>0</v>
      </c>
      <c r="Z1651" s="83" t="s">
        <v>4359</v>
      </c>
    </row>
    <row r="1652" spans="1:26" ht="45">
      <c r="A1652" s="8">
        <v>1651</v>
      </c>
      <c r="B1652" s="8">
        <v>1847</v>
      </c>
      <c r="C1652" s="11" t="s">
        <v>4360</v>
      </c>
      <c r="D1652" s="8" t="s">
        <v>3976</v>
      </c>
      <c r="E1652" s="8" t="s">
        <v>4117</v>
      </c>
      <c r="F1652" s="8" t="s">
        <v>4361</v>
      </c>
      <c r="G1652" s="8">
        <v>75</v>
      </c>
      <c r="H1652" s="8">
        <v>70.671283002699994</v>
      </c>
      <c r="I1652" s="8">
        <v>75</v>
      </c>
      <c r="J1652" s="7">
        <f t="shared" si="154"/>
        <v>0</v>
      </c>
      <c r="K1652" s="7">
        <f t="shared" si="151"/>
        <v>6.1251427926313828E-2</v>
      </c>
      <c r="L1652" s="55">
        <f t="shared" si="155"/>
        <v>7.0000000000000007E-2</v>
      </c>
      <c r="M1652" s="12" t="str">
        <f t="shared" si="156"/>
        <v>Dentro del rango</v>
      </c>
      <c r="N1652" s="12" t="str">
        <f t="shared" si="152"/>
        <v>Dentro del rango</v>
      </c>
      <c r="O1652" s="71">
        <f t="shared" si="153"/>
        <v>4.3287169973000061</v>
      </c>
      <c r="P1652" s="8">
        <v>1</v>
      </c>
      <c r="Q1652" s="8">
        <v>1</v>
      </c>
      <c r="R1652" s="8">
        <v>1</v>
      </c>
      <c r="S1652" s="8">
        <v>1</v>
      </c>
      <c r="T1652" s="8">
        <v>1</v>
      </c>
      <c r="U1652" s="8">
        <v>1</v>
      </c>
      <c r="V1652" s="8">
        <v>1</v>
      </c>
      <c r="W1652" s="8">
        <v>1</v>
      </c>
      <c r="X1652" s="8">
        <v>0</v>
      </c>
      <c r="Y1652" s="8">
        <v>0</v>
      </c>
      <c r="Z1652" s="13" t="s">
        <v>4362</v>
      </c>
    </row>
    <row r="1653" spans="1:26" ht="30">
      <c r="A1653" s="8">
        <v>1652</v>
      </c>
      <c r="B1653" s="8">
        <v>1848</v>
      </c>
      <c r="C1653" s="11" t="s">
        <v>4363</v>
      </c>
      <c r="D1653" s="8" t="s">
        <v>3976</v>
      </c>
      <c r="E1653" s="8" t="s">
        <v>4117</v>
      </c>
      <c r="F1653" s="8" t="s">
        <v>4364</v>
      </c>
      <c r="G1653" s="8">
        <v>180</v>
      </c>
      <c r="H1653" s="8">
        <v>179.94743623900001</v>
      </c>
      <c r="I1653" s="8">
        <v>180</v>
      </c>
      <c r="J1653" s="7">
        <f t="shared" si="154"/>
        <v>0</v>
      </c>
      <c r="K1653" s="7">
        <f t="shared" si="151"/>
        <v>2.9210619555687488E-4</v>
      </c>
      <c r="L1653" s="55">
        <f t="shared" si="155"/>
        <v>0.06</v>
      </c>
      <c r="M1653" s="12" t="str">
        <f t="shared" si="156"/>
        <v>Dentro del rango</v>
      </c>
      <c r="N1653" s="12" t="str">
        <f t="shared" si="152"/>
        <v>Dentro del rango</v>
      </c>
      <c r="O1653" s="71">
        <f t="shared" si="153"/>
        <v>5.2563760999987608E-2</v>
      </c>
      <c r="P1653" s="8">
        <v>1</v>
      </c>
      <c r="Q1653" s="8">
        <v>1</v>
      </c>
      <c r="R1653" s="8">
        <v>1</v>
      </c>
      <c r="S1653" s="8">
        <v>1</v>
      </c>
      <c r="T1653" s="8">
        <v>1</v>
      </c>
      <c r="U1653" s="8">
        <v>1</v>
      </c>
      <c r="V1653" s="8">
        <v>1</v>
      </c>
      <c r="W1653" s="8">
        <v>1</v>
      </c>
      <c r="X1653" s="8">
        <v>0</v>
      </c>
      <c r="Y1653" s="8">
        <v>1</v>
      </c>
      <c r="Z1653" s="13" t="s">
        <v>4365</v>
      </c>
    </row>
    <row r="1654" spans="1:26" ht="60">
      <c r="A1654" s="8">
        <v>1653</v>
      </c>
      <c r="B1654" s="8">
        <v>1849</v>
      </c>
      <c r="C1654" s="11" t="s">
        <v>4366</v>
      </c>
      <c r="D1654" s="8" t="s">
        <v>3976</v>
      </c>
      <c r="E1654" s="8" t="s">
        <v>4117</v>
      </c>
      <c r="F1654" s="8" t="s">
        <v>4367</v>
      </c>
      <c r="G1654" s="21">
        <v>142</v>
      </c>
      <c r="H1654" s="21">
        <v>153.28013559199999</v>
      </c>
      <c r="I1654" s="21">
        <v>142</v>
      </c>
      <c r="J1654" s="7">
        <f t="shared" si="154"/>
        <v>0</v>
      </c>
      <c r="K1654" s="7">
        <f t="shared" si="151"/>
        <v>7.3591633700177433E-2</v>
      </c>
      <c r="L1654" s="55">
        <f t="shared" si="155"/>
        <v>0.06</v>
      </c>
      <c r="M1654" s="12" t="str">
        <f t="shared" si="156"/>
        <v>Dentro del rango</v>
      </c>
      <c r="N1654" s="12" t="str">
        <f t="shared" si="152"/>
        <v>Supera el rango</v>
      </c>
      <c r="O1654" s="71">
        <f t="shared" si="153"/>
        <v>11.280135591999993</v>
      </c>
      <c r="P1654" s="8">
        <v>1</v>
      </c>
      <c r="Q1654" s="8">
        <v>1</v>
      </c>
      <c r="R1654" s="8">
        <v>1</v>
      </c>
      <c r="S1654" s="8">
        <v>1</v>
      </c>
      <c r="T1654" s="8">
        <v>1</v>
      </c>
      <c r="U1654" s="8">
        <v>1</v>
      </c>
      <c r="V1654" s="8">
        <v>1</v>
      </c>
      <c r="W1654" s="8">
        <v>1</v>
      </c>
      <c r="X1654" s="8">
        <v>0</v>
      </c>
      <c r="Y1654" s="8">
        <v>1</v>
      </c>
      <c r="Z1654" s="83" t="s">
        <v>4368</v>
      </c>
    </row>
    <row r="1655" spans="1:26" ht="75">
      <c r="A1655" s="8">
        <v>1654</v>
      </c>
      <c r="B1655" s="8">
        <v>1850</v>
      </c>
      <c r="C1655" s="11" t="s">
        <v>4369</v>
      </c>
      <c r="D1655" s="8" t="s">
        <v>3976</v>
      </c>
      <c r="E1655" s="8" t="s">
        <v>4117</v>
      </c>
      <c r="F1655" s="8" t="s">
        <v>4370</v>
      </c>
      <c r="G1655" s="21">
        <v>128</v>
      </c>
      <c r="H1655" s="21">
        <v>152.994405876</v>
      </c>
      <c r="I1655" s="21">
        <v>128</v>
      </c>
      <c r="J1655" s="7">
        <f t="shared" si="154"/>
        <v>0</v>
      </c>
      <c r="K1655" s="7">
        <f t="shared" si="151"/>
        <v>0.16336810312043465</v>
      </c>
      <c r="L1655" s="55">
        <f t="shared" si="155"/>
        <v>0.06</v>
      </c>
      <c r="M1655" s="12" t="str">
        <f t="shared" si="156"/>
        <v>Dentro del rango</v>
      </c>
      <c r="N1655" s="12" t="str">
        <f t="shared" si="152"/>
        <v>Supera el rango</v>
      </c>
      <c r="O1655" s="71">
        <f t="shared" si="153"/>
        <v>24.994405876000002</v>
      </c>
      <c r="P1655" s="8">
        <v>1</v>
      </c>
      <c r="Q1655" s="8">
        <v>1</v>
      </c>
      <c r="R1655" s="8">
        <v>1</v>
      </c>
      <c r="S1655" s="8">
        <v>1</v>
      </c>
      <c r="T1655" s="8">
        <v>0</v>
      </c>
      <c r="U1655" s="8">
        <v>1</v>
      </c>
      <c r="V1655" s="8">
        <v>0</v>
      </c>
      <c r="W1655" s="8">
        <v>0</v>
      </c>
      <c r="X1655" s="8">
        <v>0</v>
      </c>
      <c r="Y1655" s="8">
        <v>0</v>
      </c>
      <c r="Z1655" s="83" t="s">
        <v>4371</v>
      </c>
    </row>
    <row r="1656" spans="1:26">
      <c r="A1656" s="8">
        <v>1655</v>
      </c>
      <c r="B1656" s="8">
        <v>1851</v>
      </c>
      <c r="C1656" s="11" t="s">
        <v>4372</v>
      </c>
      <c r="D1656" s="8" t="s">
        <v>3976</v>
      </c>
      <c r="E1656" s="8" t="s">
        <v>4117</v>
      </c>
      <c r="F1656" s="8" t="s">
        <v>4373</v>
      </c>
      <c r="G1656" s="8">
        <v>99</v>
      </c>
      <c r="H1656" s="8">
        <v>99.220940719400005</v>
      </c>
      <c r="I1656" s="8">
        <v>99</v>
      </c>
      <c r="J1656" s="7">
        <f t="shared" si="154"/>
        <v>0</v>
      </c>
      <c r="K1656" s="7">
        <f t="shared" si="151"/>
        <v>2.2267549349772086E-3</v>
      </c>
      <c r="L1656" s="55">
        <f t="shared" si="155"/>
        <v>0.06</v>
      </c>
      <c r="M1656" s="12" t="str">
        <f t="shared" si="156"/>
        <v>Dentro del rango</v>
      </c>
      <c r="N1656" s="12" t="str">
        <f t="shared" si="152"/>
        <v>Dentro del rango</v>
      </c>
      <c r="O1656" s="71">
        <f t="shared" si="153"/>
        <v>0.22094071940000504</v>
      </c>
      <c r="P1656" s="8">
        <v>1</v>
      </c>
      <c r="Q1656" s="8">
        <v>1</v>
      </c>
      <c r="R1656" s="8">
        <v>1</v>
      </c>
      <c r="S1656" s="8">
        <v>1</v>
      </c>
      <c r="T1656" s="8">
        <v>1</v>
      </c>
      <c r="U1656" s="8">
        <v>1</v>
      </c>
      <c r="V1656" s="8">
        <v>1</v>
      </c>
      <c r="W1656" s="8">
        <v>1</v>
      </c>
      <c r="X1656" s="8">
        <v>0</v>
      </c>
      <c r="Y1656" s="8">
        <v>1</v>
      </c>
      <c r="Z1656" s="13" t="s">
        <v>4161</v>
      </c>
    </row>
    <row r="1657" spans="1:26" ht="45">
      <c r="A1657" s="8">
        <v>1656</v>
      </c>
      <c r="B1657" s="8">
        <v>1852</v>
      </c>
      <c r="C1657" s="11" t="s">
        <v>4374</v>
      </c>
      <c r="D1657" s="8" t="s">
        <v>3976</v>
      </c>
      <c r="E1657" s="8" t="s">
        <v>4117</v>
      </c>
      <c r="F1657" s="8" t="s">
        <v>4375</v>
      </c>
      <c r="G1657" s="8">
        <v>160</v>
      </c>
      <c r="H1657" s="8">
        <v>160.038793196</v>
      </c>
      <c r="I1657" s="8">
        <v>160</v>
      </c>
      <c r="J1657" s="7">
        <f t="shared" si="154"/>
        <v>0</v>
      </c>
      <c r="K1657" s="7">
        <f t="shared" si="151"/>
        <v>2.4239870362237836E-4</v>
      </c>
      <c r="L1657" s="55">
        <f t="shared" si="155"/>
        <v>0.06</v>
      </c>
      <c r="M1657" s="12" t="str">
        <f t="shared" si="156"/>
        <v>Dentro del rango</v>
      </c>
      <c r="N1657" s="12" t="str">
        <f t="shared" si="152"/>
        <v>Dentro del rango</v>
      </c>
      <c r="O1657" s="71">
        <f t="shared" si="153"/>
        <v>3.8793196000000307E-2</v>
      </c>
      <c r="P1657" s="8">
        <v>1</v>
      </c>
      <c r="Q1657" s="8">
        <v>1</v>
      </c>
      <c r="R1657" s="8">
        <v>1</v>
      </c>
      <c r="S1657" s="8">
        <v>1</v>
      </c>
      <c r="T1657" s="8">
        <v>0</v>
      </c>
      <c r="U1657" s="8">
        <v>1</v>
      </c>
      <c r="V1657" s="8">
        <v>1</v>
      </c>
      <c r="W1657" s="8">
        <v>1</v>
      </c>
      <c r="X1657" s="8">
        <v>0</v>
      </c>
      <c r="Y1657" s="8">
        <v>1</v>
      </c>
      <c r="Z1657" s="13" t="s">
        <v>4376</v>
      </c>
    </row>
    <row r="1658" spans="1:26" ht="75">
      <c r="A1658" s="8">
        <v>1657</v>
      </c>
      <c r="B1658" s="8">
        <v>1853</v>
      </c>
      <c r="C1658" s="11" t="s">
        <v>4377</v>
      </c>
      <c r="D1658" s="8" t="s">
        <v>3976</v>
      </c>
      <c r="E1658" s="8" t="s">
        <v>4117</v>
      </c>
      <c r="F1658" s="8" t="s">
        <v>4378</v>
      </c>
      <c r="G1658" s="21">
        <v>69</v>
      </c>
      <c r="H1658" s="21">
        <v>64.043167803599999</v>
      </c>
      <c r="I1658" s="21">
        <v>69</v>
      </c>
      <c r="J1658" s="7">
        <f t="shared" si="154"/>
        <v>0</v>
      </c>
      <c r="K1658" s="7">
        <f t="shared" si="151"/>
        <v>7.7398298154161049E-2</v>
      </c>
      <c r="L1658" s="55">
        <f t="shared" si="155"/>
        <v>7.0000000000000007E-2</v>
      </c>
      <c r="M1658" s="12" t="str">
        <f t="shared" si="156"/>
        <v>Dentro del rango</v>
      </c>
      <c r="N1658" s="12" t="str">
        <f t="shared" si="152"/>
        <v>Supera el rango</v>
      </c>
      <c r="O1658" s="71">
        <f t="shared" si="153"/>
        <v>4.9568321964000006</v>
      </c>
      <c r="P1658" s="8">
        <v>1</v>
      </c>
      <c r="Q1658" s="8">
        <v>1</v>
      </c>
      <c r="R1658" s="8">
        <v>1</v>
      </c>
      <c r="S1658" s="8">
        <v>1</v>
      </c>
      <c r="T1658" s="8">
        <v>1</v>
      </c>
      <c r="U1658" s="8">
        <v>1</v>
      </c>
      <c r="V1658" s="8">
        <v>1</v>
      </c>
      <c r="W1658" s="8">
        <v>1</v>
      </c>
      <c r="X1658" s="8">
        <v>0</v>
      </c>
      <c r="Y1658" s="8">
        <v>0</v>
      </c>
      <c r="Z1658" s="83" t="s">
        <v>4379</v>
      </c>
    </row>
    <row r="1659" spans="1:26" ht="30">
      <c r="A1659" s="8">
        <v>1658</v>
      </c>
      <c r="B1659" s="8">
        <v>1854</v>
      </c>
      <c r="C1659" s="11" t="s">
        <v>4380</v>
      </c>
      <c r="D1659" s="8" t="s">
        <v>3976</v>
      </c>
      <c r="E1659" s="8" t="s">
        <v>4117</v>
      </c>
      <c r="F1659" s="8" t="s">
        <v>4381</v>
      </c>
      <c r="G1659" s="8">
        <v>61</v>
      </c>
      <c r="H1659" s="8">
        <v>60.817923488300003</v>
      </c>
      <c r="I1659" s="8">
        <v>61</v>
      </c>
      <c r="J1659" s="7">
        <f t="shared" si="154"/>
        <v>0</v>
      </c>
      <c r="K1659" s="7">
        <f t="shared" si="151"/>
        <v>2.9937969147372143E-3</v>
      </c>
      <c r="L1659" s="55">
        <f t="shared" si="155"/>
        <v>7.0000000000000007E-2</v>
      </c>
      <c r="M1659" s="12" t="str">
        <f t="shared" si="156"/>
        <v>Dentro del rango</v>
      </c>
      <c r="N1659" s="12" t="str">
        <f t="shared" si="152"/>
        <v>Dentro del rango</v>
      </c>
      <c r="O1659" s="71">
        <f t="shared" si="153"/>
        <v>0.1820765116999965</v>
      </c>
      <c r="P1659" s="8">
        <v>1</v>
      </c>
      <c r="Q1659" s="8">
        <v>1</v>
      </c>
      <c r="R1659" s="8">
        <v>1</v>
      </c>
      <c r="S1659" s="8">
        <v>1</v>
      </c>
      <c r="T1659" s="8">
        <v>1</v>
      </c>
      <c r="U1659" s="8">
        <v>1</v>
      </c>
      <c r="V1659" s="8">
        <v>1</v>
      </c>
      <c r="W1659" s="8">
        <v>1</v>
      </c>
      <c r="X1659" s="8">
        <v>0</v>
      </c>
      <c r="Y1659" s="8">
        <v>1</v>
      </c>
      <c r="Z1659" s="13" t="s">
        <v>4382</v>
      </c>
    </row>
    <row r="1660" spans="1:26" ht="75">
      <c r="A1660" s="8">
        <v>1659</v>
      </c>
      <c r="B1660" s="8">
        <v>1855</v>
      </c>
      <c r="C1660" s="11" t="s">
        <v>4383</v>
      </c>
      <c r="D1660" s="8" t="s">
        <v>3976</v>
      </c>
      <c r="E1660" s="8" t="s">
        <v>4117</v>
      </c>
      <c r="F1660" s="8" t="s">
        <v>4384</v>
      </c>
      <c r="G1660" s="21">
        <v>128</v>
      </c>
      <c r="H1660" s="21">
        <v>137.62928399699999</v>
      </c>
      <c r="I1660" s="21">
        <v>128</v>
      </c>
      <c r="J1660" s="7">
        <f t="shared" si="154"/>
        <v>0</v>
      </c>
      <c r="K1660" s="7">
        <f t="shared" si="151"/>
        <v>6.9965371593518455E-2</v>
      </c>
      <c r="L1660" s="55">
        <f t="shared" si="155"/>
        <v>0.06</v>
      </c>
      <c r="M1660" s="12" t="str">
        <f t="shared" si="156"/>
        <v>Dentro del rango</v>
      </c>
      <c r="N1660" s="12" t="str">
        <f t="shared" si="152"/>
        <v>Supera el rango</v>
      </c>
      <c r="O1660" s="71">
        <f t="shared" si="153"/>
        <v>9.6292839969999875</v>
      </c>
      <c r="P1660" s="8">
        <v>1</v>
      </c>
      <c r="Q1660" s="8">
        <v>1</v>
      </c>
      <c r="R1660" s="8">
        <v>1</v>
      </c>
      <c r="S1660" s="8">
        <v>1</v>
      </c>
      <c r="T1660" s="8">
        <v>0</v>
      </c>
      <c r="U1660" s="8">
        <v>1</v>
      </c>
      <c r="V1660" s="8">
        <v>1</v>
      </c>
      <c r="W1660" s="8">
        <v>1</v>
      </c>
      <c r="X1660" s="8">
        <v>0</v>
      </c>
      <c r="Y1660" s="8">
        <v>1</v>
      </c>
      <c r="Z1660" s="83" t="s">
        <v>4385</v>
      </c>
    </row>
    <row r="1661" spans="1:26" ht="30">
      <c r="A1661" s="8">
        <v>1660</v>
      </c>
      <c r="B1661" s="8">
        <v>1856</v>
      </c>
      <c r="C1661" s="11" t="s">
        <v>4386</v>
      </c>
      <c r="D1661" s="8" t="s">
        <v>3976</v>
      </c>
      <c r="E1661" s="8" t="s">
        <v>4117</v>
      </c>
      <c r="F1661" s="8" t="s">
        <v>4387</v>
      </c>
      <c r="G1661" s="8">
        <v>128</v>
      </c>
      <c r="H1661" s="8">
        <v>125.544373953</v>
      </c>
      <c r="I1661" s="8">
        <v>128</v>
      </c>
      <c r="J1661" s="7">
        <f t="shared" si="154"/>
        <v>0</v>
      </c>
      <c r="K1661" s="7">
        <f t="shared" si="151"/>
        <v>1.9559825499781514E-2</v>
      </c>
      <c r="L1661" s="55">
        <f t="shared" si="155"/>
        <v>0.06</v>
      </c>
      <c r="M1661" s="12" t="str">
        <f t="shared" si="156"/>
        <v>Dentro del rango</v>
      </c>
      <c r="N1661" s="12" t="str">
        <f t="shared" si="152"/>
        <v>Dentro del rango</v>
      </c>
      <c r="O1661" s="71">
        <f t="shared" si="153"/>
        <v>2.4556260469999955</v>
      </c>
      <c r="P1661" s="8">
        <v>1</v>
      </c>
      <c r="Q1661" s="8">
        <v>1</v>
      </c>
      <c r="R1661" s="8">
        <v>1</v>
      </c>
      <c r="S1661" s="8">
        <v>1</v>
      </c>
      <c r="T1661" s="8">
        <v>0</v>
      </c>
      <c r="U1661" s="8">
        <v>1</v>
      </c>
      <c r="V1661" s="8">
        <v>1</v>
      </c>
      <c r="W1661" s="8">
        <v>1</v>
      </c>
      <c r="X1661" s="8">
        <v>0</v>
      </c>
      <c r="Y1661" s="8">
        <v>1</v>
      </c>
      <c r="Z1661" s="13" t="s">
        <v>4388</v>
      </c>
    </row>
    <row r="1662" spans="1:26" ht="45">
      <c r="A1662" s="8">
        <v>1661</v>
      </c>
      <c r="B1662" s="8">
        <v>1857</v>
      </c>
      <c r="C1662" s="11" t="s">
        <v>4389</v>
      </c>
      <c r="D1662" s="8" t="s">
        <v>3976</v>
      </c>
      <c r="E1662" s="8" t="s">
        <v>4117</v>
      </c>
      <c r="F1662" s="8" t="s">
        <v>4390</v>
      </c>
      <c r="G1662" s="8">
        <v>128</v>
      </c>
      <c r="H1662" s="8">
        <v>126.42749154000001</v>
      </c>
      <c r="I1662" s="8">
        <v>128</v>
      </c>
      <c r="J1662" s="7">
        <f t="shared" si="154"/>
        <v>0</v>
      </c>
      <c r="K1662" s="7">
        <f t="shared" si="151"/>
        <v>1.2438026261894735E-2</v>
      </c>
      <c r="L1662" s="55">
        <f t="shared" si="155"/>
        <v>0.06</v>
      </c>
      <c r="M1662" s="12" t="str">
        <f t="shared" si="156"/>
        <v>Dentro del rango</v>
      </c>
      <c r="N1662" s="12" t="str">
        <f t="shared" si="152"/>
        <v>Dentro del rango</v>
      </c>
      <c r="O1662" s="71">
        <f t="shared" si="153"/>
        <v>1.5725084599999946</v>
      </c>
      <c r="P1662" s="8">
        <v>1</v>
      </c>
      <c r="Q1662" s="8">
        <v>1</v>
      </c>
      <c r="R1662" s="8">
        <v>1</v>
      </c>
      <c r="S1662" s="8">
        <v>1</v>
      </c>
      <c r="T1662" s="8">
        <v>0</v>
      </c>
      <c r="U1662" s="8">
        <v>1</v>
      </c>
      <c r="V1662" s="8">
        <v>1</v>
      </c>
      <c r="W1662" s="8">
        <v>1</v>
      </c>
      <c r="X1662" s="8">
        <v>0</v>
      </c>
      <c r="Y1662" s="8">
        <v>1</v>
      </c>
      <c r="Z1662" s="13" t="s">
        <v>4391</v>
      </c>
    </row>
    <row r="1663" spans="1:26" ht="45">
      <c r="A1663" s="8">
        <v>1662</v>
      </c>
      <c r="B1663" s="8">
        <v>1858</v>
      </c>
      <c r="C1663" s="11" t="s">
        <v>4392</v>
      </c>
      <c r="D1663" s="8" t="s">
        <v>3976</v>
      </c>
      <c r="E1663" s="8" t="s">
        <v>4117</v>
      </c>
      <c r="F1663" s="8" t="s">
        <v>4393</v>
      </c>
      <c r="G1663" s="8">
        <v>128</v>
      </c>
      <c r="H1663" s="8">
        <v>127.908929542</v>
      </c>
      <c r="I1663" s="8">
        <v>128</v>
      </c>
      <c r="J1663" s="7">
        <f t="shared" si="154"/>
        <v>0</v>
      </c>
      <c r="K1663" s="7">
        <f t="shared" si="151"/>
        <v>7.1199452865486291E-4</v>
      </c>
      <c r="L1663" s="55">
        <f t="shared" si="155"/>
        <v>0.06</v>
      </c>
      <c r="M1663" s="12" t="str">
        <f t="shared" si="156"/>
        <v>Dentro del rango</v>
      </c>
      <c r="N1663" s="12" t="str">
        <f t="shared" si="152"/>
        <v>Dentro del rango</v>
      </c>
      <c r="O1663" s="71">
        <f t="shared" si="153"/>
        <v>9.1070458000004351E-2</v>
      </c>
      <c r="P1663" s="8">
        <v>1</v>
      </c>
      <c r="Q1663" s="8">
        <v>1</v>
      </c>
      <c r="R1663" s="8">
        <v>1</v>
      </c>
      <c r="S1663" s="8">
        <v>1</v>
      </c>
      <c r="T1663" s="8">
        <v>0</v>
      </c>
      <c r="U1663" s="8">
        <v>1</v>
      </c>
      <c r="V1663" s="8">
        <v>0</v>
      </c>
      <c r="W1663" s="8">
        <v>0</v>
      </c>
      <c r="X1663" s="8">
        <v>0</v>
      </c>
      <c r="Y1663" s="8">
        <v>0</v>
      </c>
      <c r="Z1663" s="13" t="s">
        <v>4394</v>
      </c>
    </row>
    <row r="1664" spans="1:26" ht="45">
      <c r="A1664" s="8">
        <v>1663</v>
      </c>
      <c r="B1664" s="8">
        <v>1859</v>
      </c>
      <c r="C1664" s="11" t="s">
        <v>4395</v>
      </c>
      <c r="D1664" s="8" t="s">
        <v>3976</v>
      </c>
      <c r="E1664" s="8" t="s">
        <v>4117</v>
      </c>
      <c r="F1664" s="8" t="s">
        <v>4396</v>
      </c>
      <c r="G1664" s="8">
        <v>144</v>
      </c>
      <c r="H1664" s="8">
        <v>143.98014439799999</v>
      </c>
      <c r="I1664" s="8">
        <v>144</v>
      </c>
      <c r="J1664" s="7">
        <f t="shared" si="154"/>
        <v>0</v>
      </c>
      <c r="K1664" s="7">
        <f t="shared" si="151"/>
        <v>1.379051402054485E-4</v>
      </c>
      <c r="L1664" s="55">
        <f t="shared" si="155"/>
        <v>0.06</v>
      </c>
      <c r="M1664" s="12" t="str">
        <f t="shared" si="156"/>
        <v>Dentro del rango</v>
      </c>
      <c r="N1664" s="12" t="str">
        <f t="shared" si="152"/>
        <v>Dentro del rango</v>
      </c>
      <c r="O1664" s="71">
        <f t="shared" si="153"/>
        <v>1.9855602000006911E-2</v>
      </c>
      <c r="P1664" s="8">
        <v>1</v>
      </c>
      <c r="Q1664" s="8">
        <v>1</v>
      </c>
      <c r="R1664" s="8">
        <v>1</v>
      </c>
      <c r="S1664" s="8">
        <v>1</v>
      </c>
      <c r="T1664" s="8">
        <v>0</v>
      </c>
      <c r="U1664" s="8">
        <v>1</v>
      </c>
      <c r="V1664" s="8">
        <v>1</v>
      </c>
      <c r="W1664" s="8">
        <v>1</v>
      </c>
      <c r="X1664" s="8">
        <v>0</v>
      </c>
      <c r="Y1664" s="8">
        <v>1</v>
      </c>
      <c r="Z1664" s="13" t="s">
        <v>4397</v>
      </c>
    </row>
    <row r="1665" spans="1:26" ht="30">
      <c r="A1665" s="8">
        <v>1664</v>
      </c>
      <c r="B1665" s="8">
        <v>1860</v>
      </c>
      <c r="C1665" s="11" t="s">
        <v>4398</v>
      </c>
      <c r="D1665" s="8" t="s">
        <v>3976</v>
      </c>
      <c r="E1665" s="8" t="s">
        <v>4117</v>
      </c>
      <c r="F1665" s="8" t="s">
        <v>4399</v>
      </c>
      <c r="G1665" s="8">
        <v>128</v>
      </c>
      <c r="H1665" s="8">
        <v>123.087374286</v>
      </c>
      <c r="I1665" s="8">
        <v>128</v>
      </c>
      <c r="J1665" s="7">
        <f t="shared" si="154"/>
        <v>0</v>
      </c>
      <c r="K1665" s="7">
        <f t="shared" si="151"/>
        <v>3.9911694781832423E-2</v>
      </c>
      <c r="L1665" s="55">
        <f t="shared" si="155"/>
        <v>0.06</v>
      </c>
      <c r="M1665" s="12" t="str">
        <f t="shared" si="156"/>
        <v>Dentro del rango</v>
      </c>
      <c r="N1665" s="12" t="str">
        <f t="shared" si="152"/>
        <v>Dentro del rango</v>
      </c>
      <c r="O1665" s="71">
        <f t="shared" si="153"/>
        <v>4.9126257140000007</v>
      </c>
      <c r="P1665" s="8">
        <v>1</v>
      </c>
      <c r="Q1665" s="8">
        <v>1</v>
      </c>
      <c r="R1665" s="8">
        <v>1</v>
      </c>
      <c r="S1665" s="8">
        <v>1</v>
      </c>
      <c r="T1665" s="8">
        <v>1</v>
      </c>
      <c r="U1665" s="8">
        <v>1</v>
      </c>
      <c r="V1665" s="8">
        <v>1</v>
      </c>
      <c r="W1665" s="8">
        <v>1</v>
      </c>
      <c r="X1665" s="8">
        <v>0</v>
      </c>
      <c r="Y1665" s="8">
        <v>1</v>
      </c>
      <c r="Z1665" s="13" t="s">
        <v>4400</v>
      </c>
    </row>
    <row r="1666" spans="1:26" ht="75">
      <c r="A1666" s="8">
        <v>1665</v>
      </c>
      <c r="B1666" s="8">
        <v>1861</v>
      </c>
      <c r="C1666" s="11" t="s">
        <v>4401</v>
      </c>
      <c r="D1666" s="8" t="s">
        <v>3976</v>
      </c>
      <c r="E1666" s="8" t="s">
        <v>4117</v>
      </c>
      <c r="F1666" s="8" t="s">
        <v>4402</v>
      </c>
      <c r="G1666" s="21">
        <v>128</v>
      </c>
      <c r="H1666" s="21">
        <v>144.034006928</v>
      </c>
      <c r="I1666" s="21">
        <v>128</v>
      </c>
      <c r="J1666" s="7">
        <f t="shared" si="154"/>
        <v>0</v>
      </c>
      <c r="K1666" s="7">
        <f t="shared" si="151"/>
        <v>0.11132098085707709</v>
      </c>
      <c r="L1666" s="55">
        <f t="shared" si="155"/>
        <v>0.06</v>
      </c>
      <c r="M1666" s="12" t="str">
        <f t="shared" si="156"/>
        <v>Dentro del rango</v>
      </c>
      <c r="N1666" s="12" t="str">
        <f t="shared" si="152"/>
        <v>Supera el rango</v>
      </c>
      <c r="O1666" s="71">
        <f t="shared" si="153"/>
        <v>16.034006927999997</v>
      </c>
      <c r="P1666" s="8">
        <v>1</v>
      </c>
      <c r="Q1666" s="8">
        <v>1</v>
      </c>
      <c r="R1666" s="8">
        <v>1</v>
      </c>
      <c r="S1666" s="8">
        <v>1</v>
      </c>
      <c r="T1666" s="8">
        <v>0</v>
      </c>
      <c r="U1666" s="8">
        <v>1</v>
      </c>
      <c r="V1666" s="8">
        <v>1</v>
      </c>
      <c r="W1666" s="8">
        <v>1</v>
      </c>
      <c r="X1666" s="8">
        <v>0</v>
      </c>
      <c r="Y1666" s="8">
        <v>1</v>
      </c>
      <c r="Z1666" s="83" t="s">
        <v>4403</v>
      </c>
    </row>
    <row r="1667" spans="1:26" ht="75">
      <c r="A1667" s="8">
        <v>1666</v>
      </c>
      <c r="B1667" s="8">
        <v>1862</v>
      </c>
      <c r="C1667" s="11" t="s">
        <v>4404</v>
      </c>
      <c r="D1667" s="8" t="s">
        <v>3976</v>
      </c>
      <c r="E1667" s="8" t="s">
        <v>4117</v>
      </c>
      <c r="F1667" s="8" t="s">
        <v>4405</v>
      </c>
      <c r="G1667" s="8">
        <v>330</v>
      </c>
      <c r="H1667" s="8">
        <v>328.14877500799997</v>
      </c>
      <c r="I1667" s="8">
        <v>330</v>
      </c>
      <c r="J1667" s="7">
        <f t="shared" si="154"/>
        <v>0</v>
      </c>
      <c r="K1667" s="7">
        <f t="shared" ref="K1667:K1730" si="157">(((ABS(I1667-H1667))/H1667))</f>
        <v>5.6414197857508263E-3</v>
      </c>
      <c r="L1667" s="55">
        <f t="shared" si="155"/>
        <v>0.04</v>
      </c>
      <c r="M1667" s="12" t="str">
        <f t="shared" si="156"/>
        <v>Dentro del rango</v>
      </c>
      <c r="N1667" s="12" t="str">
        <f t="shared" ref="N1667:N1730" si="158">IF(ABS(K1667)&lt;=L1667,"Dentro del rango","Supera el rango")</f>
        <v>Dentro del rango</v>
      </c>
      <c r="O1667" s="71">
        <f t="shared" ref="O1667:O1730" si="159">ABS(I1667-H1667)</f>
        <v>1.8512249920000272</v>
      </c>
      <c r="P1667" s="8">
        <v>1</v>
      </c>
      <c r="Q1667" s="8">
        <v>1</v>
      </c>
      <c r="R1667" s="8">
        <v>1</v>
      </c>
      <c r="S1667" s="8">
        <v>1</v>
      </c>
      <c r="T1667" s="8">
        <v>0</v>
      </c>
      <c r="U1667" s="8">
        <v>1</v>
      </c>
      <c r="V1667" s="8">
        <v>0</v>
      </c>
      <c r="W1667" s="8">
        <v>0</v>
      </c>
      <c r="X1667" s="8">
        <v>0</v>
      </c>
      <c r="Y1667" s="8">
        <v>0</v>
      </c>
      <c r="Z1667" s="13" t="s">
        <v>4406</v>
      </c>
    </row>
    <row r="1668" spans="1:26" ht="60">
      <c r="A1668" s="8">
        <v>1667</v>
      </c>
      <c r="B1668" s="8">
        <v>1863</v>
      </c>
      <c r="C1668" s="11" t="s">
        <v>4407</v>
      </c>
      <c r="D1668" s="8" t="s">
        <v>3976</v>
      </c>
      <c r="E1668" s="8" t="s">
        <v>4117</v>
      </c>
      <c r="F1668" s="8" t="s">
        <v>4408</v>
      </c>
      <c r="G1668" s="8">
        <v>171</v>
      </c>
      <c r="H1668" s="8">
        <v>165.43663199900001</v>
      </c>
      <c r="I1668" s="8">
        <v>171</v>
      </c>
      <c r="J1668" s="7">
        <f t="shared" si="154"/>
        <v>0</v>
      </c>
      <c r="K1668" s="7">
        <f t="shared" si="157"/>
        <v>3.3628392537836567E-2</v>
      </c>
      <c r="L1668" s="55">
        <f t="shared" si="155"/>
        <v>0.06</v>
      </c>
      <c r="M1668" s="12" t="str">
        <f t="shared" si="156"/>
        <v>Dentro del rango</v>
      </c>
      <c r="N1668" s="12" t="str">
        <f t="shared" si="158"/>
        <v>Dentro del rango</v>
      </c>
      <c r="O1668" s="71">
        <f t="shared" si="159"/>
        <v>5.5633680009999864</v>
      </c>
      <c r="P1668" s="8">
        <v>1</v>
      </c>
      <c r="Q1668" s="8">
        <v>1</v>
      </c>
      <c r="R1668" s="8">
        <v>1</v>
      </c>
      <c r="S1668" s="8">
        <v>1</v>
      </c>
      <c r="T1668" s="8">
        <v>0</v>
      </c>
      <c r="U1668" s="8">
        <v>1</v>
      </c>
      <c r="V1668" s="8">
        <v>0</v>
      </c>
      <c r="W1668" s="8">
        <v>0</v>
      </c>
      <c r="X1668" s="8">
        <v>0</v>
      </c>
      <c r="Y1668" s="8">
        <v>0</v>
      </c>
      <c r="Z1668" s="13" t="s">
        <v>4409</v>
      </c>
    </row>
    <row r="1669" spans="1:26" ht="45">
      <c r="A1669" s="8">
        <v>1668</v>
      </c>
      <c r="B1669" s="8">
        <v>1864</v>
      </c>
      <c r="C1669" s="11" t="s">
        <v>4410</v>
      </c>
      <c r="D1669" s="8" t="s">
        <v>3976</v>
      </c>
      <c r="E1669" s="8" t="s">
        <v>4117</v>
      </c>
      <c r="F1669" s="8" t="s">
        <v>4411</v>
      </c>
      <c r="G1669" s="8">
        <v>226</v>
      </c>
      <c r="H1669" s="8">
        <v>226.62277949099999</v>
      </c>
      <c r="I1669" s="8">
        <v>226</v>
      </c>
      <c r="J1669" s="7">
        <f t="shared" si="154"/>
        <v>0</v>
      </c>
      <c r="K1669" s="7">
        <f t="shared" si="157"/>
        <v>2.7480886625729584E-3</v>
      </c>
      <c r="L1669" s="55">
        <f t="shared" si="155"/>
        <v>0.06</v>
      </c>
      <c r="M1669" s="12" t="str">
        <f t="shared" si="156"/>
        <v>Dentro del rango</v>
      </c>
      <c r="N1669" s="12" t="str">
        <f t="shared" si="158"/>
        <v>Dentro del rango</v>
      </c>
      <c r="O1669" s="71">
        <f t="shared" si="159"/>
        <v>0.62277949099998864</v>
      </c>
      <c r="P1669" s="8">
        <v>1</v>
      </c>
      <c r="Q1669" s="8">
        <v>1</v>
      </c>
      <c r="R1669" s="8">
        <v>1</v>
      </c>
      <c r="S1669" s="8">
        <v>1</v>
      </c>
      <c r="T1669" s="8">
        <v>1</v>
      </c>
      <c r="U1669" s="8">
        <v>1</v>
      </c>
      <c r="V1669" s="8">
        <v>0</v>
      </c>
      <c r="W1669" s="8">
        <v>0</v>
      </c>
      <c r="X1669" s="8">
        <v>0</v>
      </c>
      <c r="Y1669" s="8">
        <v>0</v>
      </c>
      <c r="Z1669" s="13" t="s">
        <v>4412</v>
      </c>
    </row>
    <row r="1670" spans="1:26" ht="45">
      <c r="A1670" s="8">
        <v>1669</v>
      </c>
      <c r="B1670" s="8">
        <v>1865</v>
      </c>
      <c r="C1670" s="11" t="s">
        <v>4413</v>
      </c>
      <c r="D1670" s="8" t="s">
        <v>3976</v>
      </c>
      <c r="E1670" s="8" t="s">
        <v>4117</v>
      </c>
      <c r="F1670" s="8" t="s">
        <v>4414</v>
      </c>
      <c r="G1670" s="8">
        <v>64</v>
      </c>
      <c r="H1670" s="8">
        <v>61.614074005500001</v>
      </c>
      <c r="I1670" s="8">
        <v>64</v>
      </c>
      <c r="J1670" s="7">
        <f t="shared" si="154"/>
        <v>0</v>
      </c>
      <c r="K1670" s="7">
        <f t="shared" si="157"/>
        <v>3.8723717478688691E-2</v>
      </c>
      <c r="L1670" s="55">
        <f t="shared" si="155"/>
        <v>7.0000000000000007E-2</v>
      </c>
      <c r="M1670" s="12" t="str">
        <f t="shared" si="156"/>
        <v>Dentro del rango</v>
      </c>
      <c r="N1670" s="12" t="str">
        <f t="shared" si="158"/>
        <v>Dentro del rango</v>
      </c>
      <c r="O1670" s="71">
        <f t="shared" si="159"/>
        <v>2.3859259944999991</v>
      </c>
      <c r="P1670" s="8">
        <v>1</v>
      </c>
      <c r="Q1670" s="8">
        <v>1</v>
      </c>
      <c r="R1670" s="8">
        <v>1</v>
      </c>
      <c r="S1670" s="8">
        <v>1</v>
      </c>
      <c r="T1670" s="8">
        <v>1</v>
      </c>
      <c r="U1670" s="8">
        <v>1</v>
      </c>
      <c r="V1670" s="8">
        <v>0</v>
      </c>
      <c r="W1670" s="8">
        <v>0</v>
      </c>
      <c r="X1670" s="8">
        <v>0</v>
      </c>
      <c r="Y1670" s="8">
        <v>0</v>
      </c>
      <c r="Z1670" s="13" t="s">
        <v>4415</v>
      </c>
    </row>
    <row r="1671" spans="1:26" ht="45">
      <c r="A1671" s="8">
        <v>1670</v>
      </c>
      <c r="B1671" s="8">
        <v>1866</v>
      </c>
      <c r="C1671" s="11" t="s">
        <v>4416</v>
      </c>
      <c r="D1671" s="8" t="s">
        <v>3976</v>
      </c>
      <c r="E1671" s="8" t="s">
        <v>4117</v>
      </c>
      <c r="F1671" s="8" t="s">
        <v>4417</v>
      </c>
      <c r="G1671" s="8">
        <v>235</v>
      </c>
      <c r="H1671" s="8">
        <v>240.04381699699999</v>
      </c>
      <c r="I1671" s="8">
        <v>235</v>
      </c>
      <c r="J1671" s="7">
        <f t="shared" si="154"/>
        <v>0</v>
      </c>
      <c r="K1671" s="7">
        <f t="shared" si="157"/>
        <v>2.1012067963671107E-2</v>
      </c>
      <c r="L1671" s="55">
        <f t="shared" si="155"/>
        <v>0.06</v>
      </c>
      <c r="M1671" s="12" t="str">
        <f t="shared" si="156"/>
        <v>Dentro del rango</v>
      </c>
      <c r="N1671" s="12" t="str">
        <f t="shared" si="158"/>
        <v>Dentro del rango</v>
      </c>
      <c r="O1671" s="71">
        <f t="shared" si="159"/>
        <v>5.0438169969999933</v>
      </c>
      <c r="P1671" s="8">
        <v>1</v>
      </c>
      <c r="Q1671" s="8">
        <v>1</v>
      </c>
      <c r="R1671" s="8">
        <v>1</v>
      </c>
      <c r="S1671" s="8">
        <v>1</v>
      </c>
      <c r="T1671" s="8">
        <v>0</v>
      </c>
      <c r="U1671" s="8">
        <v>1</v>
      </c>
      <c r="V1671" s="8">
        <v>0</v>
      </c>
      <c r="W1671" s="8">
        <v>0</v>
      </c>
      <c r="X1671" s="8">
        <v>0</v>
      </c>
      <c r="Y1671" s="8">
        <v>0</v>
      </c>
      <c r="Z1671" s="13" t="s">
        <v>4418</v>
      </c>
    </row>
    <row r="1672" spans="1:26" ht="60">
      <c r="A1672" s="8">
        <v>1671</v>
      </c>
      <c r="B1672" s="8">
        <v>1867</v>
      </c>
      <c r="C1672" s="11" t="s">
        <v>4419</v>
      </c>
      <c r="D1672" s="8" t="s">
        <v>3976</v>
      </c>
      <c r="E1672" s="8" t="s">
        <v>4117</v>
      </c>
      <c r="F1672" s="8" t="s">
        <v>4420</v>
      </c>
      <c r="G1672" s="8">
        <v>200</v>
      </c>
      <c r="H1672" s="8">
        <v>200.08390366200001</v>
      </c>
      <c r="I1672" s="8">
        <v>200</v>
      </c>
      <c r="J1672" s="7">
        <f t="shared" si="154"/>
        <v>0</v>
      </c>
      <c r="K1672" s="7">
        <f t="shared" si="157"/>
        <v>4.1934238819005281E-4</v>
      </c>
      <c r="L1672" s="55">
        <f t="shared" si="155"/>
        <v>0.06</v>
      </c>
      <c r="M1672" s="12" t="str">
        <f t="shared" si="156"/>
        <v>Dentro del rango</v>
      </c>
      <c r="N1672" s="12" t="str">
        <f t="shared" si="158"/>
        <v>Dentro del rango</v>
      </c>
      <c r="O1672" s="71">
        <f t="shared" si="159"/>
        <v>8.3903662000011536E-2</v>
      </c>
      <c r="P1672" s="8">
        <v>1</v>
      </c>
      <c r="Q1672" s="8">
        <v>1</v>
      </c>
      <c r="R1672" s="8">
        <v>1</v>
      </c>
      <c r="S1672" s="8">
        <v>1</v>
      </c>
      <c r="T1672" s="8">
        <v>1</v>
      </c>
      <c r="U1672" s="8">
        <v>1</v>
      </c>
      <c r="V1672" s="8">
        <v>0</v>
      </c>
      <c r="W1672" s="8">
        <v>0</v>
      </c>
      <c r="X1672" s="8">
        <v>0</v>
      </c>
      <c r="Y1672" s="8">
        <v>0</v>
      </c>
      <c r="Z1672" s="13" t="s">
        <v>4421</v>
      </c>
    </row>
    <row r="1673" spans="1:26" ht="30">
      <c r="A1673" s="8">
        <v>1672</v>
      </c>
      <c r="B1673" s="8">
        <v>1868</v>
      </c>
      <c r="C1673" s="11" t="s">
        <v>4422</v>
      </c>
      <c r="D1673" s="8" t="s">
        <v>3976</v>
      </c>
      <c r="E1673" s="8" t="s">
        <v>4117</v>
      </c>
      <c r="F1673" s="8" t="s">
        <v>4423</v>
      </c>
      <c r="G1673" s="8">
        <v>229</v>
      </c>
      <c r="H1673" s="8">
        <v>229.28268893200001</v>
      </c>
      <c r="I1673" s="8">
        <v>229</v>
      </c>
      <c r="J1673" s="7">
        <f t="shared" si="154"/>
        <v>0</v>
      </c>
      <c r="K1673" s="7">
        <f t="shared" si="157"/>
        <v>1.2329274980016154E-3</v>
      </c>
      <c r="L1673" s="55">
        <f t="shared" si="155"/>
        <v>0.06</v>
      </c>
      <c r="M1673" s="12" t="str">
        <f t="shared" si="156"/>
        <v>Dentro del rango</v>
      </c>
      <c r="N1673" s="12" t="str">
        <f t="shared" si="158"/>
        <v>Dentro del rango</v>
      </c>
      <c r="O1673" s="71">
        <f t="shared" si="159"/>
        <v>0.28268893200001344</v>
      </c>
      <c r="P1673" s="8">
        <v>1</v>
      </c>
      <c r="Q1673" s="8">
        <v>1</v>
      </c>
      <c r="R1673" s="8">
        <v>1</v>
      </c>
      <c r="S1673" s="8">
        <v>1</v>
      </c>
      <c r="T1673" s="8">
        <v>1</v>
      </c>
      <c r="U1673" s="8">
        <v>1</v>
      </c>
      <c r="V1673" s="8">
        <v>1</v>
      </c>
      <c r="W1673" s="8">
        <v>1</v>
      </c>
      <c r="X1673" s="8">
        <v>0</v>
      </c>
      <c r="Y1673" s="8">
        <v>1</v>
      </c>
      <c r="Z1673" s="13" t="s">
        <v>4424</v>
      </c>
    </row>
    <row r="1674" spans="1:26" ht="45">
      <c r="A1674" s="8">
        <v>1673</v>
      </c>
      <c r="B1674" s="8">
        <v>1869</v>
      </c>
      <c r="C1674" s="11" t="s">
        <v>4425</v>
      </c>
      <c r="D1674" s="8" t="s">
        <v>3976</v>
      </c>
      <c r="E1674" s="8" t="s">
        <v>4117</v>
      </c>
      <c r="F1674" s="8" t="s">
        <v>4426</v>
      </c>
      <c r="G1674" s="8">
        <v>182</v>
      </c>
      <c r="H1674" s="8">
        <v>185.22072952100001</v>
      </c>
      <c r="I1674" s="8">
        <v>182</v>
      </c>
      <c r="J1674" s="7">
        <f t="shared" si="154"/>
        <v>0</v>
      </c>
      <c r="K1674" s="7">
        <f t="shared" si="157"/>
        <v>1.7388601855360088E-2</v>
      </c>
      <c r="L1674" s="55">
        <f t="shared" si="155"/>
        <v>0.06</v>
      </c>
      <c r="M1674" s="12" t="str">
        <f t="shared" si="156"/>
        <v>Dentro del rango</v>
      </c>
      <c r="N1674" s="12" t="str">
        <f t="shared" si="158"/>
        <v>Dentro del rango</v>
      </c>
      <c r="O1674" s="71">
        <f t="shared" si="159"/>
        <v>3.2207295210000098</v>
      </c>
      <c r="P1674" s="8">
        <v>1</v>
      </c>
      <c r="Q1674" s="8">
        <v>1</v>
      </c>
      <c r="R1674" s="8">
        <v>1</v>
      </c>
      <c r="S1674" s="8">
        <v>1</v>
      </c>
      <c r="T1674" s="8">
        <v>1</v>
      </c>
      <c r="U1674" s="8">
        <v>1</v>
      </c>
      <c r="V1674" s="8">
        <v>0</v>
      </c>
      <c r="W1674" s="8">
        <v>0</v>
      </c>
      <c r="X1674" s="8">
        <v>0</v>
      </c>
      <c r="Y1674" s="8">
        <v>0</v>
      </c>
      <c r="Z1674" s="13" t="s">
        <v>4427</v>
      </c>
    </row>
    <row r="1675" spans="1:26" ht="30">
      <c r="A1675" s="8">
        <v>1674</v>
      </c>
      <c r="B1675" s="8">
        <v>1870</v>
      </c>
      <c r="C1675" s="11" t="s">
        <v>4428</v>
      </c>
      <c r="D1675" s="8" t="s">
        <v>3976</v>
      </c>
      <c r="E1675" s="8" t="s">
        <v>4117</v>
      </c>
      <c r="F1675" s="8" t="s">
        <v>4429</v>
      </c>
      <c r="G1675" s="8">
        <v>102</v>
      </c>
      <c r="H1675" s="8">
        <v>100.014889186</v>
      </c>
      <c r="I1675" s="8">
        <v>102</v>
      </c>
      <c r="J1675" s="7">
        <f t="shared" si="154"/>
        <v>0</v>
      </c>
      <c r="K1675" s="7">
        <f t="shared" si="157"/>
        <v>1.984815291159538E-2</v>
      </c>
      <c r="L1675" s="55">
        <f t="shared" si="155"/>
        <v>0.06</v>
      </c>
      <c r="M1675" s="12" t="str">
        <f t="shared" si="156"/>
        <v>Dentro del rango</v>
      </c>
      <c r="N1675" s="12" t="str">
        <f t="shared" si="158"/>
        <v>Dentro del rango</v>
      </c>
      <c r="O1675" s="71">
        <f t="shared" si="159"/>
        <v>1.9851108139999951</v>
      </c>
      <c r="P1675" s="8">
        <v>1</v>
      </c>
      <c r="Q1675" s="8">
        <v>1</v>
      </c>
      <c r="R1675" s="8">
        <v>1</v>
      </c>
      <c r="S1675" s="8">
        <v>1</v>
      </c>
      <c r="T1675" s="8">
        <v>1</v>
      </c>
      <c r="U1675" s="8">
        <v>1</v>
      </c>
      <c r="V1675" s="8">
        <v>1</v>
      </c>
      <c r="W1675" s="8">
        <v>1</v>
      </c>
      <c r="X1675" s="8">
        <v>0</v>
      </c>
      <c r="Y1675" s="8">
        <v>1</v>
      </c>
      <c r="Z1675" s="13" t="s">
        <v>4430</v>
      </c>
    </row>
    <row r="1676" spans="1:26" ht="75">
      <c r="A1676" s="8">
        <v>1675</v>
      </c>
      <c r="B1676" s="8">
        <v>1871</v>
      </c>
      <c r="C1676" s="11" t="s">
        <v>4431</v>
      </c>
      <c r="D1676" s="8" t="s">
        <v>3976</v>
      </c>
      <c r="E1676" s="8" t="s">
        <v>4117</v>
      </c>
      <c r="F1676" s="8" t="s">
        <v>4432</v>
      </c>
      <c r="G1676" s="21">
        <v>282</v>
      </c>
      <c r="H1676" s="21">
        <v>309.092685496</v>
      </c>
      <c r="I1676" s="21">
        <v>282</v>
      </c>
      <c r="J1676" s="7">
        <f t="shared" si="154"/>
        <v>0</v>
      </c>
      <c r="K1676" s="7">
        <f t="shared" si="157"/>
        <v>8.7652302261777754E-2</v>
      </c>
      <c r="L1676" s="55">
        <f t="shared" si="155"/>
        <v>0.04</v>
      </c>
      <c r="M1676" s="12" t="str">
        <f t="shared" si="156"/>
        <v>Dentro del rango</v>
      </c>
      <c r="N1676" s="12" t="str">
        <f t="shared" si="158"/>
        <v>Supera el rango</v>
      </c>
      <c r="O1676" s="71">
        <f t="shared" si="159"/>
        <v>27.092685496000001</v>
      </c>
      <c r="P1676" s="8">
        <v>1</v>
      </c>
      <c r="Q1676" s="8">
        <v>1</v>
      </c>
      <c r="R1676" s="8">
        <v>1</v>
      </c>
      <c r="S1676" s="8">
        <v>1</v>
      </c>
      <c r="T1676" s="8">
        <v>0</v>
      </c>
      <c r="U1676" s="8">
        <v>1</v>
      </c>
      <c r="V1676" s="8">
        <v>0</v>
      </c>
      <c r="W1676" s="8">
        <v>0</v>
      </c>
      <c r="X1676" s="8">
        <v>0</v>
      </c>
      <c r="Y1676" s="8">
        <v>0</v>
      </c>
      <c r="Z1676" s="83" t="s">
        <v>4433</v>
      </c>
    </row>
    <row r="1677" spans="1:26" ht="45">
      <c r="A1677" s="8">
        <v>1676</v>
      </c>
      <c r="B1677" s="8">
        <v>1872</v>
      </c>
      <c r="C1677" s="11" t="s">
        <v>4434</v>
      </c>
      <c r="D1677" s="8" t="s">
        <v>3976</v>
      </c>
      <c r="E1677" s="8" t="s">
        <v>4117</v>
      </c>
      <c r="F1677" s="8" t="s">
        <v>4435</v>
      </c>
      <c r="G1677" s="21">
        <v>77</v>
      </c>
      <c r="H1677" s="21">
        <v>70.104684006799999</v>
      </c>
      <c r="I1677" s="21">
        <v>77</v>
      </c>
      <c r="J1677" s="7">
        <f t="shared" si="154"/>
        <v>0</v>
      </c>
      <c r="K1677" s="7">
        <f t="shared" si="157"/>
        <v>9.8357422059432861E-2</v>
      </c>
      <c r="L1677" s="55">
        <f t="shared" si="155"/>
        <v>7.0000000000000007E-2</v>
      </c>
      <c r="M1677" s="12" t="str">
        <f t="shared" si="156"/>
        <v>Dentro del rango</v>
      </c>
      <c r="N1677" s="12" t="str">
        <f t="shared" si="158"/>
        <v>Supera el rango</v>
      </c>
      <c r="O1677" s="71">
        <f t="shared" si="159"/>
        <v>6.8953159932000005</v>
      </c>
      <c r="P1677" s="8">
        <v>1</v>
      </c>
      <c r="Q1677" s="8">
        <v>1</v>
      </c>
      <c r="R1677" s="8">
        <v>1</v>
      </c>
      <c r="S1677" s="8">
        <v>1</v>
      </c>
      <c r="T1677" s="8">
        <v>1</v>
      </c>
      <c r="U1677" s="8">
        <v>1</v>
      </c>
      <c r="V1677" s="8">
        <v>1</v>
      </c>
      <c r="W1677" s="8">
        <v>1</v>
      </c>
      <c r="X1677" s="8">
        <v>0</v>
      </c>
      <c r="Y1677" s="8">
        <v>1</v>
      </c>
      <c r="Z1677" s="83" t="s">
        <v>4436</v>
      </c>
    </row>
    <row r="1678" spans="1:26">
      <c r="A1678" s="8">
        <v>1677</v>
      </c>
      <c r="B1678" s="8">
        <v>1873</v>
      </c>
      <c r="C1678" s="11" t="s">
        <v>4437</v>
      </c>
      <c r="D1678" s="8" t="s">
        <v>3976</v>
      </c>
      <c r="E1678" s="8" t="s">
        <v>4117</v>
      </c>
      <c r="F1678" s="8" t="s">
        <v>4438</v>
      </c>
      <c r="G1678" s="8">
        <v>146</v>
      </c>
      <c r="H1678" s="8">
        <v>151.62537050099999</v>
      </c>
      <c r="I1678" s="8">
        <v>146</v>
      </c>
      <c r="J1678" s="7">
        <f t="shared" si="154"/>
        <v>0</v>
      </c>
      <c r="K1678" s="7">
        <f t="shared" si="157"/>
        <v>3.7100456753461929E-2</v>
      </c>
      <c r="L1678" s="55">
        <f t="shared" si="155"/>
        <v>0.06</v>
      </c>
      <c r="M1678" s="12" t="str">
        <f t="shared" si="156"/>
        <v>Dentro del rango</v>
      </c>
      <c r="N1678" s="12" t="str">
        <f t="shared" si="158"/>
        <v>Dentro del rango</v>
      </c>
      <c r="O1678" s="71">
        <f t="shared" si="159"/>
        <v>5.6253705009999919</v>
      </c>
      <c r="P1678" s="8">
        <v>1</v>
      </c>
      <c r="Q1678" s="8">
        <v>1</v>
      </c>
      <c r="R1678" s="8">
        <v>1</v>
      </c>
      <c r="S1678" s="8">
        <v>1</v>
      </c>
      <c r="T1678" s="8">
        <v>1</v>
      </c>
      <c r="U1678" s="8">
        <v>1</v>
      </c>
      <c r="V1678" s="8">
        <v>1</v>
      </c>
      <c r="W1678" s="8">
        <v>1</v>
      </c>
      <c r="X1678" s="8">
        <v>0</v>
      </c>
      <c r="Y1678" s="8">
        <v>1</v>
      </c>
      <c r="Z1678" s="13" t="s">
        <v>4161</v>
      </c>
    </row>
    <row r="1679" spans="1:26" ht="45">
      <c r="A1679" s="8">
        <v>1678</v>
      </c>
      <c r="B1679" s="8">
        <v>1874</v>
      </c>
      <c r="C1679" s="11" t="s">
        <v>4439</v>
      </c>
      <c r="D1679" s="8" t="s">
        <v>3976</v>
      </c>
      <c r="E1679" s="8" t="s">
        <v>4117</v>
      </c>
      <c r="F1679" s="8" t="s">
        <v>4440</v>
      </c>
      <c r="G1679" s="8">
        <v>210</v>
      </c>
      <c r="H1679" s="8">
        <v>210.55636099500001</v>
      </c>
      <c r="I1679" s="8">
        <v>210</v>
      </c>
      <c r="J1679" s="7">
        <f t="shared" si="154"/>
        <v>0</v>
      </c>
      <c r="K1679" s="7">
        <f t="shared" si="157"/>
        <v>2.6423376257591067E-3</v>
      </c>
      <c r="L1679" s="55">
        <f t="shared" si="155"/>
        <v>0.06</v>
      </c>
      <c r="M1679" s="12" t="str">
        <f t="shared" si="156"/>
        <v>Dentro del rango</v>
      </c>
      <c r="N1679" s="12" t="str">
        <f t="shared" si="158"/>
        <v>Dentro del rango</v>
      </c>
      <c r="O1679" s="71">
        <f t="shared" si="159"/>
        <v>0.55636099500000569</v>
      </c>
      <c r="P1679" s="8">
        <v>1</v>
      </c>
      <c r="Q1679" s="8">
        <v>1</v>
      </c>
      <c r="R1679" s="8">
        <v>1</v>
      </c>
      <c r="S1679" s="8">
        <v>1</v>
      </c>
      <c r="T1679" s="8">
        <v>1</v>
      </c>
      <c r="U1679" s="8">
        <v>1</v>
      </c>
      <c r="V1679" s="8">
        <v>0</v>
      </c>
      <c r="W1679" s="8">
        <v>0</v>
      </c>
      <c r="X1679" s="8">
        <v>0</v>
      </c>
      <c r="Y1679" s="8">
        <v>0</v>
      </c>
      <c r="Z1679" s="13" t="s">
        <v>4441</v>
      </c>
    </row>
    <row r="1680" spans="1:26" ht="75">
      <c r="A1680" s="8">
        <v>1679</v>
      </c>
      <c r="B1680" s="8">
        <v>1875</v>
      </c>
      <c r="C1680" s="11" t="s">
        <v>4442</v>
      </c>
      <c r="D1680" s="8" t="s">
        <v>3976</v>
      </c>
      <c r="E1680" s="8" t="s">
        <v>4117</v>
      </c>
      <c r="F1680" s="8" t="s">
        <v>4443</v>
      </c>
      <c r="G1680" s="8">
        <v>85</v>
      </c>
      <c r="H1680" s="8">
        <v>90.367802497499994</v>
      </c>
      <c r="I1680" s="8">
        <v>85</v>
      </c>
      <c r="J1680" s="7">
        <f t="shared" si="154"/>
        <v>0</v>
      </c>
      <c r="K1680" s="7">
        <f t="shared" si="157"/>
        <v>5.9399502357584642E-2</v>
      </c>
      <c r="L1680" s="55">
        <f t="shared" si="155"/>
        <v>0.06</v>
      </c>
      <c r="M1680" s="12" t="str">
        <f t="shared" si="156"/>
        <v>Dentro del rango</v>
      </c>
      <c r="N1680" s="12" t="str">
        <f t="shared" si="158"/>
        <v>Dentro del rango</v>
      </c>
      <c r="O1680" s="71">
        <f t="shared" si="159"/>
        <v>5.3678024974999943</v>
      </c>
      <c r="P1680" s="8">
        <v>1</v>
      </c>
      <c r="Q1680" s="8">
        <v>1</v>
      </c>
      <c r="R1680" s="8">
        <v>1</v>
      </c>
      <c r="S1680" s="8">
        <v>1</v>
      </c>
      <c r="T1680" s="8">
        <v>0</v>
      </c>
      <c r="U1680" s="8">
        <v>1</v>
      </c>
      <c r="V1680" s="8">
        <v>0</v>
      </c>
      <c r="W1680" s="8">
        <v>0</v>
      </c>
      <c r="X1680" s="8">
        <v>0</v>
      </c>
      <c r="Y1680" s="8">
        <v>0</v>
      </c>
      <c r="Z1680" s="13" t="s">
        <v>4444</v>
      </c>
    </row>
    <row r="1681" spans="1:26" ht="45">
      <c r="A1681" s="8">
        <v>1680</v>
      </c>
      <c r="B1681" s="8">
        <v>1876</v>
      </c>
      <c r="C1681" s="11" t="s">
        <v>4445</v>
      </c>
      <c r="D1681" s="8" t="s">
        <v>3976</v>
      </c>
      <c r="E1681" s="8" t="s">
        <v>4117</v>
      </c>
      <c r="F1681" s="8" t="s">
        <v>4446</v>
      </c>
      <c r="G1681" s="8">
        <v>61</v>
      </c>
      <c r="H1681" s="8">
        <v>61.2942169863</v>
      </c>
      <c r="I1681" s="8">
        <v>61</v>
      </c>
      <c r="J1681" s="7">
        <f t="shared" si="154"/>
        <v>0</v>
      </c>
      <c r="K1681" s="7">
        <f t="shared" si="157"/>
        <v>4.8000774096806139E-3</v>
      </c>
      <c r="L1681" s="55">
        <f t="shared" si="155"/>
        <v>7.0000000000000007E-2</v>
      </c>
      <c r="M1681" s="12" t="str">
        <f t="shared" si="156"/>
        <v>Dentro del rango</v>
      </c>
      <c r="N1681" s="12" t="str">
        <f t="shared" si="158"/>
        <v>Dentro del rango</v>
      </c>
      <c r="O1681" s="71">
        <f t="shared" si="159"/>
        <v>0.29421698630000037</v>
      </c>
      <c r="P1681" s="8">
        <v>1</v>
      </c>
      <c r="Q1681" s="8">
        <v>1</v>
      </c>
      <c r="R1681" s="8">
        <v>1</v>
      </c>
      <c r="S1681" s="8">
        <v>1</v>
      </c>
      <c r="T1681" s="8">
        <v>0</v>
      </c>
      <c r="U1681" s="8">
        <v>1</v>
      </c>
      <c r="V1681" s="8">
        <v>1</v>
      </c>
      <c r="W1681" s="8">
        <v>1</v>
      </c>
      <c r="X1681" s="8">
        <v>0</v>
      </c>
      <c r="Y1681" s="8">
        <v>1</v>
      </c>
      <c r="Z1681" s="13" t="s">
        <v>4447</v>
      </c>
    </row>
    <row r="1682" spans="1:26" ht="60">
      <c r="A1682" s="8">
        <v>1681</v>
      </c>
      <c r="B1682" s="8">
        <v>1877</v>
      </c>
      <c r="C1682" s="11" t="s">
        <v>4448</v>
      </c>
      <c r="D1682" s="8" t="s">
        <v>3976</v>
      </c>
      <c r="E1682" s="8" t="s">
        <v>4117</v>
      </c>
      <c r="F1682" s="8" t="s">
        <v>4449</v>
      </c>
      <c r="G1682" s="8">
        <v>99</v>
      </c>
      <c r="H1682" s="8">
        <v>101.053477001</v>
      </c>
      <c r="I1682" s="8">
        <v>99</v>
      </c>
      <c r="J1682" s="7">
        <f t="shared" si="154"/>
        <v>0</v>
      </c>
      <c r="K1682" s="7">
        <f t="shared" si="157"/>
        <v>2.0320696149620697E-2</v>
      </c>
      <c r="L1682" s="55">
        <f t="shared" si="155"/>
        <v>0.06</v>
      </c>
      <c r="M1682" s="12" t="str">
        <f t="shared" si="156"/>
        <v>Dentro del rango</v>
      </c>
      <c r="N1682" s="12" t="str">
        <f t="shared" si="158"/>
        <v>Dentro del rango</v>
      </c>
      <c r="O1682" s="71">
        <f t="shared" si="159"/>
        <v>2.0534770010000045</v>
      </c>
      <c r="P1682" s="8">
        <v>1</v>
      </c>
      <c r="Q1682" s="8">
        <v>1</v>
      </c>
      <c r="R1682" s="8">
        <v>1</v>
      </c>
      <c r="S1682" s="8">
        <v>1</v>
      </c>
      <c r="T1682" s="8">
        <v>0</v>
      </c>
      <c r="U1682" s="8">
        <v>1</v>
      </c>
      <c r="V1682" s="8">
        <v>0</v>
      </c>
      <c r="W1682" s="8">
        <v>0</v>
      </c>
      <c r="X1682" s="8">
        <v>0</v>
      </c>
      <c r="Y1682" s="8">
        <v>0</v>
      </c>
      <c r="Z1682" s="13" t="s">
        <v>4450</v>
      </c>
    </row>
    <row r="1683" spans="1:26" ht="60">
      <c r="A1683" s="8">
        <v>1682</v>
      </c>
      <c r="B1683" s="8">
        <v>1878</v>
      </c>
      <c r="C1683" s="11" t="s">
        <v>4451</v>
      </c>
      <c r="D1683" s="8" t="s">
        <v>3976</v>
      </c>
      <c r="E1683" s="8" t="s">
        <v>4117</v>
      </c>
      <c r="F1683" s="8" t="s">
        <v>4452</v>
      </c>
      <c r="G1683" s="8">
        <v>117</v>
      </c>
      <c r="H1683" s="8">
        <v>115.87849499399999</v>
      </c>
      <c r="I1683" s="8">
        <v>117</v>
      </c>
      <c r="J1683" s="7">
        <f t="shared" si="154"/>
        <v>0</v>
      </c>
      <c r="K1683" s="7">
        <f t="shared" si="157"/>
        <v>9.6782841894699836E-3</v>
      </c>
      <c r="L1683" s="55">
        <f t="shared" si="155"/>
        <v>0.06</v>
      </c>
      <c r="M1683" s="12" t="str">
        <f t="shared" si="156"/>
        <v>Dentro del rango</v>
      </c>
      <c r="N1683" s="12" t="str">
        <f t="shared" si="158"/>
        <v>Dentro del rango</v>
      </c>
      <c r="O1683" s="71">
        <f t="shared" si="159"/>
        <v>1.1215050060000067</v>
      </c>
      <c r="P1683" s="8">
        <v>1</v>
      </c>
      <c r="Q1683" s="8">
        <v>1</v>
      </c>
      <c r="R1683" s="8">
        <v>1</v>
      </c>
      <c r="S1683" s="8">
        <v>1</v>
      </c>
      <c r="T1683" s="8">
        <v>1</v>
      </c>
      <c r="U1683" s="8">
        <v>1</v>
      </c>
      <c r="V1683" s="8">
        <v>1</v>
      </c>
      <c r="W1683" s="8">
        <v>1</v>
      </c>
      <c r="X1683" s="8">
        <v>0</v>
      </c>
      <c r="Y1683" s="8">
        <v>0</v>
      </c>
      <c r="Z1683" s="13" t="s">
        <v>4453</v>
      </c>
    </row>
    <row r="1684" spans="1:26" ht="45">
      <c r="A1684" s="8">
        <v>1683</v>
      </c>
      <c r="B1684" s="8">
        <v>1879</v>
      </c>
      <c r="C1684" s="11" t="s">
        <v>4454</v>
      </c>
      <c r="D1684" s="8" t="s">
        <v>3976</v>
      </c>
      <c r="E1684" s="8" t="s">
        <v>4117</v>
      </c>
      <c r="F1684" s="8" t="s">
        <v>4455</v>
      </c>
      <c r="G1684" s="8">
        <v>42</v>
      </c>
      <c r="H1684" s="8">
        <v>41.791307006399997</v>
      </c>
      <c r="I1684" s="8">
        <v>42</v>
      </c>
      <c r="J1684" s="7">
        <f t="shared" si="154"/>
        <v>0</v>
      </c>
      <c r="K1684" s="7">
        <f t="shared" si="157"/>
        <v>4.99369386958976E-3</v>
      </c>
      <c r="L1684" s="55">
        <f t="shared" si="155"/>
        <v>7.0000000000000007E-2</v>
      </c>
      <c r="M1684" s="12" t="str">
        <f t="shared" si="156"/>
        <v>Dentro del rango</v>
      </c>
      <c r="N1684" s="12" t="str">
        <f t="shared" si="158"/>
        <v>Dentro del rango</v>
      </c>
      <c r="O1684" s="71">
        <f t="shared" si="159"/>
        <v>0.20869299360000326</v>
      </c>
      <c r="P1684" s="8">
        <v>1</v>
      </c>
      <c r="Q1684" s="8">
        <v>1</v>
      </c>
      <c r="R1684" s="8">
        <v>1</v>
      </c>
      <c r="S1684" s="8">
        <v>1</v>
      </c>
      <c r="T1684" s="8">
        <v>1</v>
      </c>
      <c r="U1684" s="8">
        <v>1</v>
      </c>
      <c r="V1684" s="8">
        <v>1</v>
      </c>
      <c r="W1684" s="8">
        <v>1</v>
      </c>
      <c r="X1684" s="8">
        <v>0</v>
      </c>
      <c r="Y1684" s="8">
        <v>0</v>
      </c>
      <c r="Z1684" s="13" t="s">
        <v>4456</v>
      </c>
    </row>
    <row r="1685" spans="1:26" ht="60">
      <c r="A1685" s="8">
        <v>1684</v>
      </c>
      <c r="B1685" s="8">
        <v>1880</v>
      </c>
      <c r="C1685" s="11" t="s">
        <v>4457</v>
      </c>
      <c r="D1685" s="8" t="s">
        <v>3976</v>
      </c>
      <c r="E1685" s="8" t="s">
        <v>4117</v>
      </c>
      <c r="F1685" s="8" t="s">
        <v>4458</v>
      </c>
      <c r="G1685" s="8">
        <v>108</v>
      </c>
      <c r="H1685" s="8">
        <v>108.47029301800001</v>
      </c>
      <c r="I1685" s="8">
        <v>108</v>
      </c>
      <c r="J1685" s="7">
        <f t="shared" si="154"/>
        <v>0</v>
      </c>
      <c r="K1685" s="7">
        <f t="shared" si="157"/>
        <v>4.3356849595857947E-3</v>
      </c>
      <c r="L1685" s="55">
        <f t="shared" si="155"/>
        <v>0.06</v>
      </c>
      <c r="M1685" s="12" t="str">
        <f t="shared" si="156"/>
        <v>Dentro del rango</v>
      </c>
      <c r="N1685" s="12" t="str">
        <f t="shared" si="158"/>
        <v>Dentro del rango</v>
      </c>
      <c r="O1685" s="71">
        <f t="shared" si="159"/>
        <v>0.47029301800000667</v>
      </c>
      <c r="P1685" s="8">
        <v>1</v>
      </c>
      <c r="Q1685" s="8">
        <v>1</v>
      </c>
      <c r="R1685" s="8">
        <v>1</v>
      </c>
      <c r="S1685" s="8">
        <v>1</v>
      </c>
      <c r="T1685" s="8">
        <v>1</v>
      </c>
      <c r="U1685" s="8">
        <v>1</v>
      </c>
      <c r="V1685" s="8">
        <v>1</v>
      </c>
      <c r="W1685" s="8">
        <v>1</v>
      </c>
      <c r="X1685" s="8">
        <v>0</v>
      </c>
      <c r="Y1685" s="8">
        <v>0</v>
      </c>
      <c r="Z1685" s="13" t="s">
        <v>4459</v>
      </c>
    </row>
    <row r="1686" spans="1:26" ht="30">
      <c r="A1686" s="8">
        <v>1685</v>
      </c>
      <c r="B1686" s="8">
        <v>1881</v>
      </c>
      <c r="C1686" s="11" t="s">
        <v>4460</v>
      </c>
      <c r="D1686" s="8" t="s">
        <v>3976</v>
      </c>
      <c r="E1686" s="8" t="s">
        <v>4117</v>
      </c>
      <c r="F1686" s="8" t="s">
        <v>4461</v>
      </c>
      <c r="G1686" s="8">
        <v>155</v>
      </c>
      <c r="H1686" s="8">
        <v>155.343828992</v>
      </c>
      <c r="I1686" s="8">
        <v>155</v>
      </c>
      <c r="J1686" s="7">
        <f t="shared" si="154"/>
        <v>0</v>
      </c>
      <c r="K1686" s="7">
        <f t="shared" si="157"/>
        <v>2.2133418123593796E-3</v>
      </c>
      <c r="L1686" s="55">
        <f t="shared" si="155"/>
        <v>0.06</v>
      </c>
      <c r="M1686" s="12" t="str">
        <f t="shared" si="156"/>
        <v>Dentro del rango</v>
      </c>
      <c r="N1686" s="12" t="str">
        <f t="shared" si="158"/>
        <v>Dentro del rango</v>
      </c>
      <c r="O1686" s="71">
        <f t="shared" si="159"/>
        <v>0.34382899199999883</v>
      </c>
      <c r="P1686" s="8">
        <v>1</v>
      </c>
      <c r="Q1686" s="8">
        <v>1</v>
      </c>
      <c r="R1686" s="8">
        <v>1</v>
      </c>
      <c r="S1686" s="8">
        <v>1</v>
      </c>
      <c r="T1686" s="8">
        <v>1</v>
      </c>
      <c r="U1686" s="8">
        <v>1</v>
      </c>
      <c r="V1686" s="8">
        <v>1</v>
      </c>
      <c r="W1686" s="8">
        <v>1</v>
      </c>
      <c r="X1686" s="8">
        <v>0</v>
      </c>
      <c r="Y1686" s="8">
        <v>1</v>
      </c>
      <c r="Z1686" s="13" t="s">
        <v>4462</v>
      </c>
    </row>
    <row r="1687" spans="1:26">
      <c r="A1687" s="8">
        <v>1686</v>
      </c>
      <c r="B1687" s="8">
        <v>1882</v>
      </c>
      <c r="C1687" s="11" t="s">
        <v>4463</v>
      </c>
      <c r="D1687" s="8" t="s">
        <v>3976</v>
      </c>
      <c r="E1687" s="8" t="s">
        <v>4464</v>
      </c>
      <c r="F1687" s="8" t="s">
        <v>4465</v>
      </c>
      <c r="G1687" s="8">
        <v>151</v>
      </c>
      <c r="H1687" s="8">
        <v>152.64583700700001</v>
      </c>
      <c r="I1687" s="15">
        <v>151</v>
      </c>
      <c r="J1687" s="22">
        <v>0</v>
      </c>
      <c r="K1687" s="7">
        <f t="shared" si="157"/>
        <v>1.0782062840826357E-2</v>
      </c>
      <c r="L1687" s="55">
        <f t="shared" si="155"/>
        <v>0.06</v>
      </c>
      <c r="M1687" s="23" t="s">
        <v>375</v>
      </c>
      <c r="N1687" s="12" t="str">
        <f t="shared" si="158"/>
        <v>Dentro del rango</v>
      </c>
      <c r="O1687" s="71">
        <f t="shared" si="159"/>
        <v>1.6458370070000115</v>
      </c>
      <c r="P1687" s="15">
        <v>1</v>
      </c>
      <c r="Q1687" s="16">
        <v>1</v>
      </c>
      <c r="R1687" s="16">
        <v>1</v>
      </c>
      <c r="S1687" s="16">
        <v>1</v>
      </c>
      <c r="T1687" s="16">
        <v>1</v>
      </c>
      <c r="U1687" s="16">
        <v>1</v>
      </c>
      <c r="V1687" s="16">
        <v>1</v>
      </c>
      <c r="W1687" s="16">
        <v>1</v>
      </c>
      <c r="X1687" s="16">
        <v>0</v>
      </c>
      <c r="Y1687" s="16">
        <v>1</v>
      </c>
      <c r="Z1687" s="16" t="s">
        <v>4466</v>
      </c>
    </row>
    <row r="1688" spans="1:26">
      <c r="A1688" s="8">
        <v>1687</v>
      </c>
      <c r="B1688" s="8">
        <v>1883</v>
      </c>
      <c r="C1688" s="11" t="s">
        <v>4467</v>
      </c>
      <c r="D1688" s="8" t="s">
        <v>3976</v>
      </c>
      <c r="E1688" s="8" t="s">
        <v>4464</v>
      </c>
      <c r="F1688" s="8" t="s">
        <v>4468</v>
      </c>
      <c r="G1688" s="8">
        <v>47</v>
      </c>
      <c r="H1688" s="8">
        <v>46.982861000100002</v>
      </c>
      <c r="I1688" s="25">
        <v>47</v>
      </c>
      <c r="J1688" s="27">
        <v>0</v>
      </c>
      <c r="K1688" s="7">
        <f t="shared" si="157"/>
        <v>3.6479259745297274E-4</v>
      </c>
      <c r="L1688" s="55">
        <f t="shared" si="155"/>
        <v>7.0000000000000007E-2</v>
      </c>
      <c r="M1688" s="28" t="s">
        <v>375</v>
      </c>
      <c r="N1688" s="12" t="str">
        <f t="shared" si="158"/>
        <v>Dentro del rango</v>
      </c>
      <c r="O1688" s="71">
        <f t="shared" si="159"/>
        <v>1.7138999899998453E-2</v>
      </c>
      <c r="P1688" s="25">
        <v>1</v>
      </c>
      <c r="Q1688" s="26">
        <v>1</v>
      </c>
      <c r="R1688" s="26">
        <v>1</v>
      </c>
      <c r="S1688" s="26">
        <v>1</v>
      </c>
      <c r="T1688" s="26">
        <v>1</v>
      </c>
      <c r="U1688" s="26">
        <v>1</v>
      </c>
      <c r="V1688" s="26">
        <v>0</v>
      </c>
      <c r="W1688" s="26">
        <v>1</v>
      </c>
      <c r="X1688" s="26">
        <v>0</v>
      </c>
      <c r="Y1688" s="26">
        <v>0</v>
      </c>
      <c r="Z1688" s="26" t="s">
        <v>4469</v>
      </c>
    </row>
    <row r="1689" spans="1:26">
      <c r="A1689" s="8">
        <v>1688</v>
      </c>
      <c r="B1689" s="8">
        <v>1884</v>
      </c>
      <c r="C1689" s="11" t="s">
        <v>4470</v>
      </c>
      <c r="D1689" s="8" t="s">
        <v>3976</v>
      </c>
      <c r="E1689" s="8" t="s">
        <v>4464</v>
      </c>
      <c r="F1689" s="8" t="s">
        <v>4471</v>
      </c>
      <c r="G1689" s="8">
        <v>50</v>
      </c>
      <c r="H1689" s="8">
        <v>49.718886995799998</v>
      </c>
      <c r="I1689" s="25">
        <v>50</v>
      </c>
      <c r="J1689" s="27">
        <v>0</v>
      </c>
      <c r="K1689" s="7">
        <f t="shared" si="157"/>
        <v>5.6540486158458986E-3</v>
      </c>
      <c r="L1689" s="55">
        <f t="shared" si="155"/>
        <v>7.0000000000000007E-2</v>
      </c>
      <c r="M1689" s="28" t="s">
        <v>375</v>
      </c>
      <c r="N1689" s="12" t="str">
        <f t="shared" si="158"/>
        <v>Dentro del rango</v>
      </c>
      <c r="O1689" s="71">
        <f t="shared" si="159"/>
        <v>0.28111300420000163</v>
      </c>
      <c r="P1689" s="25">
        <v>1</v>
      </c>
      <c r="Q1689" s="26">
        <v>1</v>
      </c>
      <c r="R1689" s="26">
        <v>1</v>
      </c>
      <c r="S1689" s="26">
        <v>1</v>
      </c>
      <c r="T1689" s="26">
        <v>1</v>
      </c>
      <c r="U1689" s="26">
        <v>1</v>
      </c>
      <c r="V1689" s="26">
        <v>0</v>
      </c>
      <c r="W1689" s="26">
        <v>1</v>
      </c>
      <c r="X1689" s="26">
        <v>0</v>
      </c>
      <c r="Y1689" s="26">
        <v>0</v>
      </c>
      <c r="Z1689" s="26" t="s">
        <v>4472</v>
      </c>
    </row>
    <row r="1690" spans="1:26" ht="75">
      <c r="A1690" s="8">
        <v>1689</v>
      </c>
      <c r="B1690" s="8">
        <v>1885</v>
      </c>
      <c r="C1690" s="11" t="s">
        <v>4473</v>
      </c>
      <c r="D1690" s="8" t="s">
        <v>3976</v>
      </c>
      <c r="E1690" s="8" t="s">
        <v>4464</v>
      </c>
      <c r="F1690" s="8" t="s">
        <v>4474</v>
      </c>
      <c r="G1690" s="21">
        <v>84</v>
      </c>
      <c r="H1690" s="21">
        <v>68.461178431799993</v>
      </c>
      <c r="I1690" s="78">
        <v>84</v>
      </c>
      <c r="J1690" s="27">
        <v>0</v>
      </c>
      <c r="K1690" s="7">
        <f t="shared" si="157"/>
        <v>0.22697274461437367</v>
      </c>
      <c r="L1690" s="55">
        <f t="shared" si="155"/>
        <v>0.06</v>
      </c>
      <c r="M1690" s="28" t="s">
        <v>375</v>
      </c>
      <c r="N1690" s="12" t="str">
        <f t="shared" si="158"/>
        <v>Supera el rango</v>
      </c>
      <c r="O1690" s="71">
        <f t="shared" si="159"/>
        <v>15.538821568200007</v>
      </c>
      <c r="P1690" s="25">
        <v>1</v>
      </c>
      <c r="Q1690" s="26">
        <v>1</v>
      </c>
      <c r="R1690" s="26">
        <v>1</v>
      </c>
      <c r="S1690" s="26">
        <v>1</v>
      </c>
      <c r="T1690" s="26">
        <v>1</v>
      </c>
      <c r="U1690" s="26">
        <v>1</v>
      </c>
      <c r="V1690" s="26">
        <v>0</v>
      </c>
      <c r="W1690" s="26">
        <v>1</v>
      </c>
      <c r="X1690" s="26">
        <v>0</v>
      </c>
      <c r="Y1690" s="26">
        <v>0</v>
      </c>
      <c r="Z1690" s="84" t="s">
        <v>4475</v>
      </c>
    </row>
    <row r="1691" spans="1:26" ht="60">
      <c r="A1691" s="8">
        <v>1690</v>
      </c>
      <c r="B1691" s="8">
        <v>1886</v>
      </c>
      <c r="C1691" s="11" t="s">
        <v>4476</v>
      </c>
      <c r="D1691" s="8" t="s">
        <v>3976</v>
      </c>
      <c r="E1691" s="8" t="s">
        <v>4464</v>
      </c>
      <c r="F1691" s="8" t="s">
        <v>4477</v>
      </c>
      <c r="G1691" s="21">
        <v>66</v>
      </c>
      <c r="H1691" s="21">
        <v>72.966705501600003</v>
      </c>
      <c r="I1691" s="78">
        <v>66</v>
      </c>
      <c r="J1691" s="27">
        <v>0</v>
      </c>
      <c r="K1691" s="7">
        <f t="shared" si="157"/>
        <v>9.5477868347053699E-2</v>
      </c>
      <c r="L1691" s="55">
        <f t="shared" si="155"/>
        <v>7.0000000000000007E-2</v>
      </c>
      <c r="M1691" s="28" t="s">
        <v>375</v>
      </c>
      <c r="N1691" s="12" t="str">
        <f t="shared" si="158"/>
        <v>Supera el rango</v>
      </c>
      <c r="O1691" s="71">
        <f t="shared" si="159"/>
        <v>6.9667055016000035</v>
      </c>
      <c r="P1691" s="25">
        <v>1</v>
      </c>
      <c r="Q1691" s="26">
        <v>1</v>
      </c>
      <c r="R1691" s="26">
        <v>1</v>
      </c>
      <c r="S1691" s="26">
        <v>1</v>
      </c>
      <c r="T1691" s="26">
        <v>1</v>
      </c>
      <c r="U1691" s="26">
        <v>1</v>
      </c>
      <c r="V1691" s="26">
        <v>1</v>
      </c>
      <c r="W1691" s="26">
        <v>1</v>
      </c>
      <c r="X1691" s="26">
        <v>0</v>
      </c>
      <c r="Y1691" s="26">
        <v>1</v>
      </c>
      <c r="Z1691" s="84" t="s">
        <v>4478</v>
      </c>
    </row>
    <row r="1692" spans="1:26" ht="60">
      <c r="A1692" s="8">
        <v>1691</v>
      </c>
      <c r="B1692" s="8">
        <v>1887</v>
      </c>
      <c r="C1692" s="11" t="s">
        <v>4479</v>
      </c>
      <c r="D1692" s="8" t="s">
        <v>3976</v>
      </c>
      <c r="E1692" s="8" t="s">
        <v>4464</v>
      </c>
      <c r="F1692" s="8" t="s">
        <v>4480</v>
      </c>
      <c r="G1692" s="21">
        <v>126</v>
      </c>
      <c r="H1692" s="21">
        <v>189.74930350700001</v>
      </c>
      <c r="I1692" s="79">
        <v>126</v>
      </c>
      <c r="J1692" s="22">
        <v>0</v>
      </c>
      <c r="K1692" s="7">
        <f t="shared" si="157"/>
        <v>0.33596594205495062</v>
      </c>
      <c r="L1692" s="55">
        <f t="shared" si="155"/>
        <v>0.06</v>
      </c>
      <c r="M1692" s="23" t="s">
        <v>375</v>
      </c>
      <c r="N1692" s="12" t="str">
        <f t="shared" si="158"/>
        <v>Supera el rango</v>
      </c>
      <c r="O1692" s="71">
        <f t="shared" si="159"/>
        <v>63.749303507000008</v>
      </c>
      <c r="P1692" s="15">
        <v>1</v>
      </c>
      <c r="Q1692" s="16">
        <v>1</v>
      </c>
      <c r="R1692" s="16">
        <v>1</v>
      </c>
      <c r="S1692" s="16">
        <v>1</v>
      </c>
      <c r="T1692" s="16">
        <v>1</v>
      </c>
      <c r="U1692" s="16">
        <v>1</v>
      </c>
      <c r="V1692" s="16">
        <v>1</v>
      </c>
      <c r="W1692" s="16">
        <v>1</v>
      </c>
      <c r="X1692" s="16">
        <v>0</v>
      </c>
      <c r="Y1692" s="16">
        <v>0</v>
      </c>
      <c r="Z1692" s="85" t="s">
        <v>4481</v>
      </c>
    </row>
    <row r="1693" spans="1:26">
      <c r="A1693" s="8">
        <v>1692</v>
      </c>
      <c r="B1693" s="8">
        <v>1888</v>
      </c>
      <c r="C1693" s="11" t="s">
        <v>4482</v>
      </c>
      <c r="D1693" s="8" t="s">
        <v>3976</v>
      </c>
      <c r="E1693" s="8" t="s">
        <v>4464</v>
      </c>
      <c r="F1693" s="8" t="s">
        <v>4483</v>
      </c>
      <c r="G1693" s="8">
        <v>156</v>
      </c>
      <c r="H1693" s="8">
        <v>155.78972697500001</v>
      </c>
      <c r="I1693" s="25">
        <v>156</v>
      </c>
      <c r="J1693" s="27">
        <v>0</v>
      </c>
      <c r="K1693" s="7">
        <f t="shared" si="157"/>
        <v>1.3497233038590234E-3</v>
      </c>
      <c r="L1693" s="55">
        <f t="shared" si="155"/>
        <v>0.06</v>
      </c>
      <c r="M1693" s="28" t="s">
        <v>375</v>
      </c>
      <c r="N1693" s="12" t="str">
        <f t="shared" si="158"/>
        <v>Dentro del rango</v>
      </c>
      <c r="O1693" s="71">
        <f t="shared" si="159"/>
        <v>0.21027302499999223</v>
      </c>
      <c r="P1693" s="25">
        <v>1</v>
      </c>
      <c r="Q1693" s="26">
        <v>1</v>
      </c>
      <c r="R1693" s="26">
        <v>1</v>
      </c>
      <c r="S1693" s="26">
        <v>1</v>
      </c>
      <c r="T1693" s="26">
        <v>0</v>
      </c>
      <c r="U1693" s="26">
        <v>1</v>
      </c>
      <c r="V1693" s="26">
        <v>1</v>
      </c>
      <c r="W1693" s="26">
        <v>1</v>
      </c>
      <c r="X1693" s="26">
        <v>0</v>
      </c>
      <c r="Y1693" s="26">
        <v>0</v>
      </c>
      <c r="Z1693" s="26" t="s">
        <v>4484</v>
      </c>
    </row>
    <row r="1694" spans="1:26">
      <c r="A1694" s="8">
        <v>1693</v>
      </c>
      <c r="B1694" s="8">
        <v>1889</v>
      </c>
      <c r="C1694" s="11" t="s">
        <v>4485</v>
      </c>
      <c r="D1694" s="8" t="s">
        <v>3976</v>
      </c>
      <c r="E1694" s="8" t="s">
        <v>4464</v>
      </c>
      <c r="F1694" s="8" t="s">
        <v>4486</v>
      </c>
      <c r="G1694" s="8">
        <v>151</v>
      </c>
      <c r="H1694" s="8">
        <v>150.37438161700001</v>
      </c>
      <c r="I1694" s="25">
        <v>151</v>
      </c>
      <c r="J1694" s="27">
        <v>0</v>
      </c>
      <c r="K1694" s="7">
        <f t="shared" si="157"/>
        <v>4.1604053580976555E-3</v>
      </c>
      <c r="L1694" s="55">
        <f t="shared" si="155"/>
        <v>0.06</v>
      </c>
      <c r="M1694" s="28" t="s">
        <v>375</v>
      </c>
      <c r="N1694" s="12" t="str">
        <f t="shared" si="158"/>
        <v>Dentro del rango</v>
      </c>
      <c r="O1694" s="71">
        <f t="shared" si="159"/>
        <v>0.6256183829999884</v>
      </c>
      <c r="P1694" s="25">
        <v>1</v>
      </c>
      <c r="Q1694" s="26">
        <v>1</v>
      </c>
      <c r="R1694" s="26">
        <v>1</v>
      </c>
      <c r="S1694" s="26">
        <v>1</v>
      </c>
      <c r="T1694" s="26">
        <v>1</v>
      </c>
      <c r="U1694" s="26">
        <v>1</v>
      </c>
      <c r="V1694" s="26">
        <v>1</v>
      </c>
      <c r="W1694" s="26">
        <v>1</v>
      </c>
      <c r="X1694" s="26">
        <v>0</v>
      </c>
      <c r="Y1694" s="26">
        <v>0</v>
      </c>
      <c r="Z1694" s="26" t="s">
        <v>4487</v>
      </c>
    </row>
    <row r="1695" spans="1:26">
      <c r="A1695" s="8">
        <v>1694</v>
      </c>
      <c r="B1695" s="8">
        <v>1890</v>
      </c>
      <c r="C1695" s="11" t="s">
        <v>4488</v>
      </c>
      <c r="D1695" s="8" t="s">
        <v>3976</v>
      </c>
      <c r="E1695" s="8" t="s">
        <v>4464</v>
      </c>
      <c r="F1695" s="8" t="s">
        <v>4489</v>
      </c>
      <c r="G1695" s="8">
        <v>180</v>
      </c>
      <c r="H1695" s="8">
        <v>178.66064595700001</v>
      </c>
      <c r="I1695" s="25">
        <v>180</v>
      </c>
      <c r="J1695" s="27">
        <v>0</v>
      </c>
      <c r="K1695" s="7">
        <f t="shared" si="157"/>
        <v>7.4966371907238104E-3</v>
      </c>
      <c r="L1695" s="55">
        <f t="shared" si="155"/>
        <v>0.06</v>
      </c>
      <c r="M1695" s="28" t="s">
        <v>375</v>
      </c>
      <c r="N1695" s="12" t="str">
        <f t="shared" si="158"/>
        <v>Dentro del rango</v>
      </c>
      <c r="O1695" s="71">
        <f t="shared" si="159"/>
        <v>1.3393540429999859</v>
      </c>
      <c r="P1695" s="25">
        <v>1</v>
      </c>
      <c r="Q1695" s="26">
        <v>1</v>
      </c>
      <c r="R1695" s="26">
        <v>1</v>
      </c>
      <c r="S1695" s="26">
        <v>1</v>
      </c>
      <c r="T1695" s="26">
        <v>1</v>
      </c>
      <c r="U1695" s="26">
        <v>1</v>
      </c>
      <c r="V1695" s="26">
        <v>0</v>
      </c>
      <c r="W1695" s="26">
        <v>1</v>
      </c>
      <c r="X1695" s="26">
        <v>0</v>
      </c>
      <c r="Y1695" s="26">
        <v>0</v>
      </c>
      <c r="Z1695" s="26" t="s">
        <v>4490</v>
      </c>
    </row>
    <row r="1696" spans="1:26">
      <c r="A1696" s="8">
        <v>1695</v>
      </c>
      <c r="B1696" s="8">
        <v>1891</v>
      </c>
      <c r="C1696" s="11" t="s">
        <v>4491</v>
      </c>
      <c r="D1696" s="8" t="s">
        <v>3976</v>
      </c>
      <c r="E1696" s="8" t="s">
        <v>4464</v>
      </c>
      <c r="F1696" s="8" t="s">
        <v>4492</v>
      </c>
      <c r="G1696" s="8">
        <v>72</v>
      </c>
      <c r="H1696" s="8">
        <v>71.192410500400001</v>
      </c>
      <c r="I1696" s="25">
        <v>72</v>
      </c>
      <c r="J1696" s="27">
        <v>0</v>
      </c>
      <c r="K1696" s="7">
        <f t="shared" si="157"/>
        <v>1.1343758329344127E-2</v>
      </c>
      <c r="L1696" s="55">
        <f t="shared" si="155"/>
        <v>7.0000000000000007E-2</v>
      </c>
      <c r="M1696" s="28" t="s">
        <v>375</v>
      </c>
      <c r="N1696" s="12" t="str">
        <f t="shared" si="158"/>
        <v>Dentro del rango</v>
      </c>
      <c r="O1696" s="71">
        <f t="shared" si="159"/>
        <v>0.80758949959999882</v>
      </c>
      <c r="P1696" s="25">
        <v>1</v>
      </c>
      <c r="Q1696" s="26">
        <v>1</v>
      </c>
      <c r="R1696" s="26">
        <v>1</v>
      </c>
      <c r="S1696" s="26">
        <v>1</v>
      </c>
      <c r="T1696" s="26">
        <v>0</v>
      </c>
      <c r="U1696" s="26">
        <v>1</v>
      </c>
      <c r="V1696" s="26">
        <v>0</v>
      </c>
      <c r="W1696" s="26">
        <v>1</v>
      </c>
      <c r="X1696" s="26">
        <v>0</v>
      </c>
      <c r="Y1696" s="26">
        <v>0</v>
      </c>
      <c r="Z1696" s="26" t="s">
        <v>4493</v>
      </c>
    </row>
    <row r="1697" spans="1:26">
      <c r="A1697" s="8">
        <v>1696</v>
      </c>
      <c r="B1697" s="8">
        <v>1892</v>
      </c>
      <c r="C1697" s="11" t="s">
        <v>4494</v>
      </c>
      <c r="D1697" s="8" t="s">
        <v>3976</v>
      </c>
      <c r="E1697" s="8" t="s">
        <v>4464</v>
      </c>
      <c r="F1697" s="8" t="s">
        <v>4495</v>
      </c>
      <c r="G1697" s="8">
        <v>181</v>
      </c>
      <c r="H1697" s="8">
        <v>184.419756498</v>
      </c>
      <c r="I1697" s="25">
        <v>181</v>
      </c>
      <c r="J1697" s="27">
        <v>0</v>
      </c>
      <c r="K1697" s="7">
        <f t="shared" si="157"/>
        <v>1.8543330513708194E-2</v>
      </c>
      <c r="L1697" s="55">
        <f t="shared" si="155"/>
        <v>0.06</v>
      </c>
      <c r="M1697" s="28" t="s">
        <v>375</v>
      </c>
      <c r="N1697" s="12" t="str">
        <f t="shared" si="158"/>
        <v>Dentro del rango</v>
      </c>
      <c r="O1697" s="71">
        <f t="shared" si="159"/>
        <v>3.4197564979999981</v>
      </c>
      <c r="P1697" s="25">
        <v>1</v>
      </c>
      <c r="Q1697" s="26">
        <v>1</v>
      </c>
      <c r="R1697" s="26">
        <v>1</v>
      </c>
      <c r="S1697" s="26">
        <v>1</v>
      </c>
      <c r="T1697" s="26">
        <v>1</v>
      </c>
      <c r="U1697" s="26">
        <v>1</v>
      </c>
      <c r="V1697" s="26">
        <v>0</v>
      </c>
      <c r="W1697" s="26">
        <v>1</v>
      </c>
      <c r="X1697" s="26">
        <v>0</v>
      </c>
      <c r="Y1697" s="26">
        <v>0</v>
      </c>
      <c r="Z1697" s="26" t="s">
        <v>4496</v>
      </c>
    </row>
    <row r="1698" spans="1:26">
      <c r="A1698" s="8">
        <v>1697</v>
      </c>
      <c r="B1698" s="8">
        <v>1893</v>
      </c>
      <c r="C1698" s="11" t="s">
        <v>4497</v>
      </c>
      <c r="D1698" s="8" t="s">
        <v>3976</v>
      </c>
      <c r="E1698" s="8" t="s">
        <v>4464</v>
      </c>
      <c r="F1698" s="8" t="s">
        <v>4498</v>
      </c>
      <c r="G1698" s="8">
        <v>89</v>
      </c>
      <c r="H1698" s="8">
        <v>89.287238503899999</v>
      </c>
      <c r="I1698" s="25">
        <v>89</v>
      </c>
      <c r="J1698" s="27">
        <v>0</v>
      </c>
      <c r="K1698" s="7">
        <f t="shared" si="157"/>
        <v>3.217016325210383E-3</v>
      </c>
      <c r="L1698" s="55">
        <f t="shared" si="155"/>
        <v>0.06</v>
      </c>
      <c r="M1698" s="28" t="s">
        <v>375</v>
      </c>
      <c r="N1698" s="12" t="str">
        <f t="shared" si="158"/>
        <v>Dentro del rango</v>
      </c>
      <c r="O1698" s="71">
        <f t="shared" si="159"/>
        <v>0.28723850389999939</v>
      </c>
      <c r="P1698" s="25">
        <v>1</v>
      </c>
      <c r="Q1698" s="26">
        <v>1</v>
      </c>
      <c r="R1698" s="26">
        <v>1</v>
      </c>
      <c r="S1698" s="26">
        <v>1</v>
      </c>
      <c r="T1698" s="26">
        <v>1</v>
      </c>
      <c r="U1698" s="26">
        <v>1</v>
      </c>
      <c r="V1698" s="26">
        <v>0</v>
      </c>
      <c r="W1698" s="26">
        <v>1</v>
      </c>
      <c r="X1698" s="26">
        <v>0</v>
      </c>
      <c r="Y1698" s="26">
        <v>0</v>
      </c>
      <c r="Z1698" s="26" t="s">
        <v>4499</v>
      </c>
    </row>
    <row r="1699" spans="1:26">
      <c r="A1699" s="8">
        <v>1698</v>
      </c>
      <c r="B1699" s="8">
        <v>1894</v>
      </c>
      <c r="C1699" s="11" t="s">
        <v>4500</v>
      </c>
      <c r="D1699" s="8" t="s">
        <v>3976</v>
      </c>
      <c r="E1699" s="8" t="s">
        <v>4464</v>
      </c>
      <c r="F1699" s="8" t="s">
        <v>4501</v>
      </c>
      <c r="G1699" s="8">
        <v>91</v>
      </c>
      <c r="H1699" s="8">
        <v>89.114964500599996</v>
      </c>
      <c r="I1699" s="25">
        <v>91</v>
      </c>
      <c r="J1699" s="27">
        <v>0</v>
      </c>
      <c r="K1699" s="7">
        <f t="shared" si="157"/>
        <v>2.1152850253195271E-2</v>
      </c>
      <c r="L1699" s="55">
        <f t="shared" si="155"/>
        <v>0.06</v>
      </c>
      <c r="M1699" s="28" t="s">
        <v>375</v>
      </c>
      <c r="N1699" s="12" t="str">
        <f t="shared" si="158"/>
        <v>Dentro del rango</v>
      </c>
      <c r="O1699" s="71">
        <f t="shared" si="159"/>
        <v>1.8850354994000043</v>
      </c>
      <c r="P1699" s="25">
        <v>1</v>
      </c>
      <c r="Q1699" s="26">
        <v>1</v>
      </c>
      <c r="R1699" s="26">
        <v>1</v>
      </c>
      <c r="S1699" s="26">
        <v>1</v>
      </c>
      <c r="T1699" s="26">
        <v>1</v>
      </c>
      <c r="U1699" s="26">
        <v>1</v>
      </c>
      <c r="V1699" s="26">
        <v>1</v>
      </c>
      <c r="W1699" s="26">
        <v>1</v>
      </c>
      <c r="X1699" s="26">
        <v>0</v>
      </c>
      <c r="Y1699" s="26">
        <v>1</v>
      </c>
      <c r="Z1699" s="26" t="s">
        <v>4161</v>
      </c>
    </row>
    <row r="1700" spans="1:26">
      <c r="A1700" s="8">
        <v>1699</v>
      </c>
      <c r="B1700" s="8">
        <v>1895</v>
      </c>
      <c r="C1700" s="11" t="s">
        <v>4502</v>
      </c>
      <c r="D1700" s="8" t="s">
        <v>3976</v>
      </c>
      <c r="E1700" s="8" t="s">
        <v>4464</v>
      </c>
      <c r="F1700" s="8" t="s">
        <v>4503</v>
      </c>
      <c r="G1700" s="8">
        <v>102</v>
      </c>
      <c r="H1700" s="8">
        <v>102.95611700400001</v>
      </c>
      <c r="I1700" s="15">
        <v>102</v>
      </c>
      <c r="J1700" s="22">
        <v>0</v>
      </c>
      <c r="K1700" s="7">
        <f t="shared" si="157"/>
        <v>9.2866459208330449E-3</v>
      </c>
      <c r="L1700" s="55">
        <f t="shared" si="155"/>
        <v>0.06</v>
      </c>
      <c r="M1700" s="23" t="s">
        <v>375</v>
      </c>
      <c r="N1700" s="12" t="str">
        <f t="shared" si="158"/>
        <v>Dentro del rango</v>
      </c>
      <c r="O1700" s="71">
        <f t="shared" si="159"/>
        <v>0.95611700400000643</v>
      </c>
      <c r="P1700" s="15">
        <v>1</v>
      </c>
      <c r="Q1700" s="16">
        <v>1</v>
      </c>
      <c r="R1700" s="16">
        <v>1</v>
      </c>
      <c r="S1700" s="16">
        <v>1</v>
      </c>
      <c r="T1700" s="16">
        <v>1</v>
      </c>
      <c r="U1700" s="16">
        <v>1</v>
      </c>
      <c r="V1700" s="16">
        <v>0</v>
      </c>
      <c r="W1700" s="16">
        <v>1</v>
      </c>
      <c r="X1700" s="16">
        <v>0</v>
      </c>
      <c r="Y1700" s="16">
        <v>0</v>
      </c>
      <c r="Z1700" s="16" t="s">
        <v>4504</v>
      </c>
    </row>
    <row r="1701" spans="1:26" ht="45">
      <c r="A1701" s="8">
        <v>1700</v>
      </c>
      <c r="B1701" s="8">
        <v>1896</v>
      </c>
      <c r="C1701" s="11" t="s">
        <v>4505</v>
      </c>
      <c r="D1701" s="8" t="s">
        <v>3976</v>
      </c>
      <c r="E1701" s="8" t="s">
        <v>4464</v>
      </c>
      <c r="F1701" s="8" t="s">
        <v>4506</v>
      </c>
      <c r="G1701" s="21">
        <v>111</v>
      </c>
      <c r="H1701" s="21">
        <v>99.571135999199996</v>
      </c>
      <c r="I1701" s="78">
        <v>111</v>
      </c>
      <c r="J1701" s="27">
        <v>0</v>
      </c>
      <c r="K1701" s="7">
        <f t="shared" si="157"/>
        <v>0.11478089394191335</v>
      </c>
      <c r="L1701" s="55">
        <f t="shared" si="155"/>
        <v>0.06</v>
      </c>
      <c r="M1701" s="28" t="s">
        <v>375</v>
      </c>
      <c r="N1701" s="12" t="str">
        <f t="shared" si="158"/>
        <v>Supera el rango</v>
      </c>
      <c r="O1701" s="71">
        <f t="shared" si="159"/>
        <v>11.428864000800004</v>
      </c>
      <c r="P1701" s="25">
        <v>1</v>
      </c>
      <c r="Q1701" s="26">
        <v>1</v>
      </c>
      <c r="R1701" s="26">
        <v>1</v>
      </c>
      <c r="S1701" s="26">
        <v>1</v>
      </c>
      <c r="T1701" s="26">
        <v>0</v>
      </c>
      <c r="U1701" s="26">
        <v>1</v>
      </c>
      <c r="V1701" s="26">
        <v>0</v>
      </c>
      <c r="W1701" s="26">
        <v>1</v>
      </c>
      <c r="X1701" s="26">
        <v>0</v>
      </c>
      <c r="Y1701" s="26">
        <v>0</v>
      </c>
      <c r="Z1701" s="84" t="s">
        <v>4507</v>
      </c>
    </row>
    <row r="1702" spans="1:26">
      <c r="A1702" s="8">
        <v>1701</v>
      </c>
      <c r="B1702" s="8">
        <v>1897</v>
      </c>
      <c r="C1702" s="11" t="s">
        <v>4508</v>
      </c>
      <c r="D1702" s="8" t="s">
        <v>3976</v>
      </c>
      <c r="E1702" s="8" t="s">
        <v>4464</v>
      </c>
      <c r="F1702" s="8" t="s">
        <v>4509</v>
      </c>
      <c r="G1702" s="8">
        <v>102</v>
      </c>
      <c r="H1702" s="8">
        <v>101.13219919300001</v>
      </c>
      <c r="I1702" s="25">
        <v>102</v>
      </c>
      <c r="J1702" s="27">
        <v>0</v>
      </c>
      <c r="K1702" s="7">
        <f t="shared" si="157"/>
        <v>8.5808556911126741E-3</v>
      </c>
      <c r="L1702" s="55">
        <f t="shared" si="155"/>
        <v>0.06</v>
      </c>
      <c r="M1702" s="28" t="s">
        <v>375</v>
      </c>
      <c r="N1702" s="12" t="str">
        <f t="shared" si="158"/>
        <v>Dentro del rango</v>
      </c>
      <c r="O1702" s="71">
        <f t="shared" si="159"/>
        <v>0.86780080699999473</v>
      </c>
      <c r="P1702" s="25">
        <v>1</v>
      </c>
      <c r="Q1702" s="26">
        <v>1</v>
      </c>
      <c r="R1702" s="26">
        <v>1</v>
      </c>
      <c r="S1702" s="26">
        <v>1</v>
      </c>
      <c r="T1702" s="26">
        <v>1</v>
      </c>
      <c r="U1702" s="26">
        <v>1</v>
      </c>
      <c r="V1702" s="26">
        <v>1</v>
      </c>
      <c r="W1702" s="26">
        <v>1</v>
      </c>
      <c r="X1702" s="26">
        <v>0</v>
      </c>
      <c r="Y1702" s="26">
        <v>1</v>
      </c>
      <c r="Z1702" s="26" t="s">
        <v>4161</v>
      </c>
    </row>
    <row r="1703" spans="1:26" ht="60">
      <c r="A1703" s="8">
        <v>1702</v>
      </c>
      <c r="B1703" s="8">
        <v>1898</v>
      </c>
      <c r="C1703" s="11" t="s">
        <v>4510</v>
      </c>
      <c r="D1703" s="8" t="s">
        <v>3976</v>
      </c>
      <c r="E1703" s="8" t="s">
        <v>4464</v>
      </c>
      <c r="F1703" s="8" t="s">
        <v>4511</v>
      </c>
      <c r="G1703" s="21">
        <v>128</v>
      </c>
      <c r="H1703" s="21">
        <v>117.79531359800001</v>
      </c>
      <c r="I1703" s="78">
        <v>128</v>
      </c>
      <c r="J1703" s="27">
        <v>0</v>
      </c>
      <c r="K1703" s="7">
        <f t="shared" si="157"/>
        <v>8.6630665433987633E-2</v>
      </c>
      <c r="L1703" s="55">
        <f t="shared" si="155"/>
        <v>0.06</v>
      </c>
      <c r="M1703" s="28" t="s">
        <v>375</v>
      </c>
      <c r="N1703" s="12" t="str">
        <f t="shared" si="158"/>
        <v>Supera el rango</v>
      </c>
      <c r="O1703" s="71">
        <f t="shared" si="159"/>
        <v>10.204686401999993</v>
      </c>
      <c r="P1703" s="25">
        <v>1</v>
      </c>
      <c r="Q1703" s="26">
        <v>1</v>
      </c>
      <c r="R1703" s="26">
        <v>1</v>
      </c>
      <c r="S1703" s="26">
        <v>1</v>
      </c>
      <c r="T1703" s="26">
        <v>1</v>
      </c>
      <c r="U1703" s="26">
        <v>1</v>
      </c>
      <c r="V1703" s="26">
        <v>0</v>
      </c>
      <c r="W1703" s="26">
        <v>1</v>
      </c>
      <c r="X1703" s="26">
        <v>0</v>
      </c>
      <c r="Y1703" s="26">
        <v>1</v>
      </c>
      <c r="Z1703" s="84" t="s">
        <v>4512</v>
      </c>
    </row>
    <row r="1704" spans="1:26">
      <c r="A1704" s="8">
        <v>1703</v>
      </c>
      <c r="B1704" s="8">
        <v>1899</v>
      </c>
      <c r="C1704" s="11" t="s">
        <v>4513</v>
      </c>
      <c r="D1704" s="8" t="s">
        <v>3976</v>
      </c>
      <c r="E1704" s="8" t="s">
        <v>4464</v>
      </c>
      <c r="F1704" s="8" t="s">
        <v>4514</v>
      </c>
      <c r="G1704" s="8">
        <v>77</v>
      </c>
      <c r="H1704" s="8">
        <v>76.527683719199999</v>
      </c>
      <c r="I1704" s="25">
        <v>77</v>
      </c>
      <c r="J1704" s="27">
        <v>0</v>
      </c>
      <c r="K1704" s="7">
        <f t="shared" si="157"/>
        <v>6.1718355743400344E-3</v>
      </c>
      <c r="L1704" s="55">
        <f t="shared" si="155"/>
        <v>7.0000000000000007E-2</v>
      </c>
      <c r="M1704" s="28" t="s">
        <v>375</v>
      </c>
      <c r="N1704" s="12" t="str">
        <f t="shared" si="158"/>
        <v>Dentro del rango</v>
      </c>
      <c r="O1704" s="71">
        <f t="shared" si="159"/>
        <v>0.47231628080000121</v>
      </c>
      <c r="P1704" s="25">
        <v>1</v>
      </c>
      <c r="Q1704" s="26">
        <v>1</v>
      </c>
      <c r="R1704" s="26">
        <v>1</v>
      </c>
      <c r="S1704" s="26">
        <v>1</v>
      </c>
      <c r="T1704" s="26">
        <v>1</v>
      </c>
      <c r="U1704" s="26">
        <v>1</v>
      </c>
      <c r="V1704" s="26">
        <v>0</v>
      </c>
      <c r="W1704" s="26">
        <v>1</v>
      </c>
      <c r="X1704" s="26">
        <v>0</v>
      </c>
      <c r="Y1704" s="26">
        <v>1</v>
      </c>
      <c r="Z1704" s="26" t="s">
        <v>4515</v>
      </c>
    </row>
    <row r="1705" spans="1:26">
      <c r="A1705" s="8">
        <v>1704</v>
      </c>
      <c r="B1705" s="8">
        <v>1900</v>
      </c>
      <c r="C1705" s="11" t="s">
        <v>4516</v>
      </c>
      <c r="D1705" s="8" t="s">
        <v>3976</v>
      </c>
      <c r="E1705" s="8" t="s">
        <v>4464</v>
      </c>
      <c r="F1705" s="8" t="s">
        <v>4517</v>
      </c>
      <c r="G1705" s="8">
        <v>72</v>
      </c>
      <c r="H1705" s="8">
        <v>71.581930535699996</v>
      </c>
      <c r="I1705" s="25">
        <v>72</v>
      </c>
      <c r="J1705" s="27">
        <v>0</v>
      </c>
      <c r="K1705" s="7">
        <f t="shared" si="157"/>
        <v>5.8404329300884164E-3</v>
      </c>
      <c r="L1705" s="55">
        <f t="shared" si="155"/>
        <v>7.0000000000000007E-2</v>
      </c>
      <c r="M1705" s="28" t="s">
        <v>375</v>
      </c>
      <c r="N1705" s="12" t="str">
        <f t="shared" si="158"/>
        <v>Dentro del rango</v>
      </c>
      <c r="O1705" s="71">
        <f t="shared" si="159"/>
        <v>0.4180694643000038</v>
      </c>
      <c r="P1705" s="25">
        <v>1</v>
      </c>
      <c r="Q1705" s="26">
        <v>1</v>
      </c>
      <c r="R1705" s="26">
        <v>1</v>
      </c>
      <c r="S1705" s="26">
        <v>1</v>
      </c>
      <c r="T1705" s="26">
        <v>1</v>
      </c>
      <c r="U1705" s="26">
        <v>1</v>
      </c>
      <c r="V1705" s="26">
        <v>0</v>
      </c>
      <c r="W1705" s="26">
        <v>1</v>
      </c>
      <c r="X1705" s="26">
        <v>0</v>
      </c>
      <c r="Y1705" s="26">
        <v>0</v>
      </c>
      <c r="Z1705" s="26" t="s">
        <v>4518</v>
      </c>
    </row>
    <row r="1706" spans="1:26">
      <c r="A1706" s="8">
        <v>1705</v>
      </c>
      <c r="B1706" s="8">
        <v>1901</v>
      </c>
      <c r="C1706" s="11" t="s">
        <v>4519</v>
      </c>
      <c r="D1706" s="8" t="s">
        <v>3976</v>
      </c>
      <c r="E1706" s="8" t="s">
        <v>4464</v>
      </c>
      <c r="F1706" s="8" t="s">
        <v>4520</v>
      </c>
      <c r="G1706" s="8">
        <v>72</v>
      </c>
      <c r="H1706" s="8">
        <v>71.558678350799994</v>
      </c>
      <c r="I1706" s="25">
        <v>72</v>
      </c>
      <c r="J1706" s="27">
        <v>0</v>
      </c>
      <c r="K1706" s="7">
        <f t="shared" si="157"/>
        <v>6.1672694265890154E-3</v>
      </c>
      <c r="L1706" s="55">
        <f t="shared" si="155"/>
        <v>7.0000000000000007E-2</v>
      </c>
      <c r="M1706" s="28" t="s">
        <v>375</v>
      </c>
      <c r="N1706" s="12" t="str">
        <f t="shared" si="158"/>
        <v>Dentro del rango</v>
      </c>
      <c r="O1706" s="71">
        <f t="shared" si="159"/>
        <v>0.44132164920000605</v>
      </c>
      <c r="P1706" s="25">
        <v>1</v>
      </c>
      <c r="Q1706" s="26">
        <v>1</v>
      </c>
      <c r="R1706" s="26">
        <v>1</v>
      </c>
      <c r="S1706" s="26">
        <v>1</v>
      </c>
      <c r="T1706" s="26">
        <v>1</v>
      </c>
      <c r="U1706" s="26">
        <v>1</v>
      </c>
      <c r="V1706" s="26">
        <v>1</v>
      </c>
      <c r="W1706" s="26">
        <v>1</v>
      </c>
      <c r="X1706" s="26">
        <v>0</v>
      </c>
      <c r="Y1706" s="26">
        <v>1</v>
      </c>
      <c r="Z1706" s="26" t="s">
        <v>4161</v>
      </c>
    </row>
    <row r="1707" spans="1:26">
      <c r="A1707" s="8">
        <v>1706</v>
      </c>
      <c r="B1707" s="8">
        <v>1902</v>
      </c>
      <c r="C1707" s="11" t="s">
        <v>4521</v>
      </c>
      <c r="D1707" s="8" t="s">
        <v>3976</v>
      </c>
      <c r="E1707" s="8" t="s">
        <v>4464</v>
      </c>
      <c r="F1707" s="8" t="s">
        <v>4522</v>
      </c>
      <c r="G1707" s="8">
        <v>72</v>
      </c>
      <c r="H1707" s="8">
        <v>71.670051694700007</v>
      </c>
      <c r="I1707" s="25">
        <v>72</v>
      </c>
      <c r="J1707" s="27">
        <v>0</v>
      </c>
      <c r="K1707" s="7">
        <f t="shared" si="157"/>
        <v>4.6037123944811225E-3</v>
      </c>
      <c r="L1707" s="55">
        <f t="shared" si="155"/>
        <v>7.0000000000000007E-2</v>
      </c>
      <c r="M1707" s="28" t="s">
        <v>375</v>
      </c>
      <c r="N1707" s="12" t="str">
        <f t="shared" si="158"/>
        <v>Dentro del rango</v>
      </c>
      <c r="O1707" s="71">
        <f t="shared" si="159"/>
        <v>0.32994830529999319</v>
      </c>
      <c r="P1707" s="25">
        <v>1</v>
      </c>
      <c r="Q1707" s="26">
        <v>1</v>
      </c>
      <c r="R1707" s="26">
        <v>1</v>
      </c>
      <c r="S1707" s="26">
        <v>1</v>
      </c>
      <c r="T1707" s="26">
        <v>1</v>
      </c>
      <c r="U1707" s="26">
        <v>1</v>
      </c>
      <c r="V1707" s="26">
        <v>1</v>
      </c>
      <c r="W1707" s="26">
        <v>1</v>
      </c>
      <c r="X1707" s="26">
        <v>0</v>
      </c>
      <c r="Y1707" s="26">
        <v>1</v>
      </c>
      <c r="Z1707" s="26" t="s">
        <v>4161</v>
      </c>
    </row>
    <row r="1708" spans="1:26">
      <c r="A1708" s="8">
        <v>1707</v>
      </c>
      <c r="B1708" s="8">
        <v>1903</v>
      </c>
      <c r="C1708" s="11" t="s">
        <v>4523</v>
      </c>
      <c r="D1708" s="8" t="s">
        <v>3976</v>
      </c>
      <c r="E1708" s="8" t="s">
        <v>4464</v>
      </c>
      <c r="F1708" s="8" t="s">
        <v>4524</v>
      </c>
      <c r="G1708" s="8">
        <v>63</v>
      </c>
      <c r="H1708" s="8">
        <v>65.626833048899996</v>
      </c>
      <c r="I1708" s="17">
        <v>63</v>
      </c>
      <c r="J1708" s="41">
        <v>0</v>
      </c>
      <c r="K1708" s="7">
        <f t="shared" si="157"/>
        <v>4.0026814137788511E-2</v>
      </c>
      <c r="L1708" s="55">
        <f t="shared" si="155"/>
        <v>7.0000000000000007E-2</v>
      </c>
      <c r="M1708" s="42" t="s">
        <v>375</v>
      </c>
      <c r="N1708" s="12" t="str">
        <f t="shared" si="158"/>
        <v>Dentro del rango</v>
      </c>
      <c r="O1708" s="71">
        <f t="shared" si="159"/>
        <v>2.6268330488999965</v>
      </c>
      <c r="P1708" s="17">
        <v>1</v>
      </c>
      <c r="Q1708" s="18">
        <v>1</v>
      </c>
      <c r="R1708" s="18">
        <v>1</v>
      </c>
      <c r="S1708" s="18">
        <v>1</v>
      </c>
      <c r="T1708" s="18">
        <v>1</v>
      </c>
      <c r="U1708" s="18">
        <v>1</v>
      </c>
      <c r="V1708" s="18">
        <v>1</v>
      </c>
      <c r="W1708" s="18">
        <v>1</v>
      </c>
      <c r="X1708" s="18">
        <v>0</v>
      </c>
      <c r="Y1708" s="18">
        <v>0</v>
      </c>
      <c r="Z1708" s="18" t="s">
        <v>4525</v>
      </c>
    </row>
    <row r="1709" spans="1:26">
      <c r="A1709" s="8">
        <v>1708</v>
      </c>
      <c r="B1709" s="8">
        <v>1904</v>
      </c>
      <c r="C1709" s="11" t="s">
        <v>4526</v>
      </c>
      <c r="D1709" s="8" t="s">
        <v>3976</v>
      </c>
      <c r="E1709" s="8" t="s">
        <v>4464</v>
      </c>
      <c r="F1709" s="8" t="s">
        <v>4527</v>
      </c>
      <c r="G1709" s="8">
        <v>88</v>
      </c>
      <c r="H1709" s="8">
        <v>88.008381330099994</v>
      </c>
      <c r="I1709" s="31">
        <v>88</v>
      </c>
      <c r="J1709" s="43">
        <v>0</v>
      </c>
      <c r="K1709" s="7">
        <f t="shared" si="157"/>
        <v>9.5233317251421952E-5</v>
      </c>
      <c r="L1709" s="55">
        <f t="shared" si="155"/>
        <v>0.06</v>
      </c>
      <c r="M1709" s="44" t="s">
        <v>375</v>
      </c>
      <c r="N1709" s="12" t="str">
        <f t="shared" si="158"/>
        <v>Dentro del rango</v>
      </c>
      <c r="O1709" s="71">
        <f t="shared" si="159"/>
        <v>8.3813300999935336E-3</v>
      </c>
      <c r="P1709" s="31">
        <v>1</v>
      </c>
      <c r="Q1709" s="32">
        <v>1</v>
      </c>
      <c r="R1709" s="32">
        <v>1</v>
      </c>
      <c r="S1709" s="32">
        <v>1</v>
      </c>
      <c r="T1709" s="32">
        <v>1</v>
      </c>
      <c r="U1709" s="32">
        <v>1</v>
      </c>
      <c r="V1709" s="32">
        <v>1</v>
      </c>
      <c r="W1709" s="32">
        <v>1</v>
      </c>
      <c r="X1709" s="32">
        <v>0</v>
      </c>
      <c r="Y1709" s="32">
        <v>1</v>
      </c>
      <c r="Z1709" s="32" t="s">
        <v>4161</v>
      </c>
    </row>
    <row r="1710" spans="1:26">
      <c r="A1710" s="8">
        <v>1709</v>
      </c>
      <c r="B1710" s="8">
        <v>1905</v>
      </c>
      <c r="C1710" s="11" t="s">
        <v>4528</v>
      </c>
      <c r="D1710" s="8" t="s">
        <v>3976</v>
      </c>
      <c r="E1710" s="8" t="s">
        <v>4464</v>
      </c>
      <c r="F1710" s="8" t="s">
        <v>4529</v>
      </c>
      <c r="G1710" s="8">
        <v>72</v>
      </c>
      <c r="H1710" s="8">
        <v>71.890047573800004</v>
      </c>
      <c r="I1710" s="31">
        <v>72</v>
      </c>
      <c r="J1710" s="43">
        <v>0</v>
      </c>
      <c r="K1710" s="7">
        <f t="shared" si="157"/>
        <v>1.5294526837963543E-3</v>
      </c>
      <c r="L1710" s="55">
        <f t="shared" si="155"/>
        <v>7.0000000000000007E-2</v>
      </c>
      <c r="M1710" s="44" t="s">
        <v>375</v>
      </c>
      <c r="N1710" s="12" t="str">
        <f t="shared" si="158"/>
        <v>Dentro del rango</v>
      </c>
      <c r="O1710" s="71">
        <f t="shared" si="159"/>
        <v>0.10995242619999601</v>
      </c>
      <c r="P1710" s="31">
        <v>1</v>
      </c>
      <c r="Q1710" s="32">
        <v>1</v>
      </c>
      <c r="R1710" s="32">
        <v>1</v>
      </c>
      <c r="S1710" s="32">
        <v>1</v>
      </c>
      <c r="T1710" s="32">
        <v>0</v>
      </c>
      <c r="U1710" s="32">
        <v>1</v>
      </c>
      <c r="V1710" s="32">
        <v>1</v>
      </c>
      <c r="W1710" s="32">
        <v>1</v>
      </c>
      <c r="X1710" s="32">
        <v>0</v>
      </c>
      <c r="Y1710" s="32">
        <v>1</v>
      </c>
      <c r="Z1710" s="32" t="s">
        <v>4530</v>
      </c>
    </row>
    <row r="1711" spans="1:26">
      <c r="A1711" s="8">
        <v>1710</v>
      </c>
      <c r="B1711" s="8">
        <v>1906</v>
      </c>
      <c r="C1711" s="11" t="s">
        <v>4531</v>
      </c>
      <c r="D1711" s="8" t="s">
        <v>3976</v>
      </c>
      <c r="E1711" s="8" t="s">
        <v>4464</v>
      </c>
      <c r="F1711" s="8" t="s">
        <v>4532</v>
      </c>
      <c r="G1711" s="8">
        <v>72</v>
      </c>
      <c r="H1711" s="8">
        <v>71.021763321199998</v>
      </c>
      <c r="I1711" s="31">
        <v>72</v>
      </c>
      <c r="J1711" s="43">
        <v>0</v>
      </c>
      <c r="K1711" s="7">
        <f t="shared" si="157"/>
        <v>1.377375938099242E-2</v>
      </c>
      <c r="L1711" s="55">
        <f t="shared" ref="L1711:L1738" si="160">IF(I1711&lt;=80,7,IF(AND(I1711&gt;80,I1711&lt;=250),6,IF(AND(I1711&gt;250,I1711&lt;=500),4,IF(I1711&gt;500,3,0))))/100</f>
        <v>7.0000000000000007E-2</v>
      </c>
      <c r="M1711" s="44" t="s">
        <v>375</v>
      </c>
      <c r="N1711" s="12" t="str">
        <f t="shared" si="158"/>
        <v>Dentro del rango</v>
      </c>
      <c r="O1711" s="71">
        <f t="shared" si="159"/>
        <v>0.97823667880000187</v>
      </c>
      <c r="P1711" s="31">
        <v>1</v>
      </c>
      <c r="Q1711" s="32">
        <v>1</v>
      </c>
      <c r="R1711" s="32">
        <v>1</v>
      </c>
      <c r="S1711" s="32">
        <v>1</v>
      </c>
      <c r="T1711" s="32">
        <v>0</v>
      </c>
      <c r="U1711" s="32">
        <v>1</v>
      </c>
      <c r="V1711" s="32">
        <v>1</v>
      </c>
      <c r="W1711" s="32">
        <v>1</v>
      </c>
      <c r="X1711" s="32">
        <v>0</v>
      </c>
      <c r="Y1711" s="32">
        <v>0</v>
      </c>
      <c r="Z1711" s="32" t="s">
        <v>4533</v>
      </c>
    </row>
    <row r="1712" spans="1:26">
      <c r="A1712" s="8">
        <v>1711</v>
      </c>
      <c r="B1712" s="8">
        <v>1907</v>
      </c>
      <c r="C1712" s="11" t="s">
        <v>4534</v>
      </c>
      <c r="D1712" s="8" t="s">
        <v>3976</v>
      </c>
      <c r="E1712" s="8" t="s">
        <v>4464</v>
      </c>
      <c r="F1712" s="8" t="s">
        <v>4535</v>
      </c>
      <c r="G1712" s="8">
        <v>72</v>
      </c>
      <c r="H1712" s="8">
        <v>71.111919417600006</v>
      </c>
      <c r="I1712" s="17">
        <v>72</v>
      </c>
      <c r="J1712" s="41">
        <v>0</v>
      </c>
      <c r="K1712" s="7">
        <f t="shared" si="157"/>
        <v>1.2488491235692845E-2</v>
      </c>
      <c r="L1712" s="55">
        <f t="shared" si="160"/>
        <v>7.0000000000000007E-2</v>
      </c>
      <c r="M1712" s="42" t="s">
        <v>375</v>
      </c>
      <c r="N1712" s="12" t="str">
        <f t="shared" si="158"/>
        <v>Dentro del rango</v>
      </c>
      <c r="O1712" s="71">
        <f t="shared" si="159"/>
        <v>0.88808058239999355</v>
      </c>
      <c r="P1712" s="17">
        <v>1</v>
      </c>
      <c r="Q1712" s="18">
        <v>1</v>
      </c>
      <c r="R1712" s="18">
        <v>1</v>
      </c>
      <c r="S1712" s="18">
        <v>1</v>
      </c>
      <c r="T1712" s="18">
        <v>0</v>
      </c>
      <c r="U1712" s="18">
        <v>1</v>
      </c>
      <c r="V1712" s="18">
        <v>1</v>
      </c>
      <c r="W1712" s="18">
        <v>1</v>
      </c>
      <c r="X1712" s="18">
        <v>0</v>
      </c>
      <c r="Y1712" s="18">
        <v>0</v>
      </c>
      <c r="Z1712" s="18" t="s">
        <v>4536</v>
      </c>
    </row>
    <row r="1713" spans="1:26">
      <c r="A1713" s="8">
        <v>1712</v>
      </c>
      <c r="B1713" s="8">
        <v>1908</v>
      </c>
      <c r="C1713" s="11" t="s">
        <v>4537</v>
      </c>
      <c r="D1713" s="8" t="s">
        <v>3976</v>
      </c>
      <c r="E1713" s="8" t="s">
        <v>4464</v>
      </c>
      <c r="F1713" s="8" t="s">
        <v>4538</v>
      </c>
      <c r="G1713" s="8">
        <v>72</v>
      </c>
      <c r="H1713" s="8">
        <v>67.959348440499994</v>
      </c>
      <c r="I1713" s="31">
        <v>72</v>
      </c>
      <c r="J1713" s="43">
        <v>0</v>
      </c>
      <c r="K1713" s="7">
        <f t="shared" si="157"/>
        <v>5.9456890806386865E-2</v>
      </c>
      <c r="L1713" s="55">
        <f t="shared" si="160"/>
        <v>7.0000000000000007E-2</v>
      </c>
      <c r="M1713" s="44" t="s">
        <v>375</v>
      </c>
      <c r="N1713" s="12" t="str">
        <f t="shared" si="158"/>
        <v>Dentro del rango</v>
      </c>
      <c r="O1713" s="71">
        <f t="shared" si="159"/>
        <v>4.0406515595000059</v>
      </c>
      <c r="P1713" s="31">
        <v>1</v>
      </c>
      <c r="Q1713" s="32">
        <v>1</v>
      </c>
      <c r="R1713" s="32">
        <v>1</v>
      </c>
      <c r="S1713" s="32">
        <v>1</v>
      </c>
      <c r="T1713" s="32">
        <v>0</v>
      </c>
      <c r="U1713" s="32">
        <v>1</v>
      </c>
      <c r="V1713" s="32">
        <v>1</v>
      </c>
      <c r="W1713" s="32">
        <v>1</v>
      </c>
      <c r="X1713" s="32">
        <v>0</v>
      </c>
      <c r="Y1713" s="32">
        <v>0</v>
      </c>
      <c r="Z1713" s="32" t="s">
        <v>4539</v>
      </c>
    </row>
    <row r="1714" spans="1:26">
      <c r="A1714" s="8">
        <v>1713</v>
      </c>
      <c r="B1714" s="8">
        <v>1909</v>
      </c>
      <c r="C1714" s="11" t="s">
        <v>4540</v>
      </c>
      <c r="D1714" s="8" t="s">
        <v>3976</v>
      </c>
      <c r="E1714" s="8" t="s">
        <v>4464</v>
      </c>
      <c r="F1714" s="8" t="s">
        <v>4541</v>
      </c>
      <c r="G1714" s="8">
        <v>50</v>
      </c>
      <c r="H1714" s="8">
        <v>47.462167004400001</v>
      </c>
      <c r="I1714" s="31">
        <v>50</v>
      </c>
      <c r="J1714" s="43">
        <v>0</v>
      </c>
      <c r="K1714" s="7">
        <f t="shared" si="157"/>
        <v>5.3470651590028069E-2</v>
      </c>
      <c r="L1714" s="55">
        <f t="shared" si="160"/>
        <v>7.0000000000000007E-2</v>
      </c>
      <c r="M1714" s="44" t="s">
        <v>375</v>
      </c>
      <c r="N1714" s="12" t="str">
        <f t="shared" si="158"/>
        <v>Dentro del rango</v>
      </c>
      <c r="O1714" s="71">
        <f t="shared" si="159"/>
        <v>2.5378329955999988</v>
      </c>
      <c r="P1714" s="31">
        <v>1</v>
      </c>
      <c r="Q1714" s="32">
        <v>1</v>
      </c>
      <c r="R1714" s="32">
        <v>1</v>
      </c>
      <c r="S1714" s="32">
        <v>1</v>
      </c>
      <c r="T1714" s="32">
        <v>0</v>
      </c>
      <c r="U1714" s="32">
        <v>1</v>
      </c>
      <c r="V1714" s="32">
        <v>1</v>
      </c>
      <c r="W1714" s="32">
        <v>1</v>
      </c>
      <c r="X1714" s="32">
        <v>0</v>
      </c>
      <c r="Y1714" s="32">
        <v>0</v>
      </c>
      <c r="Z1714" s="32" t="s">
        <v>4542</v>
      </c>
    </row>
    <row r="1715" spans="1:26">
      <c r="A1715" s="8">
        <v>1714</v>
      </c>
      <c r="B1715" s="8">
        <v>1910</v>
      </c>
      <c r="C1715" s="11" t="s">
        <v>4543</v>
      </c>
      <c r="D1715" s="8" t="s">
        <v>3976</v>
      </c>
      <c r="E1715" s="8" t="s">
        <v>4464</v>
      </c>
      <c r="F1715" s="8" t="s">
        <v>4544</v>
      </c>
      <c r="G1715" s="8">
        <v>48</v>
      </c>
      <c r="H1715" s="8">
        <v>46.902534991099998</v>
      </c>
      <c r="I1715" s="31">
        <v>48</v>
      </c>
      <c r="J1715" s="43">
        <v>0</v>
      </c>
      <c r="K1715" s="7">
        <f t="shared" si="157"/>
        <v>2.3398842069160056E-2</v>
      </c>
      <c r="L1715" s="55">
        <f t="shared" si="160"/>
        <v>7.0000000000000007E-2</v>
      </c>
      <c r="M1715" s="44" t="s">
        <v>375</v>
      </c>
      <c r="N1715" s="12" t="str">
        <f t="shared" si="158"/>
        <v>Dentro del rango</v>
      </c>
      <c r="O1715" s="71">
        <f t="shared" si="159"/>
        <v>1.0974650089000022</v>
      </c>
      <c r="P1715" s="31">
        <v>1</v>
      </c>
      <c r="Q1715" s="32">
        <v>1</v>
      </c>
      <c r="R1715" s="32">
        <v>1</v>
      </c>
      <c r="S1715" s="32">
        <v>1</v>
      </c>
      <c r="T1715" s="32">
        <v>0</v>
      </c>
      <c r="U1715" s="32">
        <v>1</v>
      </c>
      <c r="V1715" s="32">
        <v>0</v>
      </c>
      <c r="W1715" s="32">
        <v>1</v>
      </c>
      <c r="X1715" s="32">
        <v>0</v>
      </c>
      <c r="Y1715" s="32">
        <v>0</v>
      </c>
      <c r="Z1715" s="32" t="s">
        <v>4545</v>
      </c>
    </row>
    <row r="1716" spans="1:26">
      <c r="A1716" s="8">
        <v>1715</v>
      </c>
      <c r="B1716" s="8">
        <v>1911</v>
      </c>
      <c r="C1716" s="11" t="s">
        <v>4546</v>
      </c>
      <c r="D1716" s="8" t="s">
        <v>3976</v>
      </c>
      <c r="E1716" s="8" t="s">
        <v>4464</v>
      </c>
      <c r="F1716" s="8" t="s">
        <v>4547</v>
      </c>
      <c r="G1716" s="8">
        <v>64</v>
      </c>
      <c r="H1716" s="8">
        <v>64.150801000800001</v>
      </c>
      <c r="I1716" s="31">
        <v>64</v>
      </c>
      <c r="J1716" s="43">
        <v>0</v>
      </c>
      <c r="K1716" s="7">
        <f t="shared" si="157"/>
        <v>2.3507267009514159E-3</v>
      </c>
      <c r="L1716" s="55">
        <f t="shared" si="160"/>
        <v>7.0000000000000007E-2</v>
      </c>
      <c r="M1716" s="44" t="s">
        <v>375</v>
      </c>
      <c r="N1716" s="12" t="str">
        <f t="shared" si="158"/>
        <v>Dentro del rango</v>
      </c>
      <c r="O1716" s="71">
        <f t="shared" si="159"/>
        <v>0.15080100080000136</v>
      </c>
      <c r="P1716" s="31">
        <v>1</v>
      </c>
      <c r="Q1716" s="32">
        <v>1</v>
      </c>
      <c r="R1716" s="32">
        <v>1</v>
      </c>
      <c r="S1716" s="32">
        <v>1</v>
      </c>
      <c r="T1716" s="32">
        <v>0</v>
      </c>
      <c r="U1716" s="32">
        <v>1</v>
      </c>
      <c r="V1716" s="32">
        <v>1</v>
      </c>
      <c r="W1716" s="32">
        <v>1</v>
      </c>
      <c r="X1716" s="32">
        <v>0</v>
      </c>
      <c r="Y1716" s="32">
        <v>0</v>
      </c>
      <c r="Z1716" s="32" t="s">
        <v>4548</v>
      </c>
    </row>
    <row r="1717" spans="1:26">
      <c r="A1717" s="8">
        <v>1716</v>
      </c>
      <c r="B1717" s="8">
        <v>1912</v>
      </c>
      <c r="C1717" s="11" t="s">
        <v>4549</v>
      </c>
      <c r="D1717" s="8" t="s">
        <v>3976</v>
      </c>
      <c r="E1717" s="8" t="s">
        <v>4464</v>
      </c>
      <c r="F1717" s="8" t="s">
        <v>4550</v>
      </c>
      <c r="G1717" s="8">
        <v>190</v>
      </c>
      <c r="H1717" s="8">
        <v>191.29941549899999</v>
      </c>
      <c r="I1717" s="31">
        <v>190</v>
      </c>
      <c r="J1717" s="43">
        <v>0</v>
      </c>
      <c r="K1717" s="7">
        <f t="shared" si="157"/>
        <v>6.792574329673182E-3</v>
      </c>
      <c r="L1717" s="55">
        <f t="shared" si="160"/>
        <v>0.06</v>
      </c>
      <c r="M1717" s="44" t="s">
        <v>375</v>
      </c>
      <c r="N1717" s="12" t="str">
        <f t="shared" si="158"/>
        <v>Dentro del rango</v>
      </c>
      <c r="O1717" s="71">
        <f t="shared" si="159"/>
        <v>1.2994154989999913</v>
      </c>
      <c r="P1717" s="31">
        <v>1</v>
      </c>
      <c r="Q1717" s="32">
        <v>1</v>
      </c>
      <c r="R1717" s="32">
        <v>1</v>
      </c>
      <c r="S1717" s="32">
        <v>1</v>
      </c>
      <c r="T1717" s="32">
        <v>0</v>
      </c>
      <c r="U1717" s="32">
        <v>1</v>
      </c>
      <c r="V1717" s="32">
        <v>0</v>
      </c>
      <c r="W1717" s="32">
        <v>1</v>
      </c>
      <c r="X1717" s="32">
        <v>0</v>
      </c>
      <c r="Y1717" s="32">
        <v>0</v>
      </c>
      <c r="Z1717" s="32" t="s">
        <v>4551</v>
      </c>
    </row>
    <row r="1718" spans="1:26">
      <c r="A1718" s="8">
        <v>1717</v>
      </c>
      <c r="B1718" s="8">
        <v>1913</v>
      </c>
      <c r="C1718" s="11" t="s">
        <v>4552</v>
      </c>
      <c r="D1718" s="8" t="s">
        <v>3976</v>
      </c>
      <c r="E1718" s="8" t="s">
        <v>4464</v>
      </c>
      <c r="F1718" s="8" t="s">
        <v>4553</v>
      </c>
      <c r="G1718" s="8">
        <v>168</v>
      </c>
      <c r="H1718" s="8">
        <v>166.899167116</v>
      </c>
      <c r="I1718" s="31">
        <v>168</v>
      </c>
      <c r="J1718" s="43">
        <v>0</v>
      </c>
      <c r="K1718" s="7">
        <f t="shared" si="157"/>
        <v>6.5957961505876579E-3</v>
      </c>
      <c r="L1718" s="55">
        <f t="shared" si="160"/>
        <v>0.06</v>
      </c>
      <c r="M1718" s="44" t="s">
        <v>375</v>
      </c>
      <c r="N1718" s="12" t="str">
        <f t="shared" si="158"/>
        <v>Dentro del rango</v>
      </c>
      <c r="O1718" s="71">
        <f t="shared" si="159"/>
        <v>1.100832883999999</v>
      </c>
      <c r="P1718" s="31">
        <v>1</v>
      </c>
      <c r="Q1718" s="32">
        <v>1</v>
      </c>
      <c r="R1718" s="32">
        <v>1</v>
      </c>
      <c r="S1718" s="32">
        <v>1</v>
      </c>
      <c r="T1718" s="32">
        <v>0</v>
      </c>
      <c r="U1718" s="32">
        <v>1</v>
      </c>
      <c r="V1718" s="32">
        <v>1</v>
      </c>
      <c r="W1718" s="32">
        <v>1</v>
      </c>
      <c r="X1718" s="32">
        <v>0</v>
      </c>
      <c r="Y1718" s="32">
        <v>0</v>
      </c>
      <c r="Z1718" s="32" t="s">
        <v>4548</v>
      </c>
    </row>
    <row r="1719" spans="1:26">
      <c r="A1719" s="8">
        <v>1718</v>
      </c>
      <c r="B1719" s="8">
        <v>1914</v>
      </c>
      <c r="C1719" s="11" t="s">
        <v>4554</v>
      </c>
      <c r="D1719" s="8" t="s">
        <v>3976</v>
      </c>
      <c r="E1719" s="8" t="s">
        <v>4464</v>
      </c>
      <c r="F1719" s="8" t="s">
        <v>4555</v>
      </c>
      <c r="G1719" s="8">
        <v>130</v>
      </c>
      <c r="H1719" s="8">
        <v>130.775894639</v>
      </c>
      <c r="I1719" s="31">
        <v>130</v>
      </c>
      <c r="J1719" s="43">
        <v>0</v>
      </c>
      <c r="K1719" s="7">
        <f t="shared" si="157"/>
        <v>5.9330096050332288E-3</v>
      </c>
      <c r="L1719" s="55">
        <f t="shared" si="160"/>
        <v>0.06</v>
      </c>
      <c r="M1719" s="44" t="s">
        <v>375</v>
      </c>
      <c r="N1719" s="12" t="str">
        <f t="shared" si="158"/>
        <v>Dentro del rango</v>
      </c>
      <c r="O1719" s="71">
        <f t="shared" si="159"/>
        <v>0.77589463900000055</v>
      </c>
      <c r="P1719" s="31">
        <v>1</v>
      </c>
      <c r="Q1719" s="32">
        <v>1</v>
      </c>
      <c r="R1719" s="32">
        <v>1</v>
      </c>
      <c r="S1719" s="32">
        <v>1</v>
      </c>
      <c r="T1719" s="32">
        <v>1</v>
      </c>
      <c r="U1719" s="32">
        <v>1</v>
      </c>
      <c r="V1719" s="32">
        <v>1</v>
      </c>
      <c r="W1719" s="32">
        <v>1</v>
      </c>
      <c r="X1719" s="32">
        <v>0</v>
      </c>
      <c r="Y1719" s="32">
        <v>1</v>
      </c>
      <c r="Z1719" s="32" t="s">
        <v>4161</v>
      </c>
    </row>
    <row r="1720" spans="1:26">
      <c r="A1720" s="8">
        <v>1719</v>
      </c>
      <c r="B1720" s="8">
        <v>1915</v>
      </c>
      <c r="C1720" s="11" t="s">
        <v>4556</v>
      </c>
      <c r="D1720" s="8" t="s">
        <v>3976</v>
      </c>
      <c r="E1720" s="8" t="s">
        <v>4464</v>
      </c>
      <c r="F1720" s="8" t="s">
        <v>4557</v>
      </c>
      <c r="G1720" s="8">
        <v>128</v>
      </c>
      <c r="H1720" s="8">
        <v>128.038677947</v>
      </c>
      <c r="I1720" s="31">
        <v>128</v>
      </c>
      <c r="J1720" s="43">
        <v>0</v>
      </c>
      <c r="K1720" s="7">
        <f t="shared" si="157"/>
        <v>3.0208018092788138E-4</v>
      </c>
      <c r="L1720" s="55">
        <f t="shared" si="160"/>
        <v>0.06</v>
      </c>
      <c r="M1720" s="44" t="s">
        <v>375</v>
      </c>
      <c r="N1720" s="12" t="str">
        <f t="shared" si="158"/>
        <v>Dentro del rango</v>
      </c>
      <c r="O1720" s="71">
        <f t="shared" si="159"/>
        <v>3.8677946999996493E-2</v>
      </c>
      <c r="P1720" s="31">
        <v>1</v>
      </c>
      <c r="Q1720" s="32">
        <v>1</v>
      </c>
      <c r="R1720" s="32">
        <v>1</v>
      </c>
      <c r="S1720" s="32">
        <v>1</v>
      </c>
      <c r="T1720" s="32">
        <v>1</v>
      </c>
      <c r="U1720" s="32">
        <v>1</v>
      </c>
      <c r="V1720" s="32">
        <v>1</v>
      </c>
      <c r="W1720" s="32">
        <v>1</v>
      </c>
      <c r="X1720" s="32">
        <v>0</v>
      </c>
      <c r="Y1720" s="32">
        <v>1</v>
      </c>
      <c r="Z1720" s="32" t="s">
        <v>4161</v>
      </c>
    </row>
    <row r="1721" spans="1:26">
      <c r="A1721" s="8">
        <v>1720</v>
      </c>
      <c r="B1721" s="8">
        <v>1916</v>
      </c>
      <c r="C1721" s="11" t="s">
        <v>4558</v>
      </c>
      <c r="D1721" s="8" t="s">
        <v>3976</v>
      </c>
      <c r="E1721" s="8" t="s">
        <v>4464</v>
      </c>
      <c r="F1721" s="8" t="s">
        <v>4559</v>
      </c>
      <c r="G1721" s="8">
        <v>128</v>
      </c>
      <c r="H1721" s="8">
        <v>128.03893821899999</v>
      </c>
      <c r="I1721" s="31">
        <v>128</v>
      </c>
      <c r="J1721" s="43">
        <v>0</v>
      </c>
      <c r="K1721" s="7">
        <f t="shared" si="157"/>
        <v>3.0411232349792874E-4</v>
      </c>
      <c r="L1721" s="55">
        <f t="shared" si="160"/>
        <v>0.06</v>
      </c>
      <c r="M1721" s="44" t="s">
        <v>375</v>
      </c>
      <c r="N1721" s="12" t="str">
        <f t="shared" si="158"/>
        <v>Dentro del rango</v>
      </c>
      <c r="O1721" s="71">
        <f t="shared" si="159"/>
        <v>3.8938218999987839E-2</v>
      </c>
      <c r="P1721" s="31">
        <v>1</v>
      </c>
      <c r="Q1721" s="32">
        <v>1</v>
      </c>
      <c r="R1721" s="32">
        <v>1</v>
      </c>
      <c r="S1721" s="32">
        <v>1</v>
      </c>
      <c r="T1721" s="32">
        <v>0</v>
      </c>
      <c r="U1721" s="32">
        <v>1</v>
      </c>
      <c r="V1721" s="32">
        <v>1</v>
      </c>
      <c r="W1721" s="32">
        <v>1</v>
      </c>
      <c r="X1721" s="32">
        <v>0</v>
      </c>
      <c r="Y1721" s="32">
        <v>0</v>
      </c>
      <c r="Z1721" s="32" t="s">
        <v>4548</v>
      </c>
    </row>
    <row r="1722" spans="1:26">
      <c r="A1722" s="8">
        <v>1721</v>
      </c>
      <c r="B1722" s="8">
        <v>1917</v>
      </c>
      <c r="C1722" s="11" t="s">
        <v>4560</v>
      </c>
      <c r="D1722" s="8" t="s">
        <v>3976</v>
      </c>
      <c r="E1722" s="8" t="s">
        <v>4464</v>
      </c>
      <c r="F1722" s="8" t="s">
        <v>4561</v>
      </c>
      <c r="G1722" s="8">
        <v>66</v>
      </c>
      <c r="H1722" s="8">
        <v>62.343679009500001</v>
      </c>
      <c r="I1722" s="31">
        <v>66</v>
      </c>
      <c r="J1722" s="43">
        <v>0</v>
      </c>
      <c r="K1722" s="7">
        <f t="shared" si="157"/>
        <v>5.8647822018056475E-2</v>
      </c>
      <c r="L1722" s="55">
        <f t="shared" si="160"/>
        <v>7.0000000000000007E-2</v>
      </c>
      <c r="M1722" s="44" t="s">
        <v>375</v>
      </c>
      <c r="N1722" s="12" t="str">
        <f t="shared" si="158"/>
        <v>Dentro del rango</v>
      </c>
      <c r="O1722" s="71">
        <f t="shared" si="159"/>
        <v>3.6563209904999994</v>
      </c>
      <c r="P1722" s="31">
        <v>1</v>
      </c>
      <c r="Q1722" s="32">
        <v>1</v>
      </c>
      <c r="R1722" s="32">
        <v>1</v>
      </c>
      <c r="S1722" s="32">
        <v>1</v>
      </c>
      <c r="T1722" s="32">
        <v>0</v>
      </c>
      <c r="U1722" s="32">
        <v>1</v>
      </c>
      <c r="V1722" s="32">
        <v>1</v>
      </c>
      <c r="W1722" s="32">
        <v>1</v>
      </c>
      <c r="X1722" s="32">
        <v>0</v>
      </c>
      <c r="Y1722" s="32">
        <v>1</v>
      </c>
      <c r="Z1722" s="32" t="s">
        <v>4562</v>
      </c>
    </row>
    <row r="1723" spans="1:26">
      <c r="A1723" s="8">
        <v>1722</v>
      </c>
      <c r="B1723" s="8">
        <v>1918</v>
      </c>
      <c r="C1723" s="11" t="s">
        <v>4563</v>
      </c>
      <c r="D1723" s="8" t="s">
        <v>3976</v>
      </c>
      <c r="E1723" s="8" t="s">
        <v>4464</v>
      </c>
      <c r="F1723" s="8" t="s">
        <v>4564</v>
      </c>
      <c r="G1723" s="8">
        <v>114</v>
      </c>
      <c r="H1723" s="8">
        <v>112.967729496</v>
      </c>
      <c r="I1723" s="31">
        <v>114</v>
      </c>
      <c r="J1723" s="43">
        <v>0</v>
      </c>
      <c r="K1723" s="7">
        <f t="shared" si="157"/>
        <v>9.1377467583478953E-3</v>
      </c>
      <c r="L1723" s="55">
        <f t="shared" si="160"/>
        <v>0.06</v>
      </c>
      <c r="M1723" s="44" t="s">
        <v>375</v>
      </c>
      <c r="N1723" s="12" t="str">
        <f t="shared" si="158"/>
        <v>Dentro del rango</v>
      </c>
      <c r="O1723" s="71">
        <f t="shared" si="159"/>
        <v>1.032270503999996</v>
      </c>
      <c r="P1723" s="31">
        <v>1</v>
      </c>
      <c r="Q1723" s="32">
        <v>1</v>
      </c>
      <c r="R1723" s="32">
        <v>1</v>
      </c>
      <c r="S1723" s="32">
        <v>1</v>
      </c>
      <c r="T1723" s="32">
        <v>1</v>
      </c>
      <c r="U1723" s="32">
        <v>1</v>
      </c>
      <c r="V1723" s="32">
        <v>1</v>
      </c>
      <c r="W1723" s="32">
        <v>1</v>
      </c>
      <c r="X1723" s="32">
        <v>0</v>
      </c>
      <c r="Y1723" s="32">
        <v>1</v>
      </c>
      <c r="Z1723" s="68" t="s">
        <v>4161</v>
      </c>
    </row>
    <row r="1724" spans="1:26">
      <c r="A1724" s="8">
        <v>1723</v>
      </c>
      <c r="B1724" s="8">
        <v>1919</v>
      </c>
      <c r="C1724" s="11" t="s">
        <v>4565</v>
      </c>
      <c r="D1724" s="8" t="s">
        <v>3976</v>
      </c>
      <c r="E1724" s="8" t="s">
        <v>4464</v>
      </c>
      <c r="F1724" s="8" t="s">
        <v>4566</v>
      </c>
      <c r="G1724" s="8">
        <v>123</v>
      </c>
      <c r="H1724" s="8">
        <v>118.595963497</v>
      </c>
      <c r="I1724" s="17">
        <v>123</v>
      </c>
      <c r="J1724" s="41">
        <v>0</v>
      </c>
      <c r="K1724" s="7">
        <f t="shared" si="157"/>
        <v>3.7134792560721552E-2</v>
      </c>
      <c r="L1724" s="55">
        <f t="shared" si="160"/>
        <v>0.06</v>
      </c>
      <c r="M1724" s="42" t="s">
        <v>375</v>
      </c>
      <c r="N1724" s="12" t="str">
        <f t="shared" si="158"/>
        <v>Dentro del rango</v>
      </c>
      <c r="O1724" s="71">
        <f t="shared" si="159"/>
        <v>4.4040365030000004</v>
      </c>
      <c r="P1724" s="17">
        <v>1</v>
      </c>
      <c r="Q1724" s="18">
        <v>1</v>
      </c>
      <c r="R1724" s="18">
        <v>1</v>
      </c>
      <c r="S1724" s="18">
        <v>1</v>
      </c>
      <c r="T1724" s="18">
        <v>1</v>
      </c>
      <c r="U1724" s="18">
        <v>1</v>
      </c>
      <c r="V1724" s="18">
        <v>1</v>
      </c>
      <c r="W1724" s="18">
        <v>1</v>
      </c>
      <c r="X1724" s="18">
        <v>0</v>
      </c>
      <c r="Y1724" s="18">
        <v>0</v>
      </c>
      <c r="Z1724" s="69" t="s">
        <v>4161</v>
      </c>
    </row>
    <row r="1725" spans="1:26">
      <c r="A1725" s="8">
        <v>1724</v>
      </c>
      <c r="B1725" s="8">
        <v>1920</v>
      </c>
      <c r="C1725" s="11" t="s">
        <v>4567</v>
      </c>
      <c r="D1725" s="8" t="s">
        <v>3976</v>
      </c>
      <c r="E1725" s="8" t="s">
        <v>4464</v>
      </c>
      <c r="F1725" s="8" t="s">
        <v>4568</v>
      </c>
      <c r="G1725" s="8">
        <v>117</v>
      </c>
      <c r="H1725" s="8">
        <v>118.48724699500001</v>
      </c>
      <c r="I1725" s="31">
        <v>117</v>
      </c>
      <c r="J1725" s="43">
        <v>0</v>
      </c>
      <c r="K1725" s="7">
        <f t="shared" si="157"/>
        <v>1.2551958398212817E-2</v>
      </c>
      <c r="L1725" s="55">
        <f t="shared" si="160"/>
        <v>0.06</v>
      </c>
      <c r="M1725" s="44" t="s">
        <v>375</v>
      </c>
      <c r="N1725" s="12" t="str">
        <f t="shared" si="158"/>
        <v>Dentro del rango</v>
      </c>
      <c r="O1725" s="71">
        <f t="shared" si="159"/>
        <v>1.4872469950000067</v>
      </c>
      <c r="P1725" s="31">
        <v>1</v>
      </c>
      <c r="Q1725" s="32">
        <v>1</v>
      </c>
      <c r="R1725" s="32">
        <v>1</v>
      </c>
      <c r="S1725" s="32">
        <v>1</v>
      </c>
      <c r="T1725" s="32">
        <v>0</v>
      </c>
      <c r="U1725" s="32">
        <v>1</v>
      </c>
      <c r="V1725" s="32">
        <v>1</v>
      </c>
      <c r="W1725" s="32">
        <v>1</v>
      </c>
      <c r="X1725" s="32">
        <v>0</v>
      </c>
      <c r="Y1725" s="32">
        <v>0</v>
      </c>
      <c r="Z1725" s="68" t="s">
        <v>4569</v>
      </c>
    </row>
    <row r="1726" spans="1:26">
      <c r="A1726" s="8">
        <v>1725</v>
      </c>
      <c r="B1726" s="8">
        <v>1921</v>
      </c>
      <c r="C1726" s="11" t="s">
        <v>4570</v>
      </c>
      <c r="D1726" s="8" t="s">
        <v>3976</v>
      </c>
      <c r="E1726" s="8" t="s">
        <v>4464</v>
      </c>
      <c r="F1726" s="8" t="s">
        <v>4571</v>
      </c>
      <c r="G1726" s="8">
        <v>119</v>
      </c>
      <c r="H1726" s="8">
        <v>115.593040501</v>
      </c>
      <c r="I1726" s="31">
        <v>119</v>
      </c>
      <c r="J1726" s="43">
        <v>0</v>
      </c>
      <c r="K1726" s="7">
        <f t="shared" si="157"/>
        <v>2.9473742400352568E-2</v>
      </c>
      <c r="L1726" s="55">
        <f t="shared" si="160"/>
        <v>0.06</v>
      </c>
      <c r="M1726" s="44" t="s">
        <v>375</v>
      </c>
      <c r="N1726" s="12" t="str">
        <f t="shared" si="158"/>
        <v>Dentro del rango</v>
      </c>
      <c r="O1726" s="71">
        <f t="shared" si="159"/>
        <v>3.4069594989999956</v>
      </c>
      <c r="P1726" s="31">
        <v>1</v>
      </c>
      <c r="Q1726" s="32">
        <v>1</v>
      </c>
      <c r="R1726" s="32">
        <v>1</v>
      </c>
      <c r="S1726" s="32">
        <v>1</v>
      </c>
      <c r="T1726" s="32">
        <v>0</v>
      </c>
      <c r="U1726" s="32">
        <v>1</v>
      </c>
      <c r="V1726" s="32">
        <v>1</v>
      </c>
      <c r="W1726" s="32">
        <v>1</v>
      </c>
      <c r="X1726" s="32">
        <v>0</v>
      </c>
      <c r="Y1726" s="32">
        <v>0</v>
      </c>
      <c r="Z1726" s="68" t="s">
        <v>4569</v>
      </c>
    </row>
    <row r="1727" spans="1:26" ht="90">
      <c r="A1727" s="8">
        <v>1726</v>
      </c>
      <c r="B1727" s="8">
        <v>1922</v>
      </c>
      <c r="C1727" s="11" t="s">
        <v>4572</v>
      </c>
      <c r="D1727" s="8" t="s">
        <v>3976</v>
      </c>
      <c r="E1727" s="8" t="s">
        <v>4464</v>
      </c>
      <c r="F1727" s="8" t="s">
        <v>4573</v>
      </c>
      <c r="G1727" s="21">
        <v>96</v>
      </c>
      <c r="H1727" s="21">
        <v>112.586465498</v>
      </c>
      <c r="I1727" s="77">
        <v>96</v>
      </c>
      <c r="J1727" s="43">
        <v>0</v>
      </c>
      <c r="K1727" s="7">
        <f t="shared" si="157"/>
        <v>0.14732201978837892</v>
      </c>
      <c r="L1727" s="55">
        <f t="shared" si="160"/>
        <v>0.06</v>
      </c>
      <c r="M1727" s="44" t="s">
        <v>375</v>
      </c>
      <c r="N1727" s="12" t="str">
        <f t="shared" si="158"/>
        <v>Supera el rango</v>
      </c>
      <c r="O1727" s="71">
        <f t="shared" si="159"/>
        <v>16.586465497999995</v>
      </c>
      <c r="P1727" s="31">
        <v>1</v>
      </c>
      <c r="Q1727" s="32">
        <v>1</v>
      </c>
      <c r="R1727" s="32">
        <v>1</v>
      </c>
      <c r="S1727" s="32">
        <v>1</v>
      </c>
      <c r="T1727" s="32">
        <v>0</v>
      </c>
      <c r="U1727" s="32">
        <v>1</v>
      </c>
      <c r="V1727" s="32">
        <v>1</v>
      </c>
      <c r="W1727" s="32">
        <v>1</v>
      </c>
      <c r="X1727" s="32">
        <v>0</v>
      </c>
      <c r="Y1727" s="32">
        <v>0</v>
      </c>
      <c r="Z1727" s="86" t="s">
        <v>4574</v>
      </c>
    </row>
    <row r="1728" spans="1:26">
      <c r="A1728" s="8">
        <v>1727</v>
      </c>
      <c r="B1728" s="8">
        <v>1923</v>
      </c>
      <c r="C1728" s="11" t="s">
        <v>4575</v>
      </c>
      <c r="D1728" s="8" t="s">
        <v>3976</v>
      </c>
      <c r="E1728" s="8" t="s">
        <v>4464</v>
      </c>
      <c r="F1728" s="8" t="s">
        <v>4576</v>
      </c>
      <c r="G1728" s="8">
        <v>128</v>
      </c>
      <c r="H1728" s="8">
        <v>128.030037244</v>
      </c>
      <c r="I1728" s="31">
        <v>128</v>
      </c>
      <c r="J1728" s="43">
        <v>0</v>
      </c>
      <c r="K1728" s="7">
        <f t="shared" si="157"/>
        <v>2.3461091355268376E-4</v>
      </c>
      <c r="L1728" s="55">
        <f t="shared" si="160"/>
        <v>0.06</v>
      </c>
      <c r="M1728" s="44" t="s">
        <v>375</v>
      </c>
      <c r="N1728" s="12" t="str">
        <f t="shared" si="158"/>
        <v>Dentro del rango</v>
      </c>
      <c r="O1728" s="71">
        <f t="shared" si="159"/>
        <v>3.0037243999998964E-2</v>
      </c>
      <c r="P1728" s="31">
        <v>1</v>
      </c>
      <c r="Q1728" s="32">
        <v>1</v>
      </c>
      <c r="R1728" s="32">
        <v>1</v>
      </c>
      <c r="S1728" s="32">
        <v>1</v>
      </c>
      <c r="T1728" s="32">
        <v>0</v>
      </c>
      <c r="U1728" s="32">
        <v>1</v>
      </c>
      <c r="V1728" s="32">
        <v>1</v>
      </c>
      <c r="W1728" s="32">
        <v>1</v>
      </c>
      <c r="X1728" s="32">
        <v>0</v>
      </c>
      <c r="Y1728" s="32">
        <v>0</v>
      </c>
      <c r="Z1728" s="68" t="s">
        <v>4569</v>
      </c>
    </row>
    <row r="1729" spans="1:26">
      <c r="A1729" s="8">
        <v>1728</v>
      </c>
      <c r="B1729" s="8">
        <v>1924</v>
      </c>
      <c r="C1729" s="11" t="s">
        <v>4577</v>
      </c>
      <c r="D1729" s="8" t="s">
        <v>3976</v>
      </c>
      <c r="E1729" s="8" t="s">
        <v>4464</v>
      </c>
      <c r="F1729" s="8" t="s">
        <v>4578</v>
      </c>
      <c r="G1729" s="8">
        <v>128</v>
      </c>
      <c r="H1729" s="8">
        <v>128.03934981899999</v>
      </c>
      <c r="I1729" s="31">
        <v>128</v>
      </c>
      <c r="J1729" s="43">
        <v>0</v>
      </c>
      <c r="K1729" s="7">
        <f t="shared" si="157"/>
        <v>3.0732598264221565E-4</v>
      </c>
      <c r="L1729" s="55">
        <f t="shared" si="160"/>
        <v>0.06</v>
      </c>
      <c r="M1729" s="44" t="s">
        <v>375</v>
      </c>
      <c r="N1729" s="12" t="str">
        <f t="shared" si="158"/>
        <v>Dentro del rango</v>
      </c>
      <c r="O1729" s="71">
        <f t="shared" si="159"/>
        <v>3.9349818999994568E-2</v>
      </c>
      <c r="P1729" s="31">
        <v>1</v>
      </c>
      <c r="Q1729" s="32">
        <v>1</v>
      </c>
      <c r="R1729" s="32">
        <v>1</v>
      </c>
      <c r="S1729" s="32">
        <v>1</v>
      </c>
      <c r="T1729" s="32">
        <v>0</v>
      </c>
      <c r="U1729" s="32">
        <v>1</v>
      </c>
      <c r="V1729" s="32">
        <v>1</v>
      </c>
      <c r="W1729" s="32">
        <v>1</v>
      </c>
      <c r="X1729" s="32">
        <v>0</v>
      </c>
      <c r="Y1729" s="32">
        <v>0</v>
      </c>
      <c r="Z1729" s="68" t="s">
        <v>4579</v>
      </c>
    </row>
    <row r="1730" spans="1:26">
      <c r="A1730" s="8">
        <v>1729</v>
      </c>
      <c r="B1730" s="8">
        <v>1925</v>
      </c>
      <c r="C1730" s="11" t="s">
        <v>4580</v>
      </c>
      <c r="D1730" s="8" t="s">
        <v>3976</v>
      </c>
      <c r="E1730" s="8" t="s">
        <v>4464</v>
      </c>
      <c r="F1730" s="8" t="s">
        <v>4581</v>
      </c>
      <c r="G1730" s="8">
        <v>230</v>
      </c>
      <c r="H1730" s="8">
        <v>232.18759808999999</v>
      </c>
      <c r="I1730" s="31">
        <v>230</v>
      </c>
      <c r="J1730" s="43">
        <v>0</v>
      </c>
      <c r="K1730" s="7">
        <f t="shared" si="157"/>
        <v>9.4216836213277984E-3</v>
      </c>
      <c r="L1730" s="55">
        <f t="shared" si="160"/>
        <v>0.06</v>
      </c>
      <c r="M1730" s="44" t="s">
        <v>375</v>
      </c>
      <c r="N1730" s="12" t="str">
        <f t="shared" si="158"/>
        <v>Dentro del rango</v>
      </c>
      <c r="O1730" s="71">
        <f t="shared" si="159"/>
        <v>2.1875980899999945</v>
      </c>
      <c r="P1730" s="31">
        <v>1</v>
      </c>
      <c r="Q1730" s="32">
        <v>1</v>
      </c>
      <c r="R1730" s="32">
        <v>1</v>
      </c>
      <c r="S1730" s="32">
        <v>1</v>
      </c>
      <c r="T1730" s="32">
        <v>1</v>
      </c>
      <c r="U1730" s="32">
        <v>1</v>
      </c>
      <c r="V1730" s="32">
        <v>1</v>
      </c>
      <c r="W1730" s="32">
        <v>1</v>
      </c>
      <c r="X1730" s="32">
        <v>0</v>
      </c>
      <c r="Y1730" s="32">
        <v>1</v>
      </c>
      <c r="Z1730" s="68" t="s">
        <v>4161</v>
      </c>
    </row>
    <row r="1731" spans="1:26">
      <c r="A1731" s="8">
        <v>1730</v>
      </c>
      <c r="B1731" s="8">
        <v>1926</v>
      </c>
      <c r="C1731" s="11" t="s">
        <v>4582</v>
      </c>
      <c r="D1731" s="8" t="s">
        <v>3976</v>
      </c>
      <c r="E1731" s="8" t="s">
        <v>4464</v>
      </c>
      <c r="F1731" s="8" t="s">
        <v>4583</v>
      </c>
      <c r="G1731" s="8">
        <v>158</v>
      </c>
      <c r="H1731" s="8">
        <v>162.39973653300001</v>
      </c>
      <c r="I1731" s="31">
        <v>158</v>
      </c>
      <c r="J1731" s="43">
        <v>0</v>
      </c>
      <c r="K1731" s="7">
        <f t="shared" ref="K1731:K1794" si="161">(((ABS(I1731-H1731))/H1731))</f>
        <v>2.709201767766398E-2</v>
      </c>
      <c r="L1731" s="55">
        <f t="shared" si="160"/>
        <v>0.06</v>
      </c>
      <c r="M1731" s="44" t="s">
        <v>375</v>
      </c>
      <c r="N1731" s="12" t="str">
        <f t="shared" ref="N1731:N1794" si="162">IF(ABS(K1731)&lt;=L1731,"Dentro del rango","Supera el rango")</f>
        <v>Dentro del rango</v>
      </c>
      <c r="O1731" s="71">
        <f t="shared" ref="O1731:O1794" si="163">ABS(I1731-H1731)</f>
        <v>4.3997365330000093</v>
      </c>
      <c r="P1731" s="31">
        <v>1</v>
      </c>
      <c r="Q1731" s="32">
        <v>1</v>
      </c>
      <c r="R1731" s="32">
        <v>1</v>
      </c>
      <c r="S1731" s="32">
        <v>1</v>
      </c>
      <c r="T1731" s="32">
        <v>1</v>
      </c>
      <c r="U1731" s="32">
        <v>1</v>
      </c>
      <c r="V1731" s="32">
        <v>1</v>
      </c>
      <c r="W1731" s="32">
        <v>1</v>
      </c>
      <c r="X1731" s="32">
        <v>0</v>
      </c>
      <c r="Y1731" s="32">
        <v>1</v>
      </c>
      <c r="Z1731" s="68" t="s">
        <v>4584</v>
      </c>
    </row>
    <row r="1732" spans="1:26">
      <c r="A1732" s="8">
        <v>1731</v>
      </c>
      <c r="B1732" s="8">
        <v>1927</v>
      </c>
      <c r="C1732" s="11" t="s">
        <v>4585</v>
      </c>
      <c r="D1732" s="8" t="s">
        <v>3976</v>
      </c>
      <c r="E1732" s="8" t="s">
        <v>4464</v>
      </c>
      <c r="F1732" s="8" t="s">
        <v>4586</v>
      </c>
      <c r="G1732" s="8">
        <v>58</v>
      </c>
      <c r="H1732" s="8">
        <v>61.509328631300001</v>
      </c>
      <c r="I1732" s="17">
        <v>58</v>
      </c>
      <c r="J1732" s="41">
        <v>0</v>
      </c>
      <c r="K1732" s="7">
        <f t="shared" si="161"/>
        <v>5.7053599988640145E-2</v>
      </c>
      <c r="L1732" s="55">
        <f t="shared" si="160"/>
        <v>7.0000000000000007E-2</v>
      </c>
      <c r="M1732" s="42" t="s">
        <v>375</v>
      </c>
      <c r="N1732" s="12" t="str">
        <f t="shared" si="162"/>
        <v>Dentro del rango</v>
      </c>
      <c r="O1732" s="71">
        <f t="shared" si="163"/>
        <v>3.5093286313000007</v>
      </c>
      <c r="P1732" s="17">
        <v>1</v>
      </c>
      <c r="Q1732" s="18">
        <v>1</v>
      </c>
      <c r="R1732" s="18">
        <v>1</v>
      </c>
      <c r="S1732" s="18">
        <v>1</v>
      </c>
      <c r="T1732" s="18">
        <v>1</v>
      </c>
      <c r="U1732" s="18">
        <v>1</v>
      </c>
      <c r="V1732" s="18">
        <v>1</v>
      </c>
      <c r="W1732" s="18">
        <v>1</v>
      </c>
      <c r="X1732" s="18">
        <v>0</v>
      </c>
      <c r="Y1732" s="18">
        <v>1</v>
      </c>
      <c r="Z1732" s="69" t="s">
        <v>4161</v>
      </c>
    </row>
    <row r="1733" spans="1:26" ht="45">
      <c r="A1733" s="8">
        <v>1732</v>
      </c>
      <c r="B1733" s="8">
        <v>1928</v>
      </c>
      <c r="C1733" s="11" t="s">
        <v>4587</v>
      </c>
      <c r="D1733" s="8" t="s">
        <v>3976</v>
      </c>
      <c r="E1733" s="8" t="s">
        <v>4464</v>
      </c>
      <c r="F1733" s="8" t="s">
        <v>4588</v>
      </c>
      <c r="G1733" s="21">
        <v>81</v>
      </c>
      <c r="H1733" s="21">
        <v>87.354365021600003</v>
      </c>
      <c r="I1733" s="77">
        <v>81</v>
      </c>
      <c r="J1733" s="43">
        <v>0</v>
      </c>
      <c r="K1733" s="7">
        <f t="shared" si="161"/>
        <v>7.2742386943443149E-2</v>
      </c>
      <c r="L1733" s="55">
        <f t="shared" si="160"/>
        <v>0.06</v>
      </c>
      <c r="M1733" s="44" t="s">
        <v>375</v>
      </c>
      <c r="N1733" s="12" t="str">
        <f t="shared" si="162"/>
        <v>Supera el rango</v>
      </c>
      <c r="O1733" s="71">
        <f t="shared" si="163"/>
        <v>6.3543650216000032</v>
      </c>
      <c r="P1733" s="31">
        <v>1</v>
      </c>
      <c r="Q1733" s="32">
        <v>1</v>
      </c>
      <c r="R1733" s="32">
        <v>1</v>
      </c>
      <c r="S1733" s="32">
        <v>1</v>
      </c>
      <c r="T1733" s="32">
        <v>1</v>
      </c>
      <c r="U1733" s="32">
        <v>1</v>
      </c>
      <c r="V1733" s="32">
        <v>1</v>
      </c>
      <c r="W1733" s="32">
        <v>1</v>
      </c>
      <c r="X1733" s="32">
        <v>0</v>
      </c>
      <c r="Y1733" s="32">
        <v>1</v>
      </c>
      <c r="Z1733" s="86" t="s">
        <v>4589</v>
      </c>
    </row>
    <row r="1734" spans="1:26" ht="45">
      <c r="A1734" s="8">
        <v>1733</v>
      </c>
      <c r="B1734" s="8">
        <v>1929</v>
      </c>
      <c r="C1734" s="11" t="s">
        <v>4590</v>
      </c>
      <c r="D1734" s="8" t="s">
        <v>3976</v>
      </c>
      <c r="E1734" s="8" t="s">
        <v>4464</v>
      </c>
      <c r="F1734" s="8" t="s">
        <v>4591</v>
      </c>
      <c r="G1734" s="21">
        <v>78</v>
      </c>
      <c r="H1734" s="21">
        <v>85.073379992300005</v>
      </c>
      <c r="I1734" s="77">
        <v>78</v>
      </c>
      <c r="J1734" s="43">
        <v>0</v>
      </c>
      <c r="K1734" s="7">
        <f t="shared" si="161"/>
        <v>8.3144457090340324E-2</v>
      </c>
      <c r="L1734" s="55">
        <f t="shared" si="160"/>
        <v>7.0000000000000007E-2</v>
      </c>
      <c r="M1734" s="44" t="s">
        <v>375</v>
      </c>
      <c r="N1734" s="12" t="str">
        <f t="shared" si="162"/>
        <v>Supera el rango</v>
      </c>
      <c r="O1734" s="71">
        <f t="shared" si="163"/>
        <v>7.0733799923000049</v>
      </c>
      <c r="P1734" s="31">
        <v>1</v>
      </c>
      <c r="Q1734" s="32">
        <v>1</v>
      </c>
      <c r="R1734" s="32">
        <v>1</v>
      </c>
      <c r="S1734" s="32">
        <v>1</v>
      </c>
      <c r="T1734" s="32">
        <v>1</v>
      </c>
      <c r="U1734" s="32">
        <v>1</v>
      </c>
      <c r="V1734" s="32">
        <v>1</v>
      </c>
      <c r="W1734" s="32">
        <v>1</v>
      </c>
      <c r="X1734" s="32">
        <v>0</v>
      </c>
      <c r="Y1734" s="32">
        <v>1</v>
      </c>
      <c r="Z1734" s="86" t="s">
        <v>4592</v>
      </c>
    </row>
    <row r="1735" spans="1:26">
      <c r="A1735" s="8">
        <v>1734</v>
      </c>
      <c r="B1735" s="8">
        <v>1930</v>
      </c>
      <c r="C1735" s="11" t="s">
        <v>4593</v>
      </c>
      <c r="D1735" s="8" t="s">
        <v>3976</v>
      </c>
      <c r="E1735" s="8" t="s">
        <v>4464</v>
      </c>
      <c r="F1735" s="8" t="s">
        <v>4594</v>
      </c>
      <c r="G1735" s="8">
        <v>124</v>
      </c>
      <c r="H1735" s="8">
        <v>128.022354127</v>
      </c>
      <c r="I1735" s="31">
        <v>124</v>
      </c>
      <c r="J1735" s="43">
        <v>0</v>
      </c>
      <c r="K1735" s="7">
        <f t="shared" si="161"/>
        <v>3.1419154525230551E-2</v>
      </c>
      <c r="L1735" s="55">
        <f t="shared" si="160"/>
        <v>0.06</v>
      </c>
      <c r="M1735" s="44" t="s">
        <v>375</v>
      </c>
      <c r="N1735" s="12" t="str">
        <f t="shared" si="162"/>
        <v>Dentro del rango</v>
      </c>
      <c r="O1735" s="71">
        <f t="shared" si="163"/>
        <v>4.0223541269999998</v>
      </c>
      <c r="P1735" s="31">
        <v>1</v>
      </c>
      <c r="Q1735" s="32">
        <v>1</v>
      </c>
      <c r="R1735" s="32">
        <v>1</v>
      </c>
      <c r="S1735" s="32">
        <v>1</v>
      </c>
      <c r="T1735" s="32">
        <v>0</v>
      </c>
      <c r="U1735" s="32">
        <v>1</v>
      </c>
      <c r="V1735" s="32">
        <v>0</v>
      </c>
      <c r="W1735" s="32">
        <v>1</v>
      </c>
      <c r="X1735" s="32">
        <v>0</v>
      </c>
      <c r="Y1735" s="32">
        <v>0</v>
      </c>
      <c r="Z1735" s="68" t="s">
        <v>4161</v>
      </c>
    </row>
    <row r="1736" spans="1:26">
      <c r="A1736" s="8">
        <v>1735</v>
      </c>
      <c r="B1736" s="8">
        <v>1931</v>
      </c>
      <c r="C1736" s="11" t="s">
        <v>4595</v>
      </c>
      <c r="D1736" s="8" t="s">
        <v>3976</v>
      </c>
      <c r="E1736" s="8" t="s">
        <v>4464</v>
      </c>
      <c r="F1736" s="8" t="s">
        <v>4596</v>
      </c>
      <c r="G1736" s="8">
        <v>68</v>
      </c>
      <c r="H1736" s="8">
        <v>68.013395708499999</v>
      </c>
      <c r="I1736" s="31">
        <v>68</v>
      </c>
      <c r="J1736" s="43">
        <v>0</v>
      </c>
      <c r="K1736" s="7">
        <f t="shared" si="161"/>
        <v>1.9695691356761688E-4</v>
      </c>
      <c r="L1736" s="55">
        <f t="shared" si="160"/>
        <v>7.0000000000000007E-2</v>
      </c>
      <c r="M1736" s="44" t="s">
        <v>375</v>
      </c>
      <c r="N1736" s="12" t="str">
        <f t="shared" si="162"/>
        <v>Dentro del rango</v>
      </c>
      <c r="O1736" s="71">
        <f t="shared" si="163"/>
        <v>1.3395708499999159E-2</v>
      </c>
      <c r="P1736" s="31">
        <v>1</v>
      </c>
      <c r="Q1736" s="32">
        <v>1</v>
      </c>
      <c r="R1736" s="32">
        <v>1</v>
      </c>
      <c r="S1736" s="32">
        <v>1</v>
      </c>
      <c r="T1736" s="32">
        <v>1</v>
      </c>
      <c r="U1736" s="32">
        <v>1</v>
      </c>
      <c r="V1736" s="32">
        <v>0</v>
      </c>
      <c r="W1736" s="32">
        <v>1</v>
      </c>
      <c r="X1736" s="32">
        <v>0</v>
      </c>
      <c r="Y1736" s="32">
        <v>0</v>
      </c>
      <c r="Z1736" s="68" t="s">
        <v>4597</v>
      </c>
    </row>
    <row r="1737" spans="1:26" ht="60">
      <c r="A1737" s="8">
        <v>1736</v>
      </c>
      <c r="B1737" s="8">
        <v>1932</v>
      </c>
      <c r="C1737" s="11" t="s">
        <v>4598</v>
      </c>
      <c r="D1737" s="8" t="s">
        <v>3976</v>
      </c>
      <c r="E1737" s="8" t="s">
        <v>4464</v>
      </c>
      <c r="F1737" s="8" t="s">
        <v>4599</v>
      </c>
      <c r="G1737" s="21">
        <v>70</v>
      </c>
      <c r="H1737" s="21">
        <v>64.405404316499997</v>
      </c>
      <c r="I1737" s="77">
        <v>70</v>
      </c>
      <c r="J1737" s="43">
        <v>0</v>
      </c>
      <c r="K1737" s="7">
        <f t="shared" si="161"/>
        <v>8.686531422125901E-2</v>
      </c>
      <c r="L1737" s="55">
        <f t="shared" si="160"/>
        <v>7.0000000000000007E-2</v>
      </c>
      <c r="M1737" s="44" t="s">
        <v>375</v>
      </c>
      <c r="N1737" s="12" t="str">
        <f t="shared" si="162"/>
        <v>Supera el rango</v>
      </c>
      <c r="O1737" s="71">
        <f t="shared" si="163"/>
        <v>5.5945956835000032</v>
      </c>
      <c r="P1737" s="31">
        <v>1</v>
      </c>
      <c r="Q1737" s="32">
        <v>1</v>
      </c>
      <c r="R1737" s="32">
        <v>1</v>
      </c>
      <c r="S1737" s="32">
        <v>1</v>
      </c>
      <c r="T1737" s="32">
        <v>1</v>
      </c>
      <c r="U1737" s="32">
        <v>1</v>
      </c>
      <c r="V1737" s="32">
        <v>1</v>
      </c>
      <c r="W1737" s="32">
        <v>1</v>
      </c>
      <c r="X1737" s="32">
        <v>0</v>
      </c>
      <c r="Y1737" s="32">
        <v>1</v>
      </c>
      <c r="Z1737" s="86" t="s">
        <v>4600</v>
      </c>
    </row>
    <row r="1738" spans="1:26">
      <c r="A1738" s="8">
        <v>1737</v>
      </c>
      <c r="B1738" s="8">
        <v>1933</v>
      </c>
      <c r="C1738" s="11" t="s">
        <v>4601</v>
      </c>
      <c r="D1738" s="8" t="s">
        <v>3976</v>
      </c>
      <c r="E1738" s="8" t="s">
        <v>4464</v>
      </c>
      <c r="F1738" s="8" t="s">
        <v>4602</v>
      </c>
      <c r="G1738" s="8">
        <v>60</v>
      </c>
      <c r="H1738" s="8">
        <v>59.986796744300001</v>
      </c>
      <c r="I1738" s="31">
        <v>60</v>
      </c>
      <c r="J1738" s="43">
        <v>0</v>
      </c>
      <c r="K1738" s="7">
        <f t="shared" si="161"/>
        <v>2.2010269620295056E-4</v>
      </c>
      <c r="L1738" s="55">
        <f t="shared" si="160"/>
        <v>7.0000000000000007E-2</v>
      </c>
      <c r="M1738" s="44" t="s">
        <v>375</v>
      </c>
      <c r="N1738" s="12" t="str">
        <f t="shared" si="162"/>
        <v>Dentro del rango</v>
      </c>
      <c r="O1738" s="71">
        <f t="shared" si="163"/>
        <v>1.3203255699998806E-2</v>
      </c>
      <c r="P1738" s="31">
        <v>1</v>
      </c>
      <c r="Q1738" s="32">
        <v>1</v>
      </c>
      <c r="R1738" s="32">
        <v>1</v>
      </c>
      <c r="S1738" s="32">
        <v>1</v>
      </c>
      <c r="T1738" s="32">
        <v>1</v>
      </c>
      <c r="U1738" s="32">
        <v>1</v>
      </c>
      <c r="V1738" s="32">
        <v>0</v>
      </c>
      <c r="W1738" s="32">
        <v>1</v>
      </c>
      <c r="X1738" s="32">
        <v>0</v>
      </c>
      <c r="Y1738" s="32">
        <v>0</v>
      </c>
      <c r="Z1738" s="32" t="s">
        <v>4603</v>
      </c>
    </row>
    <row r="1739" spans="1:26" ht="60">
      <c r="A1739" s="8">
        <v>1738</v>
      </c>
      <c r="B1739" s="8">
        <v>1934</v>
      </c>
      <c r="C1739" s="11" t="s">
        <v>4604</v>
      </c>
      <c r="D1739" s="8" t="s">
        <v>3976</v>
      </c>
      <c r="E1739" s="8" t="s">
        <v>4464</v>
      </c>
      <c r="F1739" s="8" t="s">
        <v>4605</v>
      </c>
      <c r="G1739" s="21">
        <v>189</v>
      </c>
      <c r="H1739" s="21">
        <v>167.71893305699999</v>
      </c>
      <c r="I1739" s="80">
        <v>189</v>
      </c>
      <c r="J1739" s="41">
        <v>0</v>
      </c>
      <c r="K1739" s="7">
        <f t="shared" si="161"/>
        <v>0.12688529884558444</v>
      </c>
      <c r="L1739" s="55">
        <f t="shared" ref="L1739:L1788" si="164">IF(I1739&lt;=80,7,IF(AND(I1739&gt;80,I1739&lt;=250),6,IF(AND(I1739&gt;250,I1739&lt;=500),4,IF(I1739&gt;500,3,0))))/100</f>
        <v>0.06</v>
      </c>
      <c r="M1739" s="42" t="s">
        <v>375</v>
      </c>
      <c r="N1739" s="12" t="str">
        <f t="shared" si="162"/>
        <v>Supera el rango</v>
      </c>
      <c r="O1739" s="71">
        <f t="shared" si="163"/>
        <v>21.281066943000013</v>
      </c>
      <c r="P1739" s="17">
        <v>1</v>
      </c>
      <c r="Q1739" s="18">
        <v>1</v>
      </c>
      <c r="R1739" s="18">
        <v>1</v>
      </c>
      <c r="S1739" s="18">
        <v>1</v>
      </c>
      <c r="T1739" s="18">
        <v>1</v>
      </c>
      <c r="U1739" s="18">
        <v>1</v>
      </c>
      <c r="V1739" s="18">
        <v>0</v>
      </c>
      <c r="W1739" s="18">
        <v>1</v>
      </c>
      <c r="X1739" s="18">
        <v>0</v>
      </c>
      <c r="Y1739" s="18">
        <v>0</v>
      </c>
      <c r="Z1739" s="87" t="s">
        <v>4606</v>
      </c>
    </row>
    <row r="1740" spans="1:26">
      <c r="A1740" s="8">
        <v>1739</v>
      </c>
      <c r="B1740" s="8">
        <v>1935</v>
      </c>
      <c r="C1740" s="11" t="s">
        <v>4607</v>
      </c>
      <c r="D1740" s="8" t="s">
        <v>3976</v>
      </c>
      <c r="E1740" s="8" t="s">
        <v>4464</v>
      </c>
      <c r="F1740" s="8" t="s">
        <v>4608</v>
      </c>
      <c r="G1740" s="8">
        <v>100</v>
      </c>
      <c r="H1740" s="8">
        <v>100.028867538</v>
      </c>
      <c r="I1740" s="31">
        <v>100</v>
      </c>
      <c r="J1740" s="43">
        <v>0</v>
      </c>
      <c r="K1740" s="7">
        <f t="shared" si="161"/>
        <v>2.8859207057436276E-4</v>
      </c>
      <c r="L1740" s="55">
        <f t="shared" si="164"/>
        <v>0.06</v>
      </c>
      <c r="M1740" s="44" t="s">
        <v>375</v>
      </c>
      <c r="N1740" s="12" t="str">
        <f t="shared" si="162"/>
        <v>Dentro del rango</v>
      </c>
      <c r="O1740" s="71">
        <f t="shared" si="163"/>
        <v>2.8867538000000081E-2</v>
      </c>
      <c r="P1740" s="31">
        <v>1</v>
      </c>
      <c r="Q1740" s="32">
        <v>1</v>
      </c>
      <c r="R1740" s="32">
        <v>1</v>
      </c>
      <c r="S1740" s="32">
        <v>1</v>
      </c>
      <c r="T1740" s="32">
        <v>0</v>
      </c>
      <c r="U1740" s="32">
        <v>1</v>
      </c>
      <c r="V1740" s="32">
        <v>0</v>
      </c>
      <c r="W1740" s="32">
        <v>1</v>
      </c>
      <c r="X1740" s="32">
        <v>0</v>
      </c>
      <c r="Y1740" s="32">
        <v>0</v>
      </c>
      <c r="Z1740" s="32" t="s">
        <v>4609</v>
      </c>
    </row>
    <row r="1741" spans="1:26" ht="60">
      <c r="A1741" s="8">
        <v>1740</v>
      </c>
      <c r="B1741" s="8">
        <v>1936</v>
      </c>
      <c r="C1741" s="11" t="s">
        <v>4610</v>
      </c>
      <c r="D1741" s="8" t="s">
        <v>3976</v>
      </c>
      <c r="E1741" s="8" t="s">
        <v>4464</v>
      </c>
      <c r="F1741" s="8" t="s">
        <v>4611</v>
      </c>
      <c r="G1741" s="21">
        <v>100</v>
      </c>
      <c r="H1741" s="21">
        <v>91.906795840699999</v>
      </c>
      <c r="I1741" s="77">
        <v>100</v>
      </c>
      <c r="J1741" s="43">
        <v>0</v>
      </c>
      <c r="K1741" s="7">
        <f t="shared" si="161"/>
        <v>8.8058821823445696E-2</v>
      </c>
      <c r="L1741" s="55">
        <f t="shared" si="164"/>
        <v>0.06</v>
      </c>
      <c r="M1741" s="44" t="s">
        <v>375</v>
      </c>
      <c r="N1741" s="12" t="str">
        <f t="shared" si="162"/>
        <v>Supera el rango</v>
      </c>
      <c r="O1741" s="71">
        <f t="shared" si="163"/>
        <v>8.0932041593000008</v>
      </c>
      <c r="P1741" s="31">
        <v>1</v>
      </c>
      <c r="Q1741" s="32">
        <v>1</v>
      </c>
      <c r="R1741" s="32">
        <v>1</v>
      </c>
      <c r="S1741" s="32">
        <v>1</v>
      </c>
      <c r="T1741" s="32">
        <v>1</v>
      </c>
      <c r="U1741" s="32">
        <v>1</v>
      </c>
      <c r="V1741" s="32">
        <v>0</v>
      </c>
      <c r="W1741" s="32">
        <v>1</v>
      </c>
      <c r="X1741" s="32">
        <v>0</v>
      </c>
      <c r="Y1741" s="32">
        <v>0</v>
      </c>
      <c r="Z1741" s="88" t="s">
        <v>4612</v>
      </c>
    </row>
    <row r="1742" spans="1:26">
      <c r="A1742" s="8">
        <v>1741</v>
      </c>
      <c r="B1742" s="8">
        <v>1937</v>
      </c>
      <c r="C1742" s="11" t="s">
        <v>4613</v>
      </c>
      <c r="D1742" s="8" t="s">
        <v>3976</v>
      </c>
      <c r="E1742" s="8" t="s">
        <v>4464</v>
      </c>
      <c r="F1742" s="8" t="s">
        <v>4614</v>
      </c>
      <c r="G1742" s="8">
        <v>58</v>
      </c>
      <c r="H1742" s="8">
        <v>56.634527457700003</v>
      </c>
      <c r="I1742" s="31">
        <v>58</v>
      </c>
      <c r="J1742" s="43">
        <v>0</v>
      </c>
      <c r="K1742" s="7">
        <f t="shared" si="161"/>
        <v>2.4110248705082968E-2</v>
      </c>
      <c r="L1742" s="55">
        <f t="shared" si="164"/>
        <v>7.0000000000000007E-2</v>
      </c>
      <c r="M1742" s="44" t="s">
        <v>375</v>
      </c>
      <c r="N1742" s="12" t="str">
        <f t="shared" si="162"/>
        <v>Dentro del rango</v>
      </c>
      <c r="O1742" s="71">
        <f t="shared" si="163"/>
        <v>1.3654725422999974</v>
      </c>
      <c r="P1742" s="31">
        <v>1</v>
      </c>
      <c r="Q1742" s="32">
        <v>1</v>
      </c>
      <c r="R1742" s="32">
        <v>1</v>
      </c>
      <c r="S1742" s="32">
        <v>1</v>
      </c>
      <c r="T1742" s="32">
        <v>1</v>
      </c>
      <c r="U1742" s="32">
        <v>1</v>
      </c>
      <c r="V1742" s="32">
        <v>1</v>
      </c>
      <c r="W1742" s="32">
        <v>1</v>
      </c>
      <c r="X1742" s="32">
        <v>0</v>
      </c>
      <c r="Y1742" s="32">
        <v>0</v>
      </c>
      <c r="Z1742" s="32" t="s">
        <v>4161</v>
      </c>
    </row>
    <row r="1743" spans="1:26">
      <c r="A1743" s="8">
        <v>1742</v>
      </c>
      <c r="B1743" s="8">
        <v>1938</v>
      </c>
      <c r="C1743" s="11" t="s">
        <v>4615</v>
      </c>
      <c r="D1743" s="8" t="s">
        <v>3976</v>
      </c>
      <c r="E1743" s="8" t="s">
        <v>4464</v>
      </c>
      <c r="F1743" s="8" t="s">
        <v>4616</v>
      </c>
      <c r="G1743" s="8">
        <v>200</v>
      </c>
      <c r="H1743" s="8">
        <v>199.54670777699999</v>
      </c>
      <c r="I1743" s="15">
        <v>200</v>
      </c>
      <c r="J1743" s="22">
        <v>0</v>
      </c>
      <c r="K1743" s="7">
        <f t="shared" si="161"/>
        <v>2.2716096298946429E-3</v>
      </c>
      <c r="L1743" s="55">
        <f t="shared" si="164"/>
        <v>0.06</v>
      </c>
      <c r="M1743" s="23" t="s">
        <v>375</v>
      </c>
      <c r="N1743" s="12" t="str">
        <f t="shared" si="162"/>
        <v>Dentro del rango</v>
      </c>
      <c r="O1743" s="71">
        <f t="shared" si="163"/>
        <v>0.45329222300000538</v>
      </c>
      <c r="P1743" s="15">
        <v>1</v>
      </c>
      <c r="Q1743" s="16">
        <v>1</v>
      </c>
      <c r="R1743" s="16">
        <v>1</v>
      </c>
      <c r="S1743" s="16">
        <v>1</v>
      </c>
      <c r="T1743" s="16">
        <v>0</v>
      </c>
      <c r="U1743" s="16">
        <v>1</v>
      </c>
      <c r="V1743" s="16">
        <v>0</v>
      </c>
      <c r="W1743" s="16">
        <v>1</v>
      </c>
      <c r="X1743" s="16">
        <v>0</v>
      </c>
      <c r="Y1743" s="16">
        <v>0</v>
      </c>
      <c r="Z1743" s="16" t="s">
        <v>4617</v>
      </c>
    </row>
    <row r="1744" spans="1:26" ht="90">
      <c r="A1744" s="8">
        <v>1743</v>
      </c>
      <c r="B1744" s="8">
        <v>1939</v>
      </c>
      <c r="C1744" s="11" t="s">
        <v>4618</v>
      </c>
      <c r="D1744" s="8" t="s">
        <v>3976</v>
      </c>
      <c r="E1744" s="8" t="s">
        <v>4464</v>
      </c>
      <c r="F1744" s="8" t="s">
        <v>4619</v>
      </c>
      <c r="G1744" s="21">
        <v>114</v>
      </c>
      <c r="H1744" s="21">
        <v>95.028068464300006</v>
      </c>
      <c r="I1744" s="78">
        <v>114</v>
      </c>
      <c r="J1744" s="27">
        <v>0</v>
      </c>
      <c r="K1744" s="7">
        <f t="shared" si="161"/>
        <v>0.19964555570049641</v>
      </c>
      <c r="L1744" s="55">
        <f t="shared" si="164"/>
        <v>0.06</v>
      </c>
      <c r="M1744" s="28" t="s">
        <v>375</v>
      </c>
      <c r="N1744" s="12" t="str">
        <f t="shared" si="162"/>
        <v>Supera el rango</v>
      </c>
      <c r="O1744" s="71">
        <f t="shared" si="163"/>
        <v>18.971931535699994</v>
      </c>
      <c r="P1744" s="25">
        <v>1</v>
      </c>
      <c r="Q1744" s="26">
        <v>1</v>
      </c>
      <c r="R1744" s="26">
        <v>1</v>
      </c>
      <c r="S1744" s="26">
        <v>1</v>
      </c>
      <c r="T1744" s="26">
        <v>0</v>
      </c>
      <c r="U1744" s="26">
        <v>1</v>
      </c>
      <c r="V1744" s="26">
        <v>1</v>
      </c>
      <c r="W1744" s="26">
        <v>1</v>
      </c>
      <c r="X1744" s="26">
        <v>0</v>
      </c>
      <c r="Y1744" s="26">
        <v>0</v>
      </c>
      <c r="Z1744" s="84" t="s">
        <v>4620</v>
      </c>
    </row>
    <row r="1745" spans="1:26">
      <c r="A1745" s="8">
        <v>1744</v>
      </c>
      <c r="B1745" s="8">
        <v>1940</v>
      </c>
      <c r="C1745" s="11" t="s">
        <v>4621</v>
      </c>
      <c r="D1745" s="8" t="s">
        <v>3976</v>
      </c>
      <c r="E1745" s="8" t="s">
        <v>4464</v>
      </c>
      <c r="F1745" s="8" t="s">
        <v>4622</v>
      </c>
      <c r="G1745" s="8">
        <v>152</v>
      </c>
      <c r="H1745" s="8">
        <v>152.026466021</v>
      </c>
      <c r="I1745" s="25">
        <v>152</v>
      </c>
      <c r="J1745" s="27">
        <v>0</v>
      </c>
      <c r="K1745" s="7">
        <f t="shared" si="161"/>
        <v>1.7408824721577523E-4</v>
      </c>
      <c r="L1745" s="55">
        <f t="shared" si="164"/>
        <v>0.06</v>
      </c>
      <c r="M1745" s="28" t="s">
        <v>375</v>
      </c>
      <c r="N1745" s="12" t="str">
        <f t="shared" si="162"/>
        <v>Dentro del rango</v>
      </c>
      <c r="O1745" s="71">
        <f t="shared" si="163"/>
        <v>2.6466021000004503E-2</v>
      </c>
      <c r="P1745" s="25">
        <v>1</v>
      </c>
      <c r="Q1745" s="26">
        <v>1</v>
      </c>
      <c r="R1745" s="26">
        <v>1</v>
      </c>
      <c r="S1745" s="26">
        <v>1</v>
      </c>
      <c r="T1745" s="26">
        <v>0</v>
      </c>
      <c r="U1745" s="26">
        <v>1</v>
      </c>
      <c r="V1745" s="26">
        <v>0</v>
      </c>
      <c r="W1745" s="26">
        <v>1</v>
      </c>
      <c r="X1745" s="26">
        <v>0</v>
      </c>
      <c r="Y1745" s="26">
        <v>0</v>
      </c>
      <c r="Z1745" s="26" t="s">
        <v>4623</v>
      </c>
    </row>
    <row r="1746" spans="1:26">
      <c r="A1746" s="8">
        <v>1745</v>
      </c>
      <c r="B1746" s="8">
        <v>1941</v>
      </c>
      <c r="C1746" s="11" t="s">
        <v>4624</v>
      </c>
      <c r="D1746" s="8" t="s">
        <v>3976</v>
      </c>
      <c r="E1746" s="8" t="s">
        <v>4464</v>
      </c>
      <c r="F1746" s="8" t="s">
        <v>4625</v>
      </c>
      <c r="G1746" s="8">
        <v>190</v>
      </c>
      <c r="H1746" s="8">
        <v>195.75493664499999</v>
      </c>
      <c r="I1746" s="25">
        <v>190</v>
      </c>
      <c r="J1746" s="27">
        <v>0</v>
      </c>
      <c r="K1746" s="7">
        <f t="shared" si="161"/>
        <v>2.9398679510374334E-2</v>
      </c>
      <c r="L1746" s="55">
        <f t="shared" si="164"/>
        <v>0.06</v>
      </c>
      <c r="M1746" s="28" t="s">
        <v>375</v>
      </c>
      <c r="N1746" s="12" t="str">
        <f t="shared" si="162"/>
        <v>Dentro del rango</v>
      </c>
      <c r="O1746" s="71">
        <f t="shared" si="163"/>
        <v>5.7549366449999866</v>
      </c>
      <c r="P1746" s="25">
        <v>1</v>
      </c>
      <c r="Q1746" s="26">
        <v>1</v>
      </c>
      <c r="R1746" s="26">
        <v>1</v>
      </c>
      <c r="S1746" s="26">
        <v>1</v>
      </c>
      <c r="T1746" s="26">
        <v>0</v>
      </c>
      <c r="U1746" s="26">
        <v>1</v>
      </c>
      <c r="V1746" s="26">
        <v>0</v>
      </c>
      <c r="W1746" s="26">
        <v>1</v>
      </c>
      <c r="X1746" s="26">
        <v>0</v>
      </c>
      <c r="Y1746" s="26">
        <v>0</v>
      </c>
      <c r="Z1746" s="26" t="s">
        <v>4626</v>
      </c>
    </row>
    <row r="1747" spans="1:26">
      <c r="A1747" s="8">
        <v>1746</v>
      </c>
      <c r="B1747" s="8">
        <v>1942</v>
      </c>
      <c r="C1747" s="11" t="s">
        <v>4627</v>
      </c>
      <c r="D1747" s="8" t="s">
        <v>3976</v>
      </c>
      <c r="E1747" s="8" t="s">
        <v>4464</v>
      </c>
      <c r="F1747" s="8" t="s">
        <v>4628</v>
      </c>
      <c r="G1747" s="8">
        <v>152</v>
      </c>
      <c r="H1747" s="8">
        <v>148.23842126299999</v>
      </c>
      <c r="I1747" s="25">
        <v>152</v>
      </c>
      <c r="J1747" s="27">
        <v>0</v>
      </c>
      <c r="K1747" s="7">
        <f t="shared" si="161"/>
        <v>2.5375194264423067E-2</v>
      </c>
      <c r="L1747" s="55">
        <f t="shared" si="164"/>
        <v>0.06</v>
      </c>
      <c r="M1747" s="28" t="s">
        <v>375</v>
      </c>
      <c r="N1747" s="12" t="str">
        <f t="shared" si="162"/>
        <v>Dentro del rango</v>
      </c>
      <c r="O1747" s="71">
        <f t="shared" si="163"/>
        <v>3.7615787370000078</v>
      </c>
      <c r="P1747" s="25">
        <v>1</v>
      </c>
      <c r="Q1747" s="26">
        <v>1</v>
      </c>
      <c r="R1747" s="26">
        <v>1</v>
      </c>
      <c r="S1747" s="26">
        <v>1</v>
      </c>
      <c r="T1747" s="26">
        <v>1</v>
      </c>
      <c r="U1747" s="26">
        <v>1</v>
      </c>
      <c r="V1747" s="26">
        <v>0</v>
      </c>
      <c r="W1747" s="26">
        <v>1</v>
      </c>
      <c r="X1747" s="26">
        <v>0</v>
      </c>
      <c r="Y1747" s="26">
        <v>0</v>
      </c>
      <c r="Z1747" s="26" t="s">
        <v>4629</v>
      </c>
    </row>
    <row r="1748" spans="1:26">
      <c r="A1748" s="8">
        <v>1747</v>
      </c>
      <c r="B1748" s="8">
        <v>1943</v>
      </c>
      <c r="C1748" s="11" t="s">
        <v>4630</v>
      </c>
      <c r="D1748" s="8" t="s">
        <v>3976</v>
      </c>
      <c r="E1748" s="8" t="s">
        <v>4464</v>
      </c>
      <c r="F1748" s="8" t="s">
        <v>4631</v>
      </c>
      <c r="G1748" s="8">
        <v>136</v>
      </c>
      <c r="H1748" s="8">
        <v>136.41973275300001</v>
      </c>
      <c r="I1748" s="25">
        <v>136</v>
      </c>
      <c r="J1748" s="27">
        <v>0</v>
      </c>
      <c r="K1748" s="7">
        <f t="shared" si="161"/>
        <v>3.0767744851103655E-3</v>
      </c>
      <c r="L1748" s="55">
        <f t="shared" si="164"/>
        <v>0.06</v>
      </c>
      <c r="M1748" s="28" t="s">
        <v>375</v>
      </c>
      <c r="N1748" s="12" t="str">
        <f t="shared" si="162"/>
        <v>Dentro del rango</v>
      </c>
      <c r="O1748" s="71">
        <f t="shared" si="163"/>
        <v>0.41973275300000523</v>
      </c>
      <c r="P1748" s="25">
        <v>1</v>
      </c>
      <c r="Q1748" s="26">
        <v>1</v>
      </c>
      <c r="R1748" s="26">
        <v>1</v>
      </c>
      <c r="S1748" s="26">
        <v>1</v>
      </c>
      <c r="T1748" s="26">
        <v>1</v>
      </c>
      <c r="U1748" s="26">
        <v>1</v>
      </c>
      <c r="V1748" s="26">
        <v>1</v>
      </c>
      <c r="W1748" s="26">
        <v>1</v>
      </c>
      <c r="X1748" s="26">
        <v>0</v>
      </c>
      <c r="Y1748" s="26">
        <v>0</v>
      </c>
      <c r="Z1748" s="26" t="s">
        <v>4632</v>
      </c>
    </row>
    <row r="1749" spans="1:26">
      <c r="A1749" s="8">
        <v>1748</v>
      </c>
      <c r="B1749" s="8">
        <v>1944</v>
      </c>
      <c r="C1749" s="11" t="s">
        <v>4633</v>
      </c>
      <c r="D1749" s="8" t="s">
        <v>3976</v>
      </c>
      <c r="E1749" s="8" t="s">
        <v>4464</v>
      </c>
      <c r="F1749" s="8" t="s">
        <v>4634</v>
      </c>
      <c r="G1749" s="8">
        <v>491</v>
      </c>
      <c r="H1749" s="8">
        <v>495.79864091100001</v>
      </c>
      <c r="I1749" s="25">
        <v>491</v>
      </c>
      <c r="J1749" s="27">
        <v>0</v>
      </c>
      <c r="K1749" s="7">
        <f t="shared" si="161"/>
        <v>9.678608441085668E-3</v>
      </c>
      <c r="L1749" s="55">
        <f t="shared" si="164"/>
        <v>0.04</v>
      </c>
      <c r="M1749" s="28" t="s">
        <v>375</v>
      </c>
      <c r="N1749" s="12" t="str">
        <f t="shared" si="162"/>
        <v>Dentro del rango</v>
      </c>
      <c r="O1749" s="71">
        <f t="shared" si="163"/>
        <v>4.7986409110000068</v>
      </c>
      <c r="P1749" s="25">
        <v>1</v>
      </c>
      <c r="Q1749" s="26">
        <v>1</v>
      </c>
      <c r="R1749" s="26">
        <v>1</v>
      </c>
      <c r="S1749" s="26">
        <v>1</v>
      </c>
      <c r="T1749" s="26">
        <v>0</v>
      </c>
      <c r="U1749" s="26">
        <v>1</v>
      </c>
      <c r="V1749" s="26">
        <v>0</v>
      </c>
      <c r="W1749" s="26">
        <v>1</v>
      </c>
      <c r="X1749" s="26">
        <v>0</v>
      </c>
      <c r="Y1749" s="26">
        <v>0</v>
      </c>
      <c r="Z1749" s="26" t="s">
        <v>4635</v>
      </c>
    </row>
    <row r="1750" spans="1:26" ht="75">
      <c r="A1750" s="8">
        <v>1749</v>
      </c>
      <c r="B1750" s="8">
        <v>1945</v>
      </c>
      <c r="C1750" s="11" t="s">
        <v>4636</v>
      </c>
      <c r="D1750" s="8" t="s">
        <v>3976</v>
      </c>
      <c r="E1750" s="8" t="s">
        <v>4464</v>
      </c>
      <c r="F1750" s="8" t="s">
        <v>4637</v>
      </c>
      <c r="G1750" s="21">
        <v>884</v>
      </c>
      <c r="H1750" s="21">
        <v>946.25710131400001</v>
      </c>
      <c r="I1750" s="78">
        <v>884</v>
      </c>
      <c r="J1750" s="27">
        <v>0</v>
      </c>
      <c r="K1750" s="7">
        <f t="shared" si="161"/>
        <v>6.5793008292934343E-2</v>
      </c>
      <c r="L1750" s="55">
        <f t="shared" si="164"/>
        <v>0.03</v>
      </c>
      <c r="M1750" s="28" t="s">
        <v>375</v>
      </c>
      <c r="N1750" s="12" t="str">
        <f t="shared" si="162"/>
        <v>Supera el rango</v>
      </c>
      <c r="O1750" s="71">
        <f t="shared" si="163"/>
        <v>62.25710131400001</v>
      </c>
      <c r="P1750" s="25">
        <v>1</v>
      </c>
      <c r="Q1750" s="26">
        <v>1</v>
      </c>
      <c r="R1750" s="26">
        <v>1</v>
      </c>
      <c r="S1750" s="26">
        <v>1</v>
      </c>
      <c r="T1750" s="26">
        <v>0</v>
      </c>
      <c r="U1750" s="26">
        <v>1</v>
      </c>
      <c r="V1750" s="26">
        <v>0</v>
      </c>
      <c r="W1750" s="26">
        <v>1</v>
      </c>
      <c r="X1750" s="26">
        <v>0</v>
      </c>
      <c r="Y1750" s="26">
        <v>0</v>
      </c>
      <c r="Z1750" s="84" t="s">
        <v>4638</v>
      </c>
    </row>
    <row r="1751" spans="1:26">
      <c r="A1751" s="8">
        <v>1750</v>
      </c>
      <c r="B1751" s="8">
        <v>1946</v>
      </c>
      <c r="C1751" s="11" t="s">
        <v>4639</v>
      </c>
      <c r="D1751" s="8" t="s">
        <v>3976</v>
      </c>
      <c r="E1751" s="8" t="s">
        <v>4464</v>
      </c>
      <c r="F1751" s="8" t="s">
        <v>4640</v>
      </c>
      <c r="G1751" s="8">
        <v>124</v>
      </c>
      <c r="H1751" s="8">
        <v>124.026447921</v>
      </c>
      <c r="I1751" s="25">
        <v>124</v>
      </c>
      <c r="J1751" s="27">
        <v>0</v>
      </c>
      <c r="K1751" s="7">
        <f t="shared" si="161"/>
        <v>2.1324420269493917E-4</v>
      </c>
      <c r="L1751" s="55">
        <f t="shared" si="164"/>
        <v>0.06</v>
      </c>
      <c r="M1751" s="28" t="s">
        <v>375</v>
      </c>
      <c r="N1751" s="12" t="str">
        <f t="shared" si="162"/>
        <v>Dentro del rango</v>
      </c>
      <c r="O1751" s="71">
        <f t="shared" si="163"/>
        <v>2.6447920999999042E-2</v>
      </c>
      <c r="P1751" s="25">
        <v>1</v>
      </c>
      <c r="Q1751" s="26">
        <v>1</v>
      </c>
      <c r="R1751" s="26">
        <v>1</v>
      </c>
      <c r="S1751" s="26">
        <v>1</v>
      </c>
      <c r="T1751" s="26">
        <v>1</v>
      </c>
      <c r="U1751" s="26">
        <v>1</v>
      </c>
      <c r="V1751" s="26">
        <v>1</v>
      </c>
      <c r="W1751" s="26">
        <v>1</v>
      </c>
      <c r="X1751" s="26">
        <v>0</v>
      </c>
      <c r="Y1751" s="26">
        <v>1</v>
      </c>
      <c r="Z1751" s="26" t="s">
        <v>4641</v>
      </c>
    </row>
    <row r="1752" spans="1:26">
      <c r="A1752" s="8">
        <v>1751</v>
      </c>
      <c r="B1752" s="8">
        <v>1947</v>
      </c>
      <c r="C1752" s="11" t="s">
        <v>4642</v>
      </c>
      <c r="D1752" s="8" t="s">
        <v>3976</v>
      </c>
      <c r="E1752" s="8" t="s">
        <v>4464</v>
      </c>
      <c r="F1752" s="8" t="s">
        <v>4643</v>
      </c>
      <c r="G1752" s="8">
        <v>124</v>
      </c>
      <c r="H1752" s="8">
        <v>124.023953439</v>
      </c>
      <c r="I1752" s="25">
        <v>124</v>
      </c>
      <c r="J1752" s="27">
        <v>0</v>
      </c>
      <c r="K1752" s="7">
        <f t="shared" si="161"/>
        <v>1.931355866008359E-4</v>
      </c>
      <c r="L1752" s="55">
        <f t="shared" si="164"/>
        <v>0.06</v>
      </c>
      <c r="M1752" s="28" t="s">
        <v>375</v>
      </c>
      <c r="N1752" s="12" t="str">
        <f t="shared" si="162"/>
        <v>Dentro del rango</v>
      </c>
      <c r="O1752" s="71">
        <f t="shared" si="163"/>
        <v>2.3953438999996024E-2</v>
      </c>
      <c r="P1752" s="25">
        <v>1</v>
      </c>
      <c r="Q1752" s="26">
        <v>1</v>
      </c>
      <c r="R1752" s="26">
        <v>1</v>
      </c>
      <c r="S1752" s="26">
        <v>1</v>
      </c>
      <c r="T1752" s="26">
        <v>1</v>
      </c>
      <c r="U1752" s="26">
        <v>1</v>
      </c>
      <c r="V1752" s="26">
        <v>1</v>
      </c>
      <c r="W1752" s="26">
        <v>1</v>
      </c>
      <c r="X1752" s="26">
        <v>0</v>
      </c>
      <c r="Y1752" s="26">
        <v>0</v>
      </c>
      <c r="Z1752" s="26" t="s">
        <v>4161</v>
      </c>
    </row>
    <row r="1753" spans="1:26">
      <c r="A1753" s="8">
        <v>1752</v>
      </c>
      <c r="B1753" s="8">
        <v>1948</v>
      </c>
      <c r="C1753" s="11" t="s">
        <v>4644</v>
      </c>
      <c r="D1753" s="8" t="s">
        <v>3976</v>
      </c>
      <c r="E1753" s="8" t="s">
        <v>4464</v>
      </c>
      <c r="F1753" s="8" t="s">
        <v>4645</v>
      </c>
      <c r="G1753" s="8">
        <v>124</v>
      </c>
      <c r="H1753" s="8">
        <v>124.026091639</v>
      </c>
      <c r="I1753" s="25">
        <v>124</v>
      </c>
      <c r="J1753" s="27">
        <v>0</v>
      </c>
      <c r="K1753" s="7">
        <f t="shared" si="161"/>
        <v>2.1037217778292096E-4</v>
      </c>
      <c r="L1753" s="55">
        <f t="shared" si="164"/>
        <v>0.06</v>
      </c>
      <c r="M1753" s="28" t="s">
        <v>375</v>
      </c>
      <c r="N1753" s="12" t="str">
        <f t="shared" si="162"/>
        <v>Dentro del rango</v>
      </c>
      <c r="O1753" s="71">
        <f t="shared" si="163"/>
        <v>2.6091639000000555E-2</v>
      </c>
      <c r="P1753" s="25">
        <v>1</v>
      </c>
      <c r="Q1753" s="26">
        <v>1</v>
      </c>
      <c r="R1753" s="26">
        <v>1</v>
      </c>
      <c r="S1753" s="26">
        <v>1</v>
      </c>
      <c r="T1753" s="26">
        <v>1</v>
      </c>
      <c r="U1753" s="26">
        <v>1</v>
      </c>
      <c r="V1753" s="26">
        <v>1</v>
      </c>
      <c r="W1753" s="26">
        <v>1</v>
      </c>
      <c r="X1753" s="26">
        <v>0</v>
      </c>
      <c r="Y1753" s="26">
        <v>1</v>
      </c>
      <c r="Z1753" s="26" t="s">
        <v>4161</v>
      </c>
    </row>
    <row r="1754" spans="1:26">
      <c r="A1754" s="8">
        <v>1753</v>
      </c>
      <c r="B1754" s="8">
        <v>1949</v>
      </c>
      <c r="C1754" s="11" t="s">
        <v>4646</v>
      </c>
      <c r="D1754" s="8" t="s">
        <v>3976</v>
      </c>
      <c r="E1754" s="8" t="s">
        <v>4464</v>
      </c>
      <c r="F1754" s="8" t="s">
        <v>4647</v>
      </c>
      <c r="G1754" s="8">
        <v>124</v>
      </c>
      <c r="H1754" s="8">
        <v>124.019484326</v>
      </c>
      <c r="I1754" s="25">
        <v>124</v>
      </c>
      <c r="J1754" s="27">
        <v>0</v>
      </c>
      <c r="K1754" s="7">
        <f t="shared" si="161"/>
        <v>1.5710697481034658E-4</v>
      </c>
      <c r="L1754" s="55">
        <f t="shared" si="164"/>
        <v>0.06</v>
      </c>
      <c r="M1754" s="28" t="s">
        <v>375</v>
      </c>
      <c r="N1754" s="12" t="str">
        <f t="shared" si="162"/>
        <v>Dentro del rango</v>
      </c>
      <c r="O1754" s="71">
        <f t="shared" si="163"/>
        <v>1.9484325999997054E-2</v>
      </c>
      <c r="P1754" s="25">
        <v>1</v>
      </c>
      <c r="Q1754" s="26">
        <v>1</v>
      </c>
      <c r="R1754" s="26">
        <v>1</v>
      </c>
      <c r="S1754" s="26">
        <v>1</v>
      </c>
      <c r="T1754" s="26">
        <v>1</v>
      </c>
      <c r="U1754" s="26">
        <v>1</v>
      </c>
      <c r="V1754" s="26">
        <v>1</v>
      </c>
      <c r="W1754" s="26">
        <v>1</v>
      </c>
      <c r="X1754" s="26">
        <v>0</v>
      </c>
      <c r="Y1754" s="26">
        <v>1</v>
      </c>
      <c r="Z1754" s="26" t="s">
        <v>4161</v>
      </c>
    </row>
    <row r="1755" spans="1:26">
      <c r="A1755" s="8">
        <v>1754</v>
      </c>
      <c r="B1755" s="8">
        <v>1950</v>
      </c>
      <c r="C1755" s="11" t="s">
        <v>4648</v>
      </c>
      <c r="D1755" s="8" t="s">
        <v>3976</v>
      </c>
      <c r="E1755" s="8" t="s">
        <v>4464</v>
      </c>
      <c r="F1755" s="8" t="s">
        <v>4649</v>
      </c>
      <c r="G1755" s="8">
        <v>124</v>
      </c>
      <c r="H1755" s="8">
        <v>124.025496762</v>
      </c>
      <c r="I1755" s="25">
        <v>124</v>
      </c>
      <c r="J1755" s="27">
        <v>0</v>
      </c>
      <c r="K1755" s="7">
        <f t="shared" si="161"/>
        <v>2.055767778856821E-4</v>
      </c>
      <c r="L1755" s="55">
        <f t="shared" si="164"/>
        <v>0.06</v>
      </c>
      <c r="M1755" s="28" t="s">
        <v>375</v>
      </c>
      <c r="N1755" s="12" t="str">
        <f t="shared" si="162"/>
        <v>Dentro del rango</v>
      </c>
      <c r="O1755" s="71">
        <f t="shared" si="163"/>
        <v>2.5496762000003059E-2</v>
      </c>
      <c r="P1755" s="25">
        <v>1</v>
      </c>
      <c r="Q1755" s="26">
        <v>1</v>
      </c>
      <c r="R1755" s="26">
        <v>1</v>
      </c>
      <c r="S1755" s="26">
        <v>1</v>
      </c>
      <c r="T1755" s="26">
        <v>1</v>
      </c>
      <c r="U1755" s="26">
        <v>1</v>
      </c>
      <c r="V1755" s="26">
        <v>1</v>
      </c>
      <c r="W1755" s="26">
        <v>1</v>
      </c>
      <c r="X1755" s="26">
        <v>0</v>
      </c>
      <c r="Y1755" s="26">
        <v>1</v>
      </c>
      <c r="Z1755" s="26" t="s">
        <v>4161</v>
      </c>
    </row>
    <row r="1756" spans="1:26">
      <c r="A1756" s="8">
        <v>1755</v>
      </c>
      <c r="B1756" s="8">
        <v>1951</v>
      </c>
      <c r="C1756" s="11" t="s">
        <v>4650</v>
      </c>
      <c r="D1756" s="8" t="s">
        <v>3976</v>
      </c>
      <c r="E1756" s="8" t="s">
        <v>4464</v>
      </c>
      <c r="F1756" s="8" t="s">
        <v>4651</v>
      </c>
      <c r="G1756" s="8">
        <v>124</v>
      </c>
      <c r="H1756" s="8">
        <v>124.024104216</v>
      </c>
      <c r="I1756" s="25">
        <v>124</v>
      </c>
      <c r="J1756" s="27">
        <v>0</v>
      </c>
      <c r="K1756" s="7">
        <f t="shared" si="161"/>
        <v>1.943510590329922E-4</v>
      </c>
      <c r="L1756" s="55">
        <f t="shared" si="164"/>
        <v>0.06</v>
      </c>
      <c r="M1756" s="28" t="s">
        <v>375</v>
      </c>
      <c r="N1756" s="12" t="str">
        <f t="shared" si="162"/>
        <v>Dentro del rango</v>
      </c>
      <c r="O1756" s="71">
        <f t="shared" si="163"/>
        <v>2.4104215999997791E-2</v>
      </c>
      <c r="P1756" s="25">
        <v>1</v>
      </c>
      <c r="Q1756" s="26">
        <v>1</v>
      </c>
      <c r="R1756" s="26">
        <v>1</v>
      </c>
      <c r="S1756" s="26">
        <v>1</v>
      </c>
      <c r="T1756" s="26">
        <v>1</v>
      </c>
      <c r="U1756" s="26">
        <v>1</v>
      </c>
      <c r="V1756" s="26">
        <v>1</v>
      </c>
      <c r="W1756" s="26">
        <v>1</v>
      </c>
      <c r="X1756" s="26">
        <v>0</v>
      </c>
      <c r="Y1756" s="26">
        <v>1</v>
      </c>
      <c r="Z1756" s="26" t="s">
        <v>4161</v>
      </c>
    </row>
    <row r="1757" spans="1:26">
      <c r="A1757" s="8">
        <v>1756</v>
      </c>
      <c r="B1757" s="8">
        <v>1952</v>
      </c>
      <c r="C1757" s="11" t="s">
        <v>4652</v>
      </c>
      <c r="D1757" s="8" t="s">
        <v>3976</v>
      </c>
      <c r="E1757" s="8" t="s">
        <v>4464</v>
      </c>
      <c r="F1757" s="8" t="s">
        <v>4653</v>
      </c>
      <c r="G1757" s="8">
        <v>124</v>
      </c>
      <c r="H1757" s="8">
        <v>124.01949747</v>
      </c>
      <c r="I1757" s="25">
        <v>124</v>
      </c>
      <c r="J1757" s="27">
        <v>0</v>
      </c>
      <c r="K1757" s="7">
        <f t="shared" si="161"/>
        <v>1.5721294149511416E-4</v>
      </c>
      <c r="L1757" s="55">
        <f t="shared" si="164"/>
        <v>0.06</v>
      </c>
      <c r="M1757" s="28" t="s">
        <v>375</v>
      </c>
      <c r="N1757" s="12" t="str">
        <f t="shared" si="162"/>
        <v>Dentro del rango</v>
      </c>
      <c r="O1757" s="71">
        <f t="shared" si="163"/>
        <v>1.9497470000004569E-2</v>
      </c>
      <c r="P1757" s="25">
        <v>1</v>
      </c>
      <c r="Q1757" s="26">
        <v>1</v>
      </c>
      <c r="R1757" s="26">
        <v>1</v>
      </c>
      <c r="S1757" s="26">
        <v>1</v>
      </c>
      <c r="T1757" s="26">
        <v>1</v>
      </c>
      <c r="U1757" s="26">
        <v>1</v>
      </c>
      <c r="V1757" s="26">
        <v>1</v>
      </c>
      <c r="W1757" s="26">
        <v>1</v>
      </c>
      <c r="X1757" s="26">
        <v>0</v>
      </c>
      <c r="Y1757" s="26">
        <v>1</v>
      </c>
      <c r="Z1757" s="26" t="s">
        <v>4161</v>
      </c>
    </row>
    <row r="1758" spans="1:26">
      <c r="A1758" s="8">
        <v>1757</v>
      </c>
      <c r="B1758" s="8">
        <v>1953</v>
      </c>
      <c r="C1758" s="11" t="s">
        <v>4654</v>
      </c>
      <c r="D1758" s="8" t="s">
        <v>3976</v>
      </c>
      <c r="E1758" s="8" t="s">
        <v>4464</v>
      </c>
      <c r="F1758" s="8" t="s">
        <v>4655</v>
      </c>
      <c r="G1758" s="8">
        <v>124</v>
      </c>
      <c r="H1758" s="8">
        <v>122.28582524300001</v>
      </c>
      <c r="I1758" s="25">
        <v>124</v>
      </c>
      <c r="J1758" s="27">
        <v>0</v>
      </c>
      <c r="K1758" s="7">
        <f t="shared" si="161"/>
        <v>1.4017771508624785E-2</v>
      </c>
      <c r="L1758" s="55">
        <f t="shared" si="164"/>
        <v>0.06</v>
      </c>
      <c r="M1758" s="28" t="s">
        <v>375</v>
      </c>
      <c r="N1758" s="12" t="str">
        <f t="shared" si="162"/>
        <v>Dentro del rango</v>
      </c>
      <c r="O1758" s="71">
        <f t="shared" si="163"/>
        <v>1.714174756999995</v>
      </c>
      <c r="P1758" s="25">
        <v>1</v>
      </c>
      <c r="Q1758" s="26">
        <v>1</v>
      </c>
      <c r="R1758" s="26">
        <v>1</v>
      </c>
      <c r="S1758" s="26">
        <v>1</v>
      </c>
      <c r="T1758" s="26">
        <v>1</v>
      </c>
      <c r="U1758" s="26">
        <v>1</v>
      </c>
      <c r="V1758" s="26">
        <v>1</v>
      </c>
      <c r="W1758" s="26">
        <v>1</v>
      </c>
      <c r="X1758" s="26">
        <v>0</v>
      </c>
      <c r="Y1758" s="26">
        <v>1</v>
      </c>
      <c r="Z1758" s="26" t="s">
        <v>4161</v>
      </c>
    </row>
    <row r="1759" spans="1:26">
      <c r="A1759" s="8">
        <v>1758</v>
      </c>
      <c r="B1759" s="8">
        <v>1954</v>
      </c>
      <c r="C1759" s="11" t="s">
        <v>4656</v>
      </c>
      <c r="D1759" s="8" t="s">
        <v>3976</v>
      </c>
      <c r="E1759" s="8" t="s">
        <v>4464</v>
      </c>
      <c r="F1759" s="8" t="s">
        <v>4657</v>
      </c>
      <c r="G1759" s="8">
        <v>289</v>
      </c>
      <c r="H1759" s="8">
        <v>290.953717332</v>
      </c>
      <c r="I1759" s="15">
        <v>289</v>
      </c>
      <c r="J1759" s="22">
        <v>0</v>
      </c>
      <c r="K1759" s="7">
        <f t="shared" si="161"/>
        <v>6.7148732448420951E-3</v>
      </c>
      <c r="L1759" s="55">
        <f t="shared" si="164"/>
        <v>0.04</v>
      </c>
      <c r="M1759" s="23" t="s">
        <v>375</v>
      </c>
      <c r="N1759" s="12" t="str">
        <f t="shared" si="162"/>
        <v>Dentro del rango</v>
      </c>
      <c r="O1759" s="71">
        <f t="shared" si="163"/>
        <v>1.9537173319999965</v>
      </c>
      <c r="P1759" s="15">
        <v>1</v>
      </c>
      <c r="Q1759" s="16">
        <v>1</v>
      </c>
      <c r="R1759" s="16">
        <v>1</v>
      </c>
      <c r="S1759" s="16">
        <v>1</v>
      </c>
      <c r="T1759" s="16">
        <v>1</v>
      </c>
      <c r="U1759" s="16">
        <v>1</v>
      </c>
      <c r="V1759" s="16">
        <v>0</v>
      </c>
      <c r="W1759" s="16">
        <v>1</v>
      </c>
      <c r="X1759" s="16">
        <v>0</v>
      </c>
      <c r="Y1759" s="16">
        <v>0</v>
      </c>
      <c r="Z1759" s="16" t="s">
        <v>4658</v>
      </c>
    </row>
    <row r="1760" spans="1:26">
      <c r="A1760" s="8">
        <v>1759</v>
      </c>
      <c r="B1760" s="8">
        <v>1955</v>
      </c>
      <c r="C1760" s="11" t="s">
        <v>4659</v>
      </c>
      <c r="D1760" s="8" t="s">
        <v>3976</v>
      </c>
      <c r="E1760" s="8" t="s">
        <v>4464</v>
      </c>
      <c r="F1760" s="8" t="s">
        <v>4660</v>
      </c>
      <c r="G1760" s="8">
        <v>1158</v>
      </c>
      <c r="H1760" s="8">
        <v>1170.75192801</v>
      </c>
      <c r="I1760" s="25">
        <v>1158</v>
      </c>
      <c r="J1760" s="27">
        <v>0</v>
      </c>
      <c r="K1760" s="7">
        <f t="shared" si="161"/>
        <v>1.08920837155274E-2</v>
      </c>
      <c r="L1760" s="55">
        <f t="shared" si="164"/>
        <v>0.03</v>
      </c>
      <c r="M1760" s="28" t="s">
        <v>375</v>
      </c>
      <c r="N1760" s="12" t="str">
        <f t="shared" si="162"/>
        <v>Dentro del rango</v>
      </c>
      <c r="O1760" s="71">
        <f t="shared" si="163"/>
        <v>12.751928010000029</v>
      </c>
      <c r="P1760" s="25">
        <v>1</v>
      </c>
      <c r="Q1760" s="26">
        <v>1</v>
      </c>
      <c r="R1760" s="26">
        <v>1</v>
      </c>
      <c r="S1760" s="26">
        <v>1</v>
      </c>
      <c r="T1760" s="26">
        <v>0</v>
      </c>
      <c r="U1760" s="26">
        <v>1</v>
      </c>
      <c r="V1760" s="26">
        <v>0</v>
      </c>
      <c r="W1760" s="26">
        <v>1</v>
      </c>
      <c r="X1760" s="26">
        <v>0</v>
      </c>
      <c r="Y1760" s="26">
        <v>0</v>
      </c>
      <c r="Z1760" s="26" t="s">
        <v>4661</v>
      </c>
    </row>
    <row r="1761" spans="1:26" ht="45">
      <c r="A1761" s="8">
        <v>1760</v>
      </c>
      <c r="B1761" s="8">
        <v>1956</v>
      </c>
      <c r="C1761" s="11" t="s">
        <v>4662</v>
      </c>
      <c r="D1761" s="8" t="s">
        <v>3976</v>
      </c>
      <c r="E1761" s="8" t="s">
        <v>4464</v>
      </c>
      <c r="F1761" s="8" t="s">
        <v>4663</v>
      </c>
      <c r="G1761" s="21">
        <v>166</v>
      </c>
      <c r="H1761" s="21">
        <v>154.06065099</v>
      </c>
      <c r="I1761" s="78">
        <v>166</v>
      </c>
      <c r="J1761" s="27">
        <v>0</v>
      </c>
      <c r="K1761" s="7">
        <f t="shared" si="161"/>
        <v>7.7497718809295291E-2</v>
      </c>
      <c r="L1761" s="55">
        <f t="shared" si="164"/>
        <v>0.06</v>
      </c>
      <c r="M1761" s="28" t="s">
        <v>375</v>
      </c>
      <c r="N1761" s="12" t="str">
        <f t="shared" si="162"/>
        <v>Supera el rango</v>
      </c>
      <c r="O1761" s="71">
        <f t="shared" si="163"/>
        <v>11.939349010000001</v>
      </c>
      <c r="P1761" s="25">
        <v>1</v>
      </c>
      <c r="Q1761" s="26">
        <v>1</v>
      </c>
      <c r="R1761" s="26">
        <v>1</v>
      </c>
      <c r="S1761" s="26">
        <v>1</v>
      </c>
      <c r="T1761" s="26">
        <v>1</v>
      </c>
      <c r="U1761" s="26">
        <v>1</v>
      </c>
      <c r="V1761" s="26">
        <v>1</v>
      </c>
      <c r="W1761" s="26">
        <v>1</v>
      </c>
      <c r="X1761" s="26">
        <v>0</v>
      </c>
      <c r="Y1761" s="26">
        <v>1</v>
      </c>
      <c r="Z1761" s="84" t="s">
        <v>4664</v>
      </c>
    </row>
    <row r="1762" spans="1:26">
      <c r="A1762" s="8">
        <v>1761</v>
      </c>
      <c r="B1762" s="8">
        <v>1957</v>
      </c>
      <c r="C1762" s="11" t="s">
        <v>4665</v>
      </c>
      <c r="D1762" s="8" t="s">
        <v>3976</v>
      </c>
      <c r="E1762" s="8" t="s">
        <v>4464</v>
      </c>
      <c r="F1762" s="8" t="s">
        <v>4666</v>
      </c>
      <c r="G1762" s="8">
        <v>152</v>
      </c>
      <c r="H1762" s="8">
        <v>154.27946249999999</v>
      </c>
      <c r="I1762" s="25">
        <v>152</v>
      </c>
      <c r="J1762" s="27">
        <v>0</v>
      </c>
      <c r="K1762" s="7">
        <f t="shared" si="161"/>
        <v>1.4774892672444941E-2</v>
      </c>
      <c r="L1762" s="55">
        <f t="shared" si="164"/>
        <v>0.06</v>
      </c>
      <c r="M1762" s="28" t="s">
        <v>375</v>
      </c>
      <c r="N1762" s="12" t="str">
        <f t="shared" si="162"/>
        <v>Dentro del rango</v>
      </c>
      <c r="O1762" s="71">
        <f t="shared" si="163"/>
        <v>2.279462499999994</v>
      </c>
      <c r="P1762" s="25">
        <v>1</v>
      </c>
      <c r="Q1762" s="26">
        <v>1</v>
      </c>
      <c r="R1762" s="26">
        <v>1</v>
      </c>
      <c r="S1762" s="26">
        <v>1</v>
      </c>
      <c r="T1762" s="26">
        <v>1</v>
      </c>
      <c r="U1762" s="26">
        <v>1</v>
      </c>
      <c r="V1762" s="26">
        <v>1</v>
      </c>
      <c r="W1762" s="26">
        <v>1</v>
      </c>
      <c r="X1762" s="26">
        <v>0</v>
      </c>
      <c r="Y1762" s="26">
        <v>1</v>
      </c>
      <c r="Z1762" s="26" t="s">
        <v>4161</v>
      </c>
    </row>
    <row r="1763" spans="1:26">
      <c r="A1763" s="8">
        <v>1762</v>
      </c>
      <c r="B1763" s="8">
        <v>1958</v>
      </c>
      <c r="C1763" s="11" t="s">
        <v>4667</v>
      </c>
      <c r="D1763" s="8" t="s">
        <v>3976</v>
      </c>
      <c r="E1763" s="8" t="s">
        <v>4464</v>
      </c>
      <c r="F1763" s="8" t="s">
        <v>4668</v>
      </c>
      <c r="G1763" s="8">
        <v>164</v>
      </c>
      <c r="H1763" s="8">
        <v>170.10076550700001</v>
      </c>
      <c r="I1763" s="25">
        <v>164</v>
      </c>
      <c r="J1763" s="27">
        <v>0</v>
      </c>
      <c r="K1763" s="7">
        <f t="shared" si="161"/>
        <v>3.5865597011372333E-2</v>
      </c>
      <c r="L1763" s="55">
        <f t="shared" si="164"/>
        <v>0.06</v>
      </c>
      <c r="M1763" s="28" t="s">
        <v>375</v>
      </c>
      <c r="N1763" s="12" t="str">
        <f t="shared" si="162"/>
        <v>Dentro del rango</v>
      </c>
      <c r="O1763" s="71">
        <f t="shared" si="163"/>
        <v>6.1007655070000055</v>
      </c>
      <c r="P1763" s="25">
        <v>1</v>
      </c>
      <c r="Q1763" s="26">
        <v>1</v>
      </c>
      <c r="R1763" s="26">
        <v>1</v>
      </c>
      <c r="S1763" s="26">
        <v>1</v>
      </c>
      <c r="T1763" s="26">
        <v>1</v>
      </c>
      <c r="U1763" s="26">
        <v>1</v>
      </c>
      <c r="V1763" s="26">
        <v>0</v>
      </c>
      <c r="W1763" s="26">
        <v>1</v>
      </c>
      <c r="X1763" s="26">
        <v>0</v>
      </c>
      <c r="Y1763" s="26">
        <v>0</v>
      </c>
      <c r="Z1763" s="26" t="s">
        <v>4669</v>
      </c>
    </row>
    <row r="1764" spans="1:26">
      <c r="A1764" s="8">
        <v>1763</v>
      </c>
      <c r="B1764" s="8">
        <v>1959</v>
      </c>
      <c r="C1764" s="11" t="s">
        <v>4670</v>
      </c>
      <c r="D1764" s="8" t="s">
        <v>3976</v>
      </c>
      <c r="E1764" s="8" t="s">
        <v>4464</v>
      </c>
      <c r="F1764" s="8" t="s">
        <v>4671</v>
      </c>
      <c r="G1764" s="8">
        <v>200</v>
      </c>
      <c r="H1764" s="8">
        <v>202.41857801399999</v>
      </c>
      <c r="I1764" s="15">
        <v>200</v>
      </c>
      <c r="J1764" s="22">
        <v>0</v>
      </c>
      <c r="K1764" s="7">
        <f t="shared" si="161"/>
        <v>1.1948399389668241E-2</v>
      </c>
      <c r="L1764" s="55">
        <f t="shared" si="164"/>
        <v>0.06</v>
      </c>
      <c r="M1764" s="23" t="s">
        <v>375</v>
      </c>
      <c r="N1764" s="12" t="str">
        <f t="shared" si="162"/>
        <v>Dentro del rango</v>
      </c>
      <c r="O1764" s="71">
        <f t="shared" si="163"/>
        <v>2.4185780139999906</v>
      </c>
      <c r="P1764" s="15">
        <v>1</v>
      </c>
      <c r="Q1764" s="16">
        <v>1</v>
      </c>
      <c r="R1764" s="16">
        <v>1</v>
      </c>
      <c r="S1764" s="16">
        <v>1</v>
      </c>
      <c r="T1764" s="16">
        <v>1</v>
      </c>
      <c r="U1764" s="16">
        <v>1</v>
      </c>
      <c r="V1764" s="16">
        <v>0</v>
      </c>
      <c r="W1764" s="16">
        <v>1</v>
      </c>
      <c r="X1764" s="16">
        <v>0</v>
      </c>
      <c r="Y1764" s="16">
        <v>0</v>
      </c>
      <c r="Z1764" s="16" t="s">
        <v>4672</v>
      </c>
    </row>
    <row r="1765" spans="1:26">
      <c r="A1765" s="8">
        <v>1764</v>
      </c>
      <c r="B1765" s="8">
        <v>1960</v>
      </c>
      <c r="C1765" s="11" t="s">
        <v>4673</v>
      </c>
      <c r="D1765" s="8" t="s">
        <v>3976</v>
      </c>
      <c r="E1765" s="8" t="s">
        <v>4464</v>
      </c>
      <c r="F1765" s="8" t="s">
        <v>4674</v>
      </c>
      <c r="G1765" s="8">
        <v>272</v>
      </c>
      <c r="H1765" s="8">
        <v>264.95443049099998</v>
      </c>
      <c r="I1765" s="25">
        <v>272</v>
      </c>
      <c r="J1765" s="27">
        <v>0</v>
      </c>
      <c r="K1765" s="7">
        <f t="shared" si="161"/>
        <v>2.6591627458138853E-2</v>
      </c>
      <c r="L1765" s="55">
        <f t="shared" si="164"/>
        <v>0.04</v>
      </c>
      <c r="M1765" s="28" t="s">
        <v>375</v>
      </c>
      <c r="N1765" s="12" t="str">
        <f t="shared" si="162"/>
        <v>Dentro del rango</v>
      </c>
      <c r="O1765" s="71">
        <f t="shared" si="163"/>
        <v>7.0455695090000177</v>
      </c>
      <c r="P1765" s="25">
        <v>1</v>
      </c>
      <c r="Q1765" s="26">
        <v>1</v>
      </c>
      <c r="R1765" s="26">
        <v>1</v>
      </c>
      <c r="S1765" s="26">
        <v>1</v>
      </c>
      <c r="T1765" s="26">
        <v>1</v>
      </c>
      <c r="U1765" s="26">
        <v>1</v>
      </c>
      <c r="V1765" s="26">
        <v>1</v>
      </c>
      <c r="W1765" s="26">
        <v>1</v>
      </c>
      <c r="X1765" s="26">
        <v>0</v>
      </c>
      <c r="Y1765" s="26">
        <v>1</v>
      </c>
      <c r="Z1765" s="26" t="s">
        <v>4675</v>
      </c>
    </row>
    <row r="1766" spans="1:26">
      <c r="A1766" s="8">
        <v>1765</v>
      </c>
      <c r="B1766" s="8">
        <v>1961</v>
      </c>
      <c r="C1766" s="11" t="s">
        <v>4676</v>
      </c>
      <c r="D1766" s="8" t="s">
        <v>3976</v>
      </c>
      <c r="E1766" s="8" t="s">
        <v>4464</v>
      </c>
      <c r="F1766" s="8" t="s">
        <v>4677</v>
      </c>
      <c r="G1766" s="8">
        <v>48</v>
      </c>
      <c r="H1766" s="8">
        <v>45.844334010300003</v>
      </c>
      <c r="I1766" s="25">
        <v>48</v>
      </c>
      <c r="J1766" s="27">
        <v>0</v>
      </c>
      <c r="K1766" s="7">
        <f t="shared" si="161"/>
        <v>4.7021426665630625E-2</v>
      </c>
      <c r="L1766" s="55">
        <f t="shared" si="164"/>
        <v>7.0000000000000007E-2</v>
      </c>
      <c r="M1766" s="28" t="s">
        <v>375</v>
      </c>
      <c r="N1766" s="12" t="str">
        <f t="shared" si="162"/>
        <v>Dentro del rango</v>
      </c>
      <c r="O1766" s="71">
        <f t="shared" si="163"/>
        <v>2.1556659896999975</v>
      </c>
      <c r="P1766" s="25">
        <v>1</v>
      </c>
      <c r="Q1766" s="26">
        <v>1</v>
      </c>
      <c r="R1766" s="26">
        <v>1</v>
      </c>
      <c r="S1766" s="26">
        <v>1</v>
      </c>
      <c r="T1766" s="26">
        <v>1</v>
      </c>
      <c r="U1766" s="26">
        <v>1</v>
      </c>
      <c r="V1766" s="26">
        <v>1</v>
      </c>
      <c r="W1766" s="26">
        <v>1</v>
      </c>
      <c r="X1766" s="26">
        <v>0</v>
      </c>
      <c r="Y1766" s="26">
        <v>1</v>
      </c>
      <c r="Z1766" s="26" t="s">
        <v>4678</v>
      </c>
    </row>
    <row r="1767" spans="1:26" ht="75">
      <c r="A1767" s="8">
        <v>1766</v>
      </c>
      <c r="B1767" s="8">
        <v>1962</v>
      </c>
      <c r="C1767" s="11" t="s">
        <v>4679</v>
      </c>
      <c r="D1767" s="8" t="s">
        <v>3976</v>
      </c>
      <c r="E1767" s="8" t="s">
        <v>4464</v>
      </c>
      <c r="F1767" s="8" t="s">
        <v>4680</v>
      </c>
      <c r="G1767" s="21">
        <v>234</v>
      </c>
      <c r="H1767" s="21">
        <v>216.452948502</v>
      </c>
      <c r="I1767" s="78">
        <v>234</v>
      </c>
      <c r="J1767" s="27">
        <v>0</v>
      </c>
      <c r="K1767" s="7">
        <f t="shared" si="161"/>
        <v>8.1066354694807358E-2</v>
      </c>
      <c r="L1767" s="55">
        <f t="shared" si="164"/>
        <v>0.06</v>
      </c>
      <c r="M1767" s="28" t="s">
        <v>375</v>
      </c>
      <c r="N1767" s="12" t="str">
        <f t="shared" si="162"/>
        <v>Supera el rango</v>
      </c>
      <c r="O1767" s="71">
        <f t="shared" si="163"/>
        <v>17.547051498000002</v>
      </c>
      <c r="P1767" s="25">
        <v>1</v>
      </c>
      <c r="Q1767" s="26">
        <v>1</v>
      </c>
      <c r="R1767" s="26">
        <v>1</v>
      </c>
      <c r="S1767" s="26">
        <v>1</v>
      </c>
      <c r="T1767" s="26">
        <v>1</v>
      </c>
      <c r="U1767" s="26">
        <v>1</v>
      </c>
      <c r="V1767" s="26">
        <v>0</v>
      </c>
      <c r="W1767" s="26">
        <v>1</v>
      </c>
      <c r="X1767" s="26">
        <v>0</v>
      </c>
      <c r="Y1767" s="26">
        <v>0</v>
      </c>
      <c r="Z1767" s="84" t="s">
        <v>4681</v>
      </c>
    </row>
    <row r="1768" spans="1:26">
      <c r="A1768" s="8">
        <v>1767</v>
      </c>
      <c r="B1768" s="8">
        <v>1963</v>
      </c>
      <c r="C1768" s="11" t="s">
        <v>4682</v>
      </c>
      <c r="D1768" s="8" t="s">
        <v>3976</v>
      </c>
      <c r="E1768" s="8" t="s">
        <v>4464</v>
      </c>
      <c r="F1768" s="8" t="s">
        <v>4683</v>
      </c>
      <c r="G1768" s="8">
        <v>74</v>
      </c>
      <c r="H1768" s="8">
        <v>74.387685497800007</v>
      </c>
      <c r="I1768" s="15">
        <v>74</v>
      </c>
      <c r="J1768" s="22">
        <v>0</v>
      </c>
      <c r="K1768" s="7">
        <f t="shared" si="161"/>
        <v>5.211689209116104E-3</v>
      </c>
      <c r="L1768" s="55">
        <f t="shared" si="164"/>
        <v>7.0000000000000007E-2</v>
      </c>
      <c r="M1768" s="23" t="s">
        <v>375</v>
      </c>
      <c r="N1768" s="12" t="str">
        <f t="shared" si="162"/>
        <v>Dentro del rango</v>
      </c>
      <c r="O1768" s="71">
        <f t="shared" si="163"/>
        <v>0.38768549780000683</v>
      </c>
      <c r="P1768" s="15">
        <v>1</v>
      </c>
      <c r="Q1768" s="16">
        <v>1</v>
      </c>
      <c r="R1768" s="16">
        <v>1</v>
      </c>
      <c r="S1768" s="16">
        <v>1</v>
      </c>
      <c r="T1768" s="16">
        <v>0</v>
      </c>
      <c r="U1768" s="16">
        <v>1</v>
      </c>
      <c r="V1768" s="16">
        <v>0</v>
      </c>
      <c r="W1768" s="16">
        <v>1</v>
      </c>
      <c r="X1768" s="16">
        <v>0</v>
      </c>
      <c r="Y1768" s="16">
        <v>0</v>
      </c>
      <c r="Z1768" s="16" t="s">
        <v>4684</v>
      </c>
    </row>
    <row r="1769" spans="1:26">
      <c r="A1769" s="8">
        <v>1768</v>
      </c>
      <c r="B1769" s="8">
        <v>1964</v>
      </c>
      <c r="C1769" s="11" t="s">
        <v>4685</v>
      </c>
      <c r="D1769" s="8" t="s">
        <v>3976</v>
      </c>
      <c r="E1769" s="8" t="s">
        <v>4464</v>
      </c>
      <c r="F1769" s="8" t="s">
        <v>4686</v>
      </c>
      <c r="G1769" s="8">
        <v>100</v>
      </c>
      <c r="H1769" s="8">
        <v>100.79561899700001</v>
      </c>
      <c r="I1769" s="25">
        <v>100</v>
      </c>
      <c r="J1769" s="27">
        <v>0</v>
      </c>
      <c r="K1769" s="7">
        <f t="shared" si="161"/>
        <v>7.8933886702326362E-3</v>
      </c>
      <c r="L1769" s="55">
        <f t="shared" si="164"/>
        <v>0.06</v>
      </c>
      <c r="M1769" s="28" t="s">
        <v>375</v>
      </c>
      <c r="N1769" s="12" t="str">
        <f t="shared" si="162"/>
        <v>Dentro del rango</v>
      </c>
      <c r="O1769" s="71">
        <f t="shared" si="163"/>
        <v>0.79561899700000538</v>
      </c>
      <c r="P1769" s="25">
        <v>1</v>
      </c>
      <c r="Q1769" s="26">
        <v>1</v>
      </c>
      <c r="R1769" s="26">
        <v>1</v>
      </c>
      <c r="S1769" s="26">
        <v>1</v>
      </c>
      <c r="T1769" s="26">
        <v>1</v>
      </c>
      <c r="U1769" s="26">
        <v>1</v>
      </c>
      <c r="V1769" s="26">
        <v>1</v>
      </c>
      <c r="W1769" s="26">
        <v>1</v>
      </c>
      <c r="X1769" s="26">
        <v>0</v>
      </c>
      <c r="Y1769" s="26">
        <v>1</v>
      </c>
      <c r="Z1769" s="26" t="s">
        <v>4687</v>
      </c>
    </row>
    <row r="1770" spans="1:26">
      <c r="A1770" s="8">
        <v>1769</v>
      </c>
      <c r="B1770" s="8">
        <v>1965</v>
      </c>
      <c r="C1770" s="11" t="s">
        <v>4688</v>
      </c>
      <c r="D1770" s="8" t="s">
        <v>3976</v>
      </c>
      <c r="E1770" s="8" t="s">
        <v>4464</v>
      </c>
      <c r="F1770" s="8" t="s">
        <v>4689</v>
      </c>
      <c r="G1770" s="8">
        <v>55</v>
      </c>
      <c r="H1770" s="8">
        <v>53.221686499999997</v>
      </c>
      <c r="I1770" s="25">
        <v>55</v>
      </c>
      <c r="J1770" s="27">
        <v>0</v>
      </c>
      <c r="K1770" s="7">
        <f t="shared" si="161"/>
        <v>3.3413324848321053E-2</v>
      </c>
      <c r="L1770" s="55">
        <f t="shared" si="164"/>
        <v>7.0000000000000007E-2</v>
      </c>
      <c r="M1770" s="28" t="s">
        <v>375</v>
      </c>
      <c r="N1770" s="12" t="str">
        <f t="shared" si="162"/>
        <v>Dentro del rango</v>
      </c>
      <c r="O1770" s="71">
        <f t="shared" si="163"/>
        <v>1.778313500000003</v>
      </c>
      <c r="P1770" s="25">
        <v>1</v>
      </c>
      <c r="Q1770" s="26">
        <v>1</v>
      </c>
      <c r="R1770" s="26">
        <v>1</v>
      </c>
      <c r="S1770" s="26">
        <v>1</v>
      </c>
      <c r="T1770" s="26">
        <v>1</v>
      </c>
      <c r="U1770" s="26">
        <v>1</v>
      </c>
      <c r="V1770" s="26">
        <v>1</v>
      </c>
      <c r="W1770" s="26">
        <v>1</v>
      </c>
      <c r="X1770" s="26">
        <v>0</v>
      </c>
      <c r="Y1770" s="26">
        <v>1</v>
      </c>
      <c r="Z1770" s="26" t="s">
        <v>4161</v>
      </c>
    </row>
    <row r="1771" spans="1:26">
      <c r="A1771" s="8">
        <v>1770</v>
      </c>
      <c r="B1771" s="8">
        <v>1966</v>
      </c>
      <c r="C1771" s="11" t="s">
        <v>4690</v>
      </c>
      <c r="D1771" s="8" t="s">
        <v>3976</v>
      </c>
      <c r="E1771" s="8" t="s">
        <v>4464</v>
      </c>
      <c r="F1771" s="8" t="s">
        <v>4691</v>
      </c>
      <c r="G1771" s="8">
        <v>141</v>
      </c>
      <c r="H1771" s="8">
        <v>136.257000009</v>
      </c>
      <c r="I1771" s="25">
        <v>141</v>
      </c>
      <c r="J1771" s="27">
        <v>0</v>
      </c>
      <c r="K1771" s="7">
        <f t="shared" si="161"/>
        <v>3.4809220742323128E-2</v>
      </c>
      <c r="L1771" s="55">
        <f t="shared" si="164"/>
        <v>0.06</v>
      </c>
      <c r="M1771" s="28" t="s">
        <v>375</v>
      </c>
      <c r="N1771" s="12" t="str">
        <f t="shared" si="162"/>
        <v>Dentro del rango</v>
      </c>
      <c r="O1771" s="71">
        <f t="shared" si="163"/>
        <v>4.7429999910000049</v>
      </c>
      <c r="P1771" s="25">
        <v>1</v>
      </c>
      <c r="Q1771" s="26">
        <v>1</v>
      </c>
      <c r="R1771" s="26">
        <v>1</v>
      </c>
      <c r="S1771" s="26">
        <v>1</v>
      </c>
      <c r="T1771" s="26">
        <v>1</v>
      </c>
      <c r="U1771" s="26">
        <v>1</v>
      </c>
      <c r="V1771" s="26">
        <v>0</v>
      </c>
      <c r="W1771" s="26">
        <v>1</v>
      </c>
      <c r="X1771" s="26">
        <v>0</v>
      </c>
      <c r="Y1771" s="26">
        <v>0</v>
      </c>
      <c r="Z1771" s="26" t="s">
        <v>4692</v>
      </c>
    </row>
    <row r="1772" spans="1:26">
      <c r="A1772" s="8">
        <v>1771</v>
      </c>
      <c r="B1772" s="8">
        <v>1967</v>
      </c>
      <c r="C1772" s="11" t="s">
        <v>4693</v>
      </c>
      <c r="D1772" s="8" t="s">
        <v>3976</v>
      </c>
      <c r="E1772" s="8" t="s">
        <v>4464</v>
      </c>
      <c r="F1772" s="8" t="s">
        <v>4694</v>
      </c>
      <c r="G1772" s="8">
        <v>104</v>
      </c>
      <c r="H1772" s="8">
        <v>104.01585301199999</v>
      </c>
      <c r="I1772" s="25">
        <v>104</v>
      </c>
      <c r="J1772" s="27">
        <v>0</v>
      </c>
      <c r="K1772" s="7">
        <f t="shared" si="161"/>
        <v>1.5240957547273942E-4</v>
      </c>
      <c r="L1772" s="55">
        <f t="shared" si="164"/>
        <v>0.06</v>
      </c>
      <c r="M1772" s="28" t="s">
        <v>375</v>
      </c>
      <c r="N1772" s="12" t="str">
        <f t="shared" si="162"/>
        <v>Dentro del rango</v>
      </c>
      <c r="O1772" s="71">
        <f t="shared" si="163"/>
        <v>1.5853011999993782E-2</v>
      </c>
      <c r="P1772" s="25">
        <v>1</v>
      </c>
      <c r="Q1772" s="26">
        <v>1</v>
      </c>
      <c r="R1772" s="26">
        <v>1</v>
      </c>
      <c r="S1772" s="26">
        <v>1</v>
      </c>
      <c r="T1772" s="26">
        <v>1</v>
      </c>
      <c r="U1772" s="26">
        <v>1</v>
      </c>
      <c r="V1772" s="26">
        <v>1</v>
      </c>
      <c r="W1772" s="26">
        <v>1</v>
      </c>
      <c r="X1772" s="26">
        <v>0</v>
      </c>
      <c r="Y1772" s="26">
        <v>1</v>
      </c>
      <c r="Z1772" s="26" t="s">
        <v>4161</v>
      </c>
    </row>
    <row r="1773" spans="1:26">
      <c r="A1773" s="8">
        <v>1772</v>
      </c>
      <c r="B1773" s="8">
        <v>1968</v>
      </c>
      <c r="C1773" s="11" t="s">
        <v>4695</v>
      </c>
      <c r="D1773" s="8" t="s">
        <v>3976</v>
      </c>
      <c r="E1773" s="8" t="s">
        <v>4464</v>
      </c>
      <c r="F1773" s="8" t="s">
        <v>4696</v>
      </c>
      <c r="G1773" s="8">
        <v>56</v>
      </c>
      <c r="H1773" s="8">
        <v>55.995593997599997</v>
      </c>
      <c r="I1773" s="25">
        <v>56</v>
      </c>
      <c r="J1773" s="27">
        <v>0</v>
      </c>
      <c r="K1773" s="7">
        <f t="shared" si="161"/>
        <v>7.8684805097202129E-5</v>
      </c>
      <c r="L1773" s="55">
        <f t="shared" si="164"/>
        <v>7.0000000000000007E-2</v>
      </c>
      <c r="M1773" s="28" t="s">
        <v>375</v>
      </c>
      <c r="N1773" s="12" t="str">
        <f t="shared" si="162"/>
        <v>Dentro del rango</v>
      </c>
      <c r="O1773" s="71">
        <f t="shared" si="163"/>
        <v>4.4060024000032172E-3</v>
      </c>
      <c r="P1773" s="25">
        <v>1</v>
      </c>
      <c r="Q1773" s="26">
        <v>1</v>
      </c>
      <c r="R1773" s="26">
        <v>1</v>
      </c>
      <c r="S1773" s="26">
        <v>1</v>
      </c>
      <c r="T1773" s="26">
        <v>0</v>
      </c>
      <c r="U1773" s="26">
        <v>1</v>
      </c>
      <c r="V1773" s="26">
        <v>1</v>
      </c>
      <c r="W1773" s="26">
        <v>1</v>
      </c>
      <c r="X1773" s="26">
        <v>0</v>
      </c>
      <c r="Y1773" s="26">
        <v>1</v>
      </c>
      <c r="Z1773" s="26" t="s">
        <v>4697</v>
      </c>
    </row>
    <row r="1774" spans="1:26">
      <c r="A1774" s="8">
        <v>1773</v>
      </c>
      <c r="B1774" s="8">
        <v>1969</v>
      </c>
      <c r="C1774" s="11" t="s">
        <v>4698</v>
      </c>
      <c r="D1774" s="8" t="s">
        <v>3976</v>
      </c>
      <c r="E1774" s="8" t="s">
        <v>4464</v>
      </c>
      <c r="F1774" s="8" t="s">
        <v>4699</v>
      </c>
      <c r="G1774" s="8">
        <v>304</v>
      </c>
      <c r="H1774" s="8">
        <v>294.37850300500003</v>
      </c>
      <c r="I1774" s="25">
        <v>304</v>
      </c>
      <c r="J1774" s="27">
        <v>0</v>
      </c>
      <c r="K1774" s="7">
        <f t="shared" si="161"/>
        <v>3.2684101919074407E-2</v>
      </c>
      <c r="L1774" s="55">
        <f t="shared" si="164"/>
        <v>0.04</v>
      </c>
      <c r="M1774" s="28" t="s">
        <v>375</v>
      </c>
      <c r="N1774" s="12" t="str">
        <f t="shared" si="162"/>
        <v>Dentro del rango</v>
      </c>
      <c r="O1774" s="71">
        <f t="shared" si="163"/>
        <v>9.6214969949999727</v>
      </c>
      <c r="P1774" s="25">
        <v>1</v>
      </c>
      <c r="Q1774" s="26">
        <v>1</v>
      </c>
      <c r="R1774" s="26">
        <v>1</v>
      </c>
      <c r="S1774" s="26">
        <v>1</v>
      </c>
      <c r="T1774" s="26">
        <v>0</v>
      </c>
      <c r="U1774" s="26">
        <v>1</v>
      </c>
      <c r="V1774" s="26">
        <v>0</v>
      </c>
      <c r="W1774" s="26">
        <v>1</v>
      </c>
      <c r="X1774" s="26">
        <v>0</v>
      </c>
      <c r="Y1774" s="26">
        <v>0</v>
      </c>
      <c r="Z1774" s="26" t="s">
        <v>4700</v>
      </c>
    </row>
    <row r="1775" spans="1:26">
      <c r="A1775" s="8">
        <v>1774</v>
      </c>
      <c r="B1775" s="8">
        <v>1970</v>
      </c>
      <c r="C1775" s="11" t="s">
        <v>4701</v>
      </c>
      <c r="D1775" s="8" t="s">
        <v>3976</v>
      </c>
      <c r="E1775" s="8" t="s">
        <v>4464</v>
      </c>
      <c r="F1775" s="8" t="s">
        <v>4702</v>
      </c>
      <c r="G1775" s="8">
        <v>156</v>
      </c>
      <c r="H1775" s="8">
        <v>150.90387950499999</v>
      </c>
      <c r="I1775" s="15">
        <v>156</v>
      </c>
      <c r="J1775" s="22">
        <v>0</v>
      </c>
      <c r="K1775" s="7">
        <f t="shared" si="161"/>
        <v>3.3770639374656734E-2</v>
      </c>
      <c r="L1775" s="55">
        <f t="shared" si="164"/>
        <v>0.06</v>
      </c>
      <c r="M1775" s="23" t="s">
        <v>375</v>
      </c>
      <c r="N1775" s="12" t="str">
        <f t="shared" si="162"/>
        <v>Dentro del rango</v>
      </c>
      <c r="O1775" s="71">
        <f t="shared" si="163"/>
        <v>5.0961204950000081</v>
      </c>
      <c r="P1775" s="15">
        <v>1</v>
      </c>
      <c r="Q1775" s="16">
        <v>1</v>
      </c>
      <c r="R1775" s="16">
        <v>1</v>
      </c>
      <c r="S1775" s="16">
        <v>1</v>
      </c>
      <c r="T1775" s="16">
        <v>1</v>
      </c>
      <c r="U1775" s="16">
        <v>1</v>
      </c>
      <c r="V1775" s="16">
        <v>1</v>
      </c>
      <c r="W1775" s="16">
        <v>1</v>
      </c>
      <c r="X1775" s="16">
        <v>0</v>
      </c>
      <c r="Y1775" s="16">
        <v>1</v>
      </c>
      <c r="Z1775" s="16" t="s">
        <v>4161</v>
      </c>
    </row>
    <row r="1776" spans="1:26">
      <c r="A1776" s="8">
        <v>1775</v>
      </c>
      <c r="B1776" s="8">
        <v>1971</v>
      </c>
      <c r="C1776" s="11" t="s">
        <v>4703</v>
      </c>
      <c r="D1776" s="8" t="s">
        <v>3976</v>
      </c>
      <c r="E1776" s="8" t="s">
        <v>4464</v>
      </c>
      <c r="F1776" s="8" t="s">
        <v>4704</v>
      </c>
      <c r="G1776" s="8">
        <v>105</v>
      </c>
      <c r="H1776" s="8">
        <v>101.87026150600001</v>
      </c>
      <c r="I1776" s="25">
        <v>105</v>
      </c>
      <c r="J1776" s="27">
        <v>0</v>
      </c>
      <c r="K1776" s="7">
        <f t="shared" si="161"/>
        <v>3.0722788453975428E-2</v>
      </c>
      <c r="L1776" s="55">
        <f t="shared" si="164"/>
        <v>0.06</v>
      </c>
      <c r="M1776" s="28" t="s">
        <v>375</v>
      </c>
      <c r="N1776" s="12" t="str">
        <f t="shared" si="162"/>
        <v>Dentro del rango</v>
      </c>
      <c r="O1776" s="71">
        <f t="shared" si="163"/>
        <v>3.1297384939999944</v>
      </c>
      <c r="P1776" s="25">
        <v>1</v>
      </c>
      <c r="Q1776" s="26">
        <v>1</v>
      </c>
      <c r="R1776" s="26">
        <v>1</v>
      </c>
      <c r="S1776" s="26">
        <v>1</v>
      </c>
      <c r="T1776" s="26">
        <v>1</v>
      </c>
      <c r="U1776" s="26">
        <v>1</v>
      </c>
      <c r="V1776" s="26">
        <v>0</v>
      </c>
      <c r="W1776" s="26">
        <v>1</v>
      </c>
      <c r="X1776" s="26">
        <v>0</v>
      </c>
      <c r="Y1776" s="26">
        <v>0</v>
      </c>
      <c r="Z1776" s="26" t="s">
        <v>4705</v>
      </c>
    </row>
    <row r="1777" spans="1:26">
      <c r="A1777" s="8">
        <v>1776</v>
      </c>
      <c r="B1777" s="8">
        <v>1972</v>
      </c>
      <c r="C1777" s="11" t="s">
        <v>4706</v>
      </c>
      <c r="D1777" s="8" t="s">
        <v>3976</v>
      </c>
      <c r="E1777" s="8" t="s">
        <v>4464</v>
      </c>
      <c r="F1777" s="8" t="s">
        <v>4707</v>
      </c>
      <c r="G1777" s="8">
        <v>65</v>
      </c>
      <c r="H1777" s="8">
        <v>67.576000996700003</v>
      </c>
      <c r="I1777" s="25">
        <v>65</v>
      </c>
      <c r="J1777" s="27">
        <v>0</v>
      </c>
      <c r="K1777" s="7">
        <f t="shared" si="161"/>
        <v>3.8120056805755628E-2</v>
      </c>
      <c r="L1777" s="55">
        <f t="shared" si="164"/>
        <v>7.0000000000000007E-2</v>
      </c>
      <c r="M1777" s="28" t="s">
        <v>375</v>
      </c>
      <c r="N1777" s="12" t="str">
        <f t="shared" si="162"/>
        <v>Dentro del rango</v>
      </c>
      <c r="O1777" s="71">
        <f t="shared" si="163"/>
        <v>2.576000996700003</v>
      </c>
      <c r="P1777" s="25">
        <v>1</v>
      </c>
      <c r="Q1777" s="26">
        <v>1</v>
      </c>
      <c r="R1777" s="26">
        <v>1</v>
      </c>
      <c r="S1777" s="26">
        <v>1</v>
      </c>
      <c r="T1777" s="26">
        <v>1</v>
      </c>
      <c r="U1777" s="26">
        <v>1</v>
      </c>
      <c r="V1777" s="26">
        <v>0</v>
      </c>
      <c r="W1777" s="26">
        <v>1</v>
      </c>
      <c r="X1777" s="26">
        <v>0</v>
      </c>
      <c r="Y1777" s="26">
        <v>0</v>
      </c>
      <c r="Z1777" s="26" t="s">
        <v>4708</v>
      </c>
    </row>
    <row r="1778" spans="1:26">
      <c r="A1778" s="8">
        <v>1777</v>
      </c>
      <c r="B1778" s="8">
        <v>1973</v>
      </c>
      <c r="C1778" s="11" t="s">
        <v>4709</v>
      </c>
      <c r="D1778" s="8" t="s">
        <v>3976</v>
      </c>
      <c r="E1778" s="8" t="s">
        <v>4464</v>
      </c>
      <c r="F1778" s="8" t="s">
        <v>4710</v>
      </c>
      <c r="G1778" s="8">
        <v>191</v>
      </c>
      <c r="H1778" s="8">
        <v>192.450398503</v>
      </c>
      <c r="I1778" s="25">
        <v>191</v>
      </c>
      <c r="J1778" s="27">
        <v>0</v>
      </c>
      <c r="K1778" s="7">
        <f t="shared" si="161"/>
        <v>7.5364796034828319E-3</v>
      </c>
      <c r="L1778" s="55">
        <f t="shared" si="164"/>
        <v>0.06</v>
      </c>
      <c r="M1778" s="28" t="s">
        <v>375</v>
      </c>
      <c r="N1778" s="12" t="str">
        <f t="shared" si="162"/>
        <v>Dentro del rango</v>
      </c>
      <c r="O1778" s="71">
        <f t="shared" si="163"/>
        <v>1.4503985030000024</v>
      </c>
      <c r="P1778" s="25">
        <v>1</v>
      </c>
      <c r="Q1778" s="26">
        <v>1</v>
      </c>
      <c r="R1778" s="26">
        <v>1</v>
      </c>
      <c r="S1778" s="26">
        <v>1</v>
      </c>
      <c r="T1778" s="26">
        <v>0</v>
      </c>
      <c r="U1778" s="26">
        <v>1</v>
      </c>
      <c r="V1778" s="26">
        <v>0</v>
      </c>
      <c r="W1778" s="26">
        <v>1</v>
      </c>
      <c r="X1778" s="26">
        <v>0</v>
      </c>
      <c r="Y1778" s="26">
        <v>0</v>
      </c>
      <c r="Z1778" s="26" t="s">
        <v>4711</v>
      </c>
    </row>
    <row r="1779" spans="1:26">
      <c r="A1779" s="8">
        <v>1778</v>
      </c>
      <c r="B1779" s="8">
        <v>1974</v>
      </c>
      <c r="C1779" s="11" t="s">
        <v>4712</v>
      </c>
      <c r="D1779" s="8" t="s">
        <v>3976</v>
      </c>
      <c r="E1779" s="8" t="s">
        <v>4464</v>
      </c>
      <c r="F1779" s="8" t="s">
        <v>4713</v>
      </c>
      <c r="G1779" s="8">
        <v>72</v>
      </c>
      <c r="H1779" s="8">
        <v>72.183224001599996</v>
      </c>
      <c r="I1779" s="15">
        <v>72</v>
      </c>
      <c r="J1779" s="22">
        <v>0</v>
      </c>
      <c r="K1779" s="7">
        <f t="shared" si="161"/>
        <v>2.5383183438292315E-3</v>
      </c>
      <c r="L1779" s="55">
        <f t="shared" si="164"/>
        <v>7.0000000000000007E-2</v>
      </c>
      <c r="M1779" s="23" t="s">
        <v>375</v>
      </c>
      <c r="N1779" s="12" t="str">
        <f t="shared" si="162"/>
        <v>Dentro del rango</v>
      </c>
      <c r="O1779" s="71">
        <f t="shared" si="163"/>
        <v>0.18322400159999574</v>
      </c>
      <c r="P1779" s="15">
        <v>1</v>
      </c>
      <c r="Q1779" s="16">
        <v>1</v>
      </c>
      <c r="R1779" s="16">
        <v>1</v>
      </c>
      <c r="S1779" s="16">
        <v>1</v>
      </c>
      <c r="T1779" s="16">
        <v>0</v>
      </c>
      <c r="U1779" s="16">
        <v>1</v>
      </c>
      <c r="V1779" s="16">
        <v>0</v>
      </c>
      <c r="W1779" s="16">
        <v>1</v>
      </c>
      <c r="X1779" s="16">
        <v>0</v>
      </c>
      <c r="Y1779" s="16">
        <v>0</v>
      </c>
      <c r="Z1779" s="16" t="s">
        <v>4714</v>
      </c>
    </row>
    <row r="1780" spans="1:26" ht="120">
      <c r="A1780" s="8">
        <v>1779</v>
      </c>
      <c r="B1780" s="8">
        <v>1975</v>
      </c>
      <c r="C1780" s="11" t="s">
        <v>4715</v>
      </c>
      <c r="D1780" s="8" t="s">
        <v>3976</v>
      </c>
      <c r="E1780" s="8" t="s">
        <v>4464</v>
      </c>
      <c r="F1780" s="8" t="s">
        <v>4716</v>
      </c>
      <c r="G1780" s="21">
        <v>72</v>
      </c>
      <c r="H1780" s="21">
        <v>88.757302000199999</v>
      </c>
      <c r="I1780" s="78">
        <v>72</v>
      </c>
      <c r="J1780" s="27">
        <v>0</v>
      </c>
      <c r="K1780" s="7">
        <f t="shared" si="161"/>
        <v>0.18879913677594931</v>
      </c>
      <c r="L1780" s="55">
        <f t="shared" si="164"/>
        <v>7.0000000000000007E-2</v>
      </c>
      <c r="M1780" s="28" t="s">
        <v>375</v>
      </c>
      <c r="N1780" s="12" t="str">
        <f t="shared" si="162"/>
        <v>Supera el rango</v>
      </c>
      <c r="O1780" s="71">
        <f t="shared" si="163"/>
        <v>16.757302000199999</v>
      </c>
      <c r="P1780" s="25">
        <v>1</v>
      </c>
      <c r="Q1780" s="26">
        <v>1</v>
      </c>
      <c r="R1780" s="26">
        <v>1</v>
      </c>
      <c r="S1780" s="26">
        <v>1</v>
      </c>
      <c r="T1780" s="26">
        <v>0</v>
      </c>
      <c r="U1780" s="26">
        <v>1</v>
      </c>
      <c r="V1780" s="26">
        <v>0</v>
      </c>
      <c r="W1780" s="26">
        <v>1</v>
      </c>
      <c r="X1780" s="26">
        <v>0</v>
      </c>
      <c r="Y1780" s="26">
        <v>0</v>
      </c>
      <c r="Z1780" s="84" t="s">
        <v>4717</v>
      </c>
    </row>
    <row r="1781" spans="1:26">
      <c r="A1781" s="8">
        <v>1780</v>
      </c>
      <c r="B1781" s="8">
        <v>1976</v>
      </c>
      <c r="C1781" s="11" t="s">
        <v>4718</v>
      </c>
      <c r="D1781" s="8" t="s">
        <v>3976</v>
      </c>
      <c r="E1781" s="8" t="s">
        <v>4464</v>
      </c>
      <c r="F1781" s="8" t="s">
        <v>4719</v>
      </c>
      <c r="G1781" s="8">
        <v>144</v>
      </c>
      <c r="H1781" s="8">
        <v>146.96319549500001</v>
      </c>
      <c r="I1781" s="25">
        <v>144</v>
      </c>
      <c r="J1781" s="27">
        <v>0</v>
      </c>
      <c r="K1781" s="7">
        <f t="shared" si="161"/>
        <v>2.0162840669185243E-2</v>
      </c>
      <c r="L1781" s="55">
        <f t="shared" si="164"/>
        <v>0.06</v>
      </c>
      <c r="M1781" s="28" t="s">
        <v>375</v>
      </c>
      <c r="N1781" s="12" t="str">
        <f t="shared" si="162"/>
        <v>Dentro del rango</v>
      </c>
      <c r="O1781" s="71">
        <f t="shared" si="163"/>
        <v>2.9631954950000079</v>
      </c>
      <c r="P1781" s="25">
        <v>1</v>
      </c>
      <c r="Q1781" s="26">
        <v>1</v>
      </c>
      <c r="R1781" s="26">
        <v>1</v>
      </c>
      <c r="S1781" s="26">
        <v>1</v>
      </c>
      <c r="T1781" s="26">
        <v>0</v>
      </c>
      <c r="U1781" s="26">
        <v>1</v>
      </c>
      <c r="V1781" s="26">
        <v>1</v>
      </c>
      <c r="W1781" s="26">
        <v>1</v>
      </c>
      <c r="X1781" s="26">
        <v>0</v>
      </c>
      <c r="Y1781" s="26">
        <v>0</v>
      </c>
      <c r="Z1781" s="26" t="s">
        <v>4720</v>
      </c>
    </row>
    <row r="1782" spans="1:26">
      <c r="A1782" s="8">
        <v>1781</v>
      </c>
      <c r="B1782" s="8">
        <v>1977</v>
      </c>
      <c r="C1782" s="11" t="s">
        <v>4721</v>
      </c>
      <c r="D1782" s="8" t="s">
        <v>3976</v>
      </c>
      <c r="E1782" s="8" t="s">
        <v>4464</v>
      </c>
      <c r="F1782" s="8" t="s">
        <v>4722</v>
      </c>
      <c r="G1782" s="8">
        <v>72</v>
      </c>
      <c r="H1782" s="8">
        <v>72.015002500500003</v>
      </c>
      <c r="I1782" s="25">
        <v>72</v>
      </c>
      <c r="J1782" s="27">
        <v>0</v>
      </c>
      <c r="K1782" s="7">
        <f t="shared" si="161"/>
        <v>2.0832465429545762E-4</v>
      </c>
      <c r="L1782" s="55">
        <f t="shared" si="164"/>
        <v>7.0000000000000007E-2</v>
      </c>
      <c r="M1782" s="28" t="s">
        <v>375</v>
      </c>
      <c r="N1782" s="12" t="str">
        <f t="shared" si="162"/>
        <v>Dentro del rango</v>
      </c>
      <c r="O1782" s="71">
        <f t="shared" si="163"/>
        <v>1.500250050000318E-2</v>
      </c>
      <c r="P1782" s="25">
        <v>1</v>
      </c>
      <c r="Q1782" s="26">
        <v>1</v>
      </c>
      <c r="R1782" s="26">
        <v>1</v>
      </c>
      <c r="S1782" s="26">
        <v>1</v>
      </c>
      <c r="T1782" s="26">
        <v>0</v>
      </c>
      <c r="U1782" s="26">
        <v>1</v>
      </c>
      <c r="V1782" s="26">
        <v>1</v>
      </c>
      <c r="W1782" s="26">
        <v>1</v>
      </c>
      <c r="X1782" s="26">
        <v>0</v>
      </c>
      <c r="Y1782" s="26">
        <v>0</v>
      </c>
      <c r="Z1782" s="26" t="s">
        <v>4723</v>
      </c>
    </row>
    <row r="1783" spans="1:26">
      <c r="A1783" s="8">
        <v>1782</v>
      </c>
      <c r="B1783" s="8">
        <v>1978</v>
      </c>
      <c r="C1783" s="11" t="s">
        <v>4724</v>
      </c>
      <c r="D1783" s="8" t="s">
        <v>3976</v>
      </c>
      <c r="E1783" s="8" t="s">
        <v>4464</v>
      </c>
      <c r="F1783" s="8" t="s">
        <v>4725</v>
      </c>
      <c r="G1783" s="8">
        <v>72</v>
      </c>
      <c r="H1783" s="8">
        <v>72.020661005999997</v>
      </c>
      <c r="I1783" s="25">
        <v>72</v>
      </c>
      <c r="J1783" s="27">
        <v>0</v>
      </c>
      <c r="K1783" s="7">
        <f t="shared" si="161"/>
        <v>2.8687609515658528E-4</v>
      </c>
      <c r="L1783" s="55">
        <f t="shared" si="164"/>
        <v>7.0000000000000007E-2</v>
      </c>
      <c r="M1783" s="28" t="s">
        <v>375</v>
      </c>
      <c r="N1783" s="12" t="str">
        <f t="shared" si="162"/>
        <v>Dentro del rango</v>
      </c>
      <c r="O1783" s="71">
        <f t="shared" si="163"/>
        <v>2.0661005999997428E-2</v>
      </c>
      <c r="P1783" s="25">
        <v>1</v>
      </c>
      <c r="Q1783" s="26">
        <v>1</v>
      </c>
      <c r="R1783" s="26">
        <v>1</v>
      </c>
      <c r="S1783" s="26">
        <v>1</v>
      </c>
      <c r="T1783" s="26">
        <v>0</v>
      </c>
      <c r="U1783" s="26">
        <v>1</v>
      </c>
      <c r="V1783" s="26">
        <v>1</v>
      </c>
      <c r="W1783" s="26">
        <v>1</v>
      </c>
      <c r="X1783" s="26">
        <v>0</v>
      </c>
      <c r="Y1783" s="26">
        <v>0</v>
      </c>
      <c r="Z1783" s="26" t="s">
        <v>4723</v>
      </c>
    </row>
    <row r="1784" spans="1:26">
      <c r="A1784" s="8">
        <v>1783</v>
      </c>
      <c r="B1784" s="8">
        <v>1979</v>
      </c>
      <c r="C1784" s="11" t="s">
        <v>4726</v>
      </c>
      <c r="D1784" s="8" t="s">
        <v>3976</v>
      </c>
      <c r="E1784" s="8" t="s">
        <v>4464</v>
      </c>
      <c r="F1784" s="8" t="s">
        <v>4727</v>
      </c>
      <c r="G1784" s="8">
        <v>72</v>
      </c>
      <c r="H1784" s="8">
        <v>71.980280502100001</v>
      </c>
      <c r="I1784" s="25">
        <v>72</v>
      </c>
      <c r="J1784" s="27">
        <v>0</v>
      </c>
      <c r="K1784" s="7">
        <f t="shared" si="161"/>
        <v>2.7395694713114543E-4</v>
      </c>
      <c r="L1784" s="55">
        <f t="shared" si="164"/>
        <v>7.0000000000000007E-2</v>
      </c>
      <c r="M1784" s="28" t="s">
        <v>375</v>
      </c>
      <c r="N1784" s="12" t="str">
        <f t="shared" si="162"/>
        <v>Dentro del rango</v>
      </c>
      <c r="O1784" s="71">
        <f t="shared" si="163"/>
        <v>1.9719497899998828E-2</v>
      </c>
      <c r="P1784" s="25">
        <v>1</v>
      </c>
      <c r="Q1784" s="26">
        <v>1</v>
      </c>
      <c r="R1784" s="26">
        <v>1</v>
      </c>
      <c r="S1784" s="26">
        <v>1</v>
      </c>
      <c r="T1784" s="26">
        <v>0</v>
      </c>
      <c r="U1784" s="26">
        <v>1</v>
      </c>
      <c r="V1784" s="26">
        <v>1</v>
      </c>
      <c r="W1784" s="26">
        <v>1</v>
      </c>
      <c r="X1784" s="26">
        <v>0</v>
      </c>
      <c r="Y1784" s="26">
        <v>0</v>
      </c>
      <c r="Z1784" s="26" t="s">
        <v>4723</v>
      </c>
    </row>
    <row r="1785" spans="1:26" ht="90">
      <c r="A1785" s="8">
        <v>1784</v>
      </c>
      <c r="B1785" s="8">
        <v>1980</v>
      </c>
      <c r="C1785" s="11" t="s">
        <v>4728</v>
      </c>
      <c r="D1785" s="8" t="s">
        <v>3976</v>
      </c>
      <c r="E1785" s="8" t="s">
        <v>4464</v>
      </c>
      <c r="F1785" s="8" t="s">
        <v>4729</v>
      </c>
      <c r="G1785" s="21">
        <v>87</v>
      </c>
      <c r="H1785" s="21">
        <v>93.742752999700002</v>
      </c>
      <c r="I1785" s="78">
        <v>87</v>
      </c>
      <c r="J1785" s="27">
        <v>0</v>
      </c>
      <c r="K1785" s="7">
        <f t="shared" si="161"/>
        <v>7.1928258814007523E-2</v>
      </c>
      <c r="L1785" s="55">
        <f t="shared" si="164"/>
        <v>0.06</v>
      </c>
      <c r="M1785" s="28" t="s">
        <v>375</v>
      </c>
      <c r="N1785" s="12" t="str">
        <f t="shared" si="162"/>
        <v>Supera el rango</v>
      </c>
      <c r="O1785" s="71">
        <f t="shared" si="163"/>
        <v>6.7427529997000022</v>
      </c>
      <c r="P1785" s="25">
        <v>1</v>
      </c>
      <c r="Q1785" s="26">
        <v>1</v>
      </c>
      <c r="R1785" s="26">
        <v>1</v>
      </c>
      <c r="S1785" s="26">
        <v>1</v>
      </c>
      <c r="T1785" s="26">
        <v>0</v>
      </c>
      <c r="U1785" s="26">
        <v>1</v>
      </c>
      <c r="V1785" s="26">
        <v>1</v>
      </c>
      <c r="W1785" s="26">
        <v>1</v>
      </c>
      <c r="X1785" s="26">
        <v>0</v>
      </c>
      <c r="Y1785" s="26">
        <v>0</v>
      </c>
      <c r="Z1785" s="84" t="s">
        <v>4730</v>
      </c>
    </row>
    <row r="1786" spans="1:26">
      <c r="A1786" s="8">
        <v>1785</v>
      </c>
      <c r="B1786" s="8">
        <v>1981</v>
      </c>
      <c r="C1786" s="11" t="s">
        <v>4731</v>
      </c>
      <c r="D1786" s="8" t="s">
        <v>3976</v>
      </c>
      <c r="E1786" s="8" t="s">
        <v>4464</v>
      </c>
      <c r="F1786" s="8" t="s">
        <v>4732</v>
      </c>
      <c r="G1786" s="8">
        <v>72</v>
      </c>
      <c r="H1786" s="8">
        <v>75.682847996800007</v>
      </c>
      <c r="I1786" s="25">
        <v>72</v>
      </c>
      <c r="J1786" s="27">
        <v>0</v>
      </c>
      <c r="K1786" s="7">
        <f t="shared" si="161"/>
        <v>4.8661593667243118E-2</v>
      </c>
      <c r="L1786" s="55">
        <f t="shared" si="164"/>
        <v>7.0000000000000007E-2</v>
      </c>
      <c r="M1786" s="28" t="s">
        <v>375</v>
      </c>
      <c r="N1786" s="12" t="str">
        <f t="shared" si="162"/>
        <v>Dentro del rango</v>
      </c>
      <c r="O1786" s="71">
        <f t="shared" si="163"/>
        <v>3.6828479968000067</v>
      </c>
      <c r="P1786" s="25">
        <v>1</v>
      </c>
      <c r="Q1786" s="26">
        <v>1</v>
      </c>
      <c r="R1786" s="26">
        <v>1</v>
      </c>
      <c r="S1786" s="26">
        <v>1</v>
      </c>
      <c r="T1786" s="26">
        <v>0</v>
      </c>
      <c r="U1786" s="26">
        <v>1</v>
      </c>
      <c r="V1786" s="26">
        <v>0</v>
      </c>
      <c r="W1786" s="26">
        <v>1</v>
      </c>
      <c r="X1786" s="26">
        <v>0</v>
      </c>
      <c r="Y1786" s="26">
        <v>0</v>
      </c>
      <c r="Z1786" s="26" t="s">
        <v>4733</v>
      </c>
    </row>
    <row r="1787" spans="1:26">
      <c r="A1787" s="8">
        <v>1786</v>
      </c>
      <c r="B1787" s="8">
        <v>1982</v>
      </c>
      <c r="C1787" s="11" t="s">
        <v>4734</v>
      </c>
      <c r="D1787" s="8" t="s">
        <v>3976</v>
      </c>
      <c r="E1787" s="8" t="s">
        <v>4464</v>
      </c>
      <c r="F1787" s="8" t="s">
        <v>4735</v>
      </c>
      <c r="G1787" s="8">
        <v>75</v>
      </c>
      <c r="H1787" s="8">
        <v>74.710302010899994</v>
      </c>
      <c r="I1787" s="15">
        <v>75</v>
      </c>
      <c r="J1787" s="22">
        <v>0</v>
      </c>
      <c r="K1787" s="7">
        <f t="shared" si="161"/>
        <v>3.8776176953178392E-3</v>
      </c>
      <c r="L1787" s="55">
        <f t="shared" si="164"/>
        <v>7.0000000000000007E-2</v>
      </c>
      <c r="M1787" s="23" t="s">
        <v>375</v>
      </c>
      <c r="N1787" s="12" t="str">
        <f t="shared" si="162"/>
        <v>Dentro del rango</v>
      </c>
      <c r="O1787" s="71">
        <f t="shared" si="163"/>
        <v>0.28969798910000577</v>
      </c>
      <c r="P1787" s="15">
        <v>1</v>
      </c>
      <c r="Q1787" s="16">
        <v>1</v>
      </c>
      <c r="R1787" s="16">
        <v>1</v>
      </c>
      <c r="S1787" s="16">
        <v>1</v>
      </c>
      <c r="T1787" s="16">
        <v>0</v>
      </c>
      <c r="U1787" s="16">
        <v>1</v>
      </c>
      <c r="V1787" s="16">
        <v>0</v>
      </c>
      <c r="W1787" s="16">
        <v>1</v>
      </c>
      <c r="X1787" s="16">
        <v>0</v>
      </c>
      <c r="Y1787" s="16">
        <v>0</v>
      </c>
      <c r="Z1787" s="16" t="s">
        <v>4736</v>
      </c>
    </row>
    <row r="1788" spans="1:26">
      <c r="A1788" s="8">
        <v>1787</v>
      </c>
      <c r="B1788" s="8">
        <v>1983</v>
      </c>
      <c r="C1788" s="11" t="s">
        <v>4737</v>
      </c>
      <c r="D1788" s="8" t="s">
        <v>3976</v>
      </c>
      <c r="E1788" s="8" t="s">
        <v>4464</v>
      </c>
      <c r="F1788" s="8" t="s">
        <v>4738</v>
      </c>
      <c r="G1788" s="8">
        <v>72</v>
      </c>
      <c r="H1788" s="8">
        <v>76.942661998800006</v>
      </c>
      <c r="I1788" s="25">
        <v>72</v>
      </c>
      <c r="J1788" s="27">
        <v>0</v>
      </c>
      <c r="K1788" s="7">
        <f t="shared" si="161"/>
        <v>6.423825054138485E-2</v>
      </c>
      <c r="L1788" s="55">
        <f t="shared" si="164"/>
        <v>7.0000000000000007E-2</v>
      </c>
      <c r="M1788" s="28" t="s">
        <v>375</v>
      </c>
      <c r="N1788" s="12" t="str">
        <f t="shared" si="162"/>
        <v>Dentro del rango</v>
      </c>
      <c r="O1788" s="71">
        <f t="shared" si="163"/>
        <v>4.9426619988000056</v>
      </c>
      <c r="P1788" s="25">
        <v>1</v>
      </c>
      <c r="Q1788" s="26">
        <v>1</v>
      </c>
      <c r="R1788" s="26">
        <v>1</v>
      </c>
      <c r="S1788" s="26">
        <v>1</v>
      </c>
      <c r="T1788" s="26">
        <v>0</v>
      </c>
      <c r="U1788" s="26">
        <v>1</v>
      </c>
      <c r="V1788" s="26">
        <v>0</v>
      </c>
      <c r="W1788" s="26">
        <v>1</v>
      </c>
      <c r="X1788" s="26">
        <v>0</v>
      </c>
      <c r="Y1788" s="26">
        <v>0</v>
      </c>
      <c r="Z1788" s="26" t="s">
        <v>4739</v>
      </c>
    </row>
    <row r="1789" spans="1:26">
      <c r="A1789" s="8">
        <v>1788</v>
      </c>
      <c r="B1789" s="8">
        <v>1984</v>
      </c>
      <c r="C1789" s="11" t="s">
        <v>4740</v>
      </c>
      <c r="D1789" s="8" t="s">
        <v>3976</v>
      </c>
      <c r="E1789" s="8" t="s">
        <v>4464</v>
      </c>
      <c r="F1789" s="8" t="s">
        <v>4741</v>
      </c>
      <c r="G1789" s="8">
        <v>141</v>
      </c>
      <c r="H1789" s="8">
        <v>140.288193503</v>
      </c>
      <c r="I1789" s="25">
        <v>141</v>
      </c>
      <c r="J1789" s="27">
        <v>0</v>
      </c>
      <c r="K1789" s="7">
        <f t="shared" si="161"/>
        <v>5.0738873972653734E-3</v>
      </c>
      <c r="L1789" s="55">
        <f t="shared" ref="L1789:L1790" si="165">IF(I1789&lt;=80,7,IF(AND(I1789&gt;80,I1789&lt;=250),6,IF(AND(I1789&gt;250,I1789&lt;=500),4,IF(I1789&gt;500,3,0))))/100</f>
        <v>0.06</v>
      </c>
      <c r="M1789" s="28" t="s">
        <v>375</v>
      </c>
      <c r="N1789" s="12" t="str">
        <f t="shared" si="162"/>
        <v>Dentro del rango</v>
      </c>
      <c r="O1789" s="71">
        <f t="shared" si="163"/>
        <v>0.71180649699999776</v>
      </c>
      <c r="P1789" s="25">
        <v>1</v>
      </c>
      <c r="Q1789" s="26">
        <v>1</v>
      </c>
      <c r="R1789" s="26">
        <v>1</v>
      </c>
      <c r="S1789" s="26">
        <v>1</v>
      </c>
      <c r="T1789" s="26">
        <v>0</v>
      </c>
      <c r="U1789" s="26">
        <v>1</v>
      </c>
      <c r="V1789" s="26">
        <v>0</v>
      </c>
      <c r="W1789" s="26">
        <v>1</v>
      </c>
      <c r="X1789" s="26">
        <v>0</v>
      </c>
      <c r="Y1789" s="26">
        <v>0</v>
      </c>
      <c r="Z1789" s="26" t="s">
        <v>4742</v>
      </c>
    </row>
    <row r="1790" spans="1:26">
      <c r="A1790" s="8">
        <v>1789</v>
      </c>
      <c r="B1790" s="8">
        <v>1985</v>
      </c>
      <c r="C1790" s="11" t="s">
        <v>4743</v>
      </c>
      <c r="D1790" s="8" t="s">
        <v>3976</v>
      </c>
      <c r="E1790" s="8" t="s">
        <v>4464</v>
      </c>
      <c r="F1790" s="8" t="s">
        <v>4744</v>
      </c>
      <c r="G1790" s="8">
        <v>108</v>
      </c>
      <c r="H1790" s="8">
        <v>113.426380493</v>
      </c>
      <c r="I1790" s="25">
        <v>108</v>
      </c>
      <c r="J1790" s="27">
        <v>0</v>
      </c>
      <c r="K1790" s="7">
        <f t="shared" si="161"/>
        <v>4.7840550579279752E-2</v>
      </c>
      <c r="L1790" s="55">
        <f t="shared" si="165"/>
        <v>0.06</v>
      </c>
      <c r="M1790" s="28" t="s">
        <v>375</v>
      </c>
      <c r="N1790" s="12" t="str">
        <f t="shared" si="162"/>
        <v>Dentro del rango</v>
      </c>
      <c r="O1790" s="71">
        <f t="shared" si="163"/>
        <v>5.4263804929999964</v>
      </c>
      <c r="P1790" s="25">
        <v>1</v>
      </c>
      <c r="Q1790" s="26">
        <v>1</v>
      </c>
      <c r="R1790" s="26">
        <v>1</v>
      </c>
      <c r="S1790" s="26">
        <v>1</v>
      </c>
      <c r="T1790" s="26">
        <v>0</v>
      </c>
      <c r="U1790" s="26">
        <v>1</v>
      </c>
      <c r="V1790" s="26">
        <v>0</v>
      </c>
      <c r="W1790" s="26">
        <v>1</v>
      </c>
      <c r="X1790" s="26">
        <v>0</v>
      </c>
      <c r="Y1790" s="26">
        <v>0</v>
      </c>
      <c r="Z1790" s="26" t="s">
        <v>4745</v>
      </c>
    </row>
    <row r="1791" spans="1:26">
      <c r="A1791" s="8">
        <v>1790</v>
      </c>
      <c r="B1791" s="8">
        <v>1986</v>
      </c>
      <c r="C1791" s="11" t="s">
        <v>4746</v>
      </c>
      <c r="D1791" s="8" t="s">
        <v>3976</v>
      </c>
      <c r="E1791" s="8" t="s">
        <v>4464</v>
      </c>
      <c r="F1791" s="8" t="s">
        <v>4747</v>
      </c>
      <c r="G1791" s="8">
        <v>1265</v>
      </c>
      <c r="H1791" s="8">
        <v>1233.06175302</v>
      </c>
      <c r="I1791" s="25">
        <v>1265</v>
      </c>
      <c r="J1791" s="27">
        <v>0</v>
      </c>
      <c r="K1791" s="7">
        <f t="shared" si="161"/>
        <v>2.5901579464108152E-2</v>
      </c>
      <c r="L1791" s="55">
        <f t="shared" ref="L1791:L1793" si="166">IF(I1791&lt;=80,7,IF(AND(I1791&gt;80,I1791&lt;=250),6,IF(AND(I1791&gt;250,I1791&lt;=500),4,IF(I1791&gt;500,3,0))))/100</f>
        <v>0.03</v>
      </c>
      <c r="M1791" s="28" t="s">
        <v>375</v>
      </c>
      <c r="N1791" s="12" t="str">
        <f t="shared" si="162"/>
        <v>Dentro del rango</v>
      </c>
      <c r="O1791" s="71">
        <f t="shared" si="163"/>
        <v>31.938246980000031</v>
      </c>
      <c r="P1791" s="25">
        <v>1</v>
      </c>
      <c r="Q1791" s="26">
        <v>1</v>
      </c>
      <c r="R1791" s="26">
        <v>1</v>
      </c>
      <c r="S1791" s="26">
        <v>1</v>
      </c>
      <c r="T1791" s="26">
        <v>0</v>
      </c>
      <c r="U1791" s="26">
        <v>1</v>
      </c>
      <c r="V1791" s="26">
        <v>0</v>
      </c>
      <c r="W1791" s="26">
        <v>1</v>
      </c>
      <c r="X1791" s="26">
        <v>0</v>
      </c>
      <c r="Y1791" s="26">
        <v>0</v>
      </c>
      <c r="Z1791" s="26" t="s">
        <v>4661</v>
      </c>
    </row>
    <row r="1792" spans="1:26">
      <c r="A1792" s="8">
        <v>1791</v>
      </c>
      <c r="B1792" s="8">
        <v>1987</v>
      </c>
      <c r="C1792" s="11" t="s">
        <v>4748</v>
      </c>
      <c r="D1792" s="8" t="s">
        <v>3976</v>
      </c>
      <c r="E1792" s="8" t="s">
        <v>4464</v>
      </c>
      <c r="F1792" s="8" t="s">
        <v>4749</v>
      </c>
      <c r="G1792" s="8">
        <v>80</v>
      </c>
      <c r="H1792" s="8">
        <v>79.963728998799994</v>
      </c>
      <c r="I1792" s="15">
        <v>80</v>
      </c>
      <c r="J1792" s="22">
        <v>0</v>
      </c>
      <c r="K1792" s="7">
        <f t="shared" si="161"/>
        <v>4.5359316847955899E-4</v>
      </c>
      <c r="L1792" s="55">
        <f t="shared" si="166"/>
        <v>7.0000000000000007E-2</v>
      </c>
      <c r="M1792" s="23" t="s">
        <v>375</v>
      </c>
      <c r="N1792" s="12" t="str">
        <f t="shared" si="162"/>
        <v>Dentro del rango</v>
      </c>
      <c r="O1792" s="71">
        <f t="shared" si="163"/>
        <v>3.6271001200006481E-2</v>
      </c>
      <c r="P1792" s="15">
        <v>1</v>
      </c>
      <c r="Q1792" s="16">
        <v>1</v>
      </c>
      <c r="R1792" s="16">
        <v>1</v>
      </c>
      <c r="S1792" s="16">
        <v>1</v>
      </c>
      <c r="T1792" s="16">
        <v>0</v>
      </c>
      <c r="U1792" s="16">
        <v>1</v>
      </c>
      <c r="V1792" s="16">
        <v>1</v>
      </c>
      <c r="W1792" s="16">
        <v>1</v>
      </c>
      <c r="X1792" s="16">
        <v>0</v>
      </c>
      <c r="Y1792" s="16">
        <v>0</v>
      </c>
      <c r="Z1792" s="16" t="s">
        <v>4750</v>
      </c>
    </row>
    <row r="1793" spans="1:26">
      <c r="A1793" s="8">
        <v>1792</v>
      </c>
      <c r="B1793" s="8">
        <v>1988</v>
      </c>
      <c r="C1793" s="11" t="s">
        <v>4751</v>
      </c>
      <c r="D1793" s="8" t="s">
        <v>3976</v>
      </c>
      <c r="E1793" s="8" t="s">
        <v>4464</v>
      </c>
      <c r="F1793" s="8" t="s">
        <v>4752</v>
      </c>
      <c r="G1793" s="8">
        <v>80</v>
      </c>
      <c r="H1793" s="8">
        <v>79.971096500000002</v>
      </c>
      <c r="I1793" s="25">
        <v>80</v>
      </c>
      <c r="J1793" s="27">
        <v>0</v>
      </c>
      <c r="K1793" s="7">
        <f t="shared" si="161"/>
        <v>3.6142433035163418E-4</v>
      </c>
      <c r="L1793" s="55">
        <f t="shared" si="166"/>
        <v>7.0000000000000007E-2</v>
      </c>
      <c r="M1793" s="28" t="s">
        <v>375</v>
      </c>
      <c r="N1793" s="12" t="str">
        <f t="shared" si="162"/>
        <v>Dentro del rango</v>
      </c>
      <c r="O1793" s="71">
        <f t="shared" si="163"/>
        <v>2.8903499999998417E-2</v>
      </c>
      <c r="P1793" s="25">
        <v>1</v>
      </c>
      <c r="Q1793" s="26">
        <v>1</v>
      </c>
      <c r="R1793" s="26">
        <v>1</v>
      </c>
      <c r="S1793" s="26">
        <v>1</v>
      </c>
      <c r="T1793" s="26">
        <v>0</v>
      </c>
      <c r="U1793" s="26">
        <v>1</v>
      </c>
      <c r="V1793" s="26">
        <v>1</v>
      </c>
      <c r="W1793" s="26">
        <v>1</v>
      </c>
      <c r="X1793" s="26">
        <v>0</v>
      </c>
      <c r="Y1793" s="26">
        <v>0</v>
      </c>
      <c r="Z1793" s="26" t="s">
        <v>4750</v>
      </c>
    </row>
    <row r="1794" spans="1:26">
      <c r="A1794" s="8">
        <v>1793</v>
      </c>
      <c r="B1794" s="8">
        <v>1989</v>
      </c>
      <c r="C1794" s="11" t="s">
        <v>4753</v>
      </c>
      <c r="D1794" s="8" t="s">
        <v>3976</v>
      </c>
      <c r="E1794" s="8" t="s">
        <v>4464</v>
      </c>
      <c r="F1794" s="8" t="s">
        <v>4754</v>
      </c>
      <c r="G1794" s="8">
        <v>109</v>
      </c>
      <c r="H1794" s="8">
        <v>118.05127599799999</v>
      </c>
      <c r="I1794" s="25">
        <v>109</v>
      </c>
      <c r="J1794" s="27">
        <v>0</v>
      </c>
      <c r="K1794" s="7">
        <f t="shared" si="161"/>
        <v>7.667241138633131E-2</v>
      </c>
      <c r="L1794" s="55">
        <f t="shared" ref="L1794:L1802" si="167">IF(I1794&lt;=80,7,IF(AND(I1794&gt;80,I1794&lt;=250),6,IF(AND(I1794&gt;250,I1794&lt;=500),4,IF(I1794&gt;500,3,0))))/100</f>
        <v>0.06</v>
      </c>
      <c r="M1794" s="28" t="s">
        <v>375</v>
      </c>
      <c r="N1794" s="12" t="str">
        <f t="shared" si="162"/>
        <v>Supera el rango</v>
      </c>
      <c r="O1794" s="71">
        <f t="shared" si="163"/>
        <v>9.0512759979999942</v>
      </c>
      <c r="P1794" s="25">
        <v>1</v>
      </c>
      <c r="Q1794" s="26">
        <v>1</v>
      </c>
      <c r="R1794" s="26">
        <v>1</v>
      </c>
      <c r="S1794" s="26">
        <v>1</v>
      </c>
      <c r="T1794" s="26">
        <v>0</v>
      </c>
      <c r="U1794" s="26">
        <v>1</v>
      </c>
      <c r="V1794" s="26">
        <v>1</v>
      </c>
      <c r="W1794" s="26">
        <v>1</v>
      </c>
      <c r="X1794" s="26">
        <v>0</v>
      </c>
      <c r="Y1794" s="26">
        <v>0</v>
      </c>
      <c r="Z1794" s="26" t="s">
        <v>4755</v>
      </c>
    </row>
    <row r="1795" spans="1:26">
      <c r="A1795" s="8">
        <v>1794</v>
      </c>
      <c r="B1795" s="8">
        <v>1990</v>
      </c>
      <c r="C1795" s="11" t="s">
        <v>4756</v>
      </c>
      <c r="D1795" s="8" t="s">
        <v>3976</v>
      </c>
      <c r="E1795" s="8" t="s">
        <v>4464</v>
      </c>
      <c r="F1795" s="8" t="s">
        <v>4757</v>
      </c>
      <c r="G1795" s="8">
        <v>117</v>
      </c>
      <c r="H1795" s="8">
        <v>108.29364949799999</v>
      </c>
      <c r="I1795" s="25">
        <v>117</v>
      </c>
      <c r="J1795" s="27">
        <v>0</v>
      </c>
      <c r="K1795" s="7">
        <f t="shared" ref="K1795:K1806" si="168">(((ABS(I1795-H1795))/H1795))</f>
        <v>8.039576228484939E-2</v>
      </c>
      <c r="L1795" s="55">
        <f t="shared" si="167"/>
        <v>0.06</v>
      </c>
      <c r="M1795" s="28" t="s">
        <v>375</v>
      </c>
      <c r="N1795" s="12" t="str">
        <f t="shared" ref="N1795:N1806" si="169">IF(ABS(K1795)&lt;=L1795,"Dentro del rango","Supera el rango")</f>
        <v>Supera el rango</v>
      </c>
      <c r="O1795" s="71">
        <f t="shared" ref="O1795:O1806" si="170">ABS(I1795-H1795)</f>
        <v>8.7063505020000065</v>
      </c>
      <c r="P1795" s="25">
        <v>1</v>
      </c>
      <c r="Q1795" s="26">
        <v>1</v>
      </c>
      <c r="R1795" s="26">
        <v>1</v>
      </c>
      <c r="S1795" s="26">
        <v>1</v>
      </c>
      <c r="T1795" s="26">
        <v>0</v>
      </c>
      <c r="U1795" s="26">
        <v>1</v>
      </c>
      <c r="V1795" s="26">
        <v>0</v>
      </c>
      <c r="W1795" s="26">
        <v>1</v>
      </c>
      <c r="X1795" s="26">
        <v>0</v>
      </c>
      <c r="Y1795" s="26">
        <v>0</v>
      </c>
      <c r="Z1795" s="26" t="s">
        <v>4758</v>
      </c>
    </row>
    <row r="1796" spans="1:26">
      <c r="A1796" s="8">
        <v>1795</v>
      </c>
      <c r="B1796" s="8">
        <v>1991</v>
      </c>
      <c r="C1796" s="11" t="s">
        <v>4759</v>
      </c>
      <c r="D1796" s="8" t="s">
        <v>3976</v>
      </c>
      <c r="E1796" s="8" t="s">
        <v>4464</v>
      </c>
      <c r="F1796" s="8" t="s">
        <v>4760</v>
      </c>
      <c r="G1796" s="8">
        <v>71</v>
      </c>
      <c r="H1796" s="8">
        <v>59.989981002199997</v>
      </c>
      <c r="I1796" s="25">
        <v>71</v>
      </c>
      <c r="J1796" s="27">
        <v>0</v>
      </c>
      <c r="K1796" s="7">
        <f t="shared" si="168"/>
        <v>0.18353096323528151</v>
      </c>
      <c r="L1796" s="55">
        <f t="shared" si="167"/>
        <v>7.0000000000000007E-2</v>
      </c>
      <c r="M1796" s="28" t="s">
        <v>375</v>
      </c>
      <c r="N1796" s="12" t="str">
        <f t="shared" si="169"/>
        <v>Supera el rango</v>
      </c>
      <c r="O1796" s="71">
        <f t="shared" si="170"/>
        <v>11.010018997800003</v>
      </c>
      <c r="P1796" s="25">
        <v>1</v>
      </c>
      <c r="Q1796" s="26">
        <v>1</v>
      </c>
      <c r="R1796" s="26">
        <v>1</v>
      </c>
      <c r="S1796" s="26">
        <v>1</v>
      </c>
      <c r="T1796" s="26">
        <v>0</v>
      </c>
      <c r="U1796" s="26">
        <v>1</v>
      </c>
      <c r="V1796" s="26">
        <v>0</v>
      </c>
      <c r="W1796" s="26">
        <v>1</v>
      </c>
      <c r="X1796" s="26">
        <v>0</v>
      </c>
      <c r="Y1796" s="26">
        <v>0</v>
      </c>
      <c r="Z1796" s="26" t="s">
        <v>4761</v>
      </c>
    </row>
    <row r="1797" spans="1:26">
      <c r="A1797" s="8">
        <v>1796</v>
      </c>
      <c r="B1797" s="8">
        <v>1992</v>
      </c>
      <c r="C1797" s="11" t="s">
        <v>4762</v>
      </c>
      <c r="D1797" s="8" t="s">
        <v>3976</v>
      </c>
      <c r="E1797" s="8" t="s">
        <v>4464</v>
      </c>
      <c r="F1797" s="8" t="s">
        <v>4763</v>
      </c>
      <c r="G1797" s="8">
        <v>76</v>
      </c>
      <c r="H1797" s="8">
        <v>76.028587503699995</v>
      </c>
      <c r="I1797" s="25">
        <v>76</v>
      </c>
      <c r="J1797" s="27">
        <v>0</v>
      </c>
      <c r="K1797" s="7">
        <f t="shared" si="168"/>
        <v>3.7600992782621637E-4</v>
      </c>
      <c r="L1797" s="55">
        <f t="shared" si="167"/>
        <v>7.0000000000000007E-2</v>
      </c>
      <c r="M1797" s="28" t="s">
        <v>375</v>
      </c>
      <c r="N1797" s="12" t="str">
        <f t="shared" si="169"/>
        <v>Dentro del rango</v>
      </c>
      <c r="O1797" s="71">
        <f t="shared" si="170"/>
        <v>2.8587503699995409E-2</v>
      </c>
      <c r="P1797" s="25">
        <v>1</v>
      </c>
      <c r="Q1797" s="26">
        <v>1</v>
      </c>
      <c r="R1797" s="26">
        <v>1</v>
      </c>
      <c r="S1797" s="26">
        <v>1</v>
      </c>
      <c r="T1797" s="26">
        <v>0</v>
      </c>
      <c r="U1797" s="26">
        <v>1</v>
      </c>
      <c r="V1797" s="26">
        <v>0</v>
      </c>
      <c r="W1797" s="26">
        <v>1</v>
      </c>
      <c r="X1797" s="26">
        <v>0</v>
      </c>
      <c r="Y1797" s="26">
        <v>0</v>
      </c>
      <c r="Z1797" s="26" t="s">
        <v>4764</v>
      </c>
    </row>
    <row r="1798" spans="1:26">
      <c r="A1798" s="8">
        <v>1797</v>
      </c>
      <c r="B1798" s="8">
        <v>1993</v>
      </c>
      <c r="C1798" s="11" t="s">
        <v>4765</v>
      </c>
      <c r="D1798" s="8" t="s">
        <v>3976</v>
      </c>
      <c r="E1798" s="8" t="s">
        <v>4464</v>
      </c>
      <c r="F1798" s="8" t="s">
        <v>4766</v>
      </c>
      <c r="G1798" s="8">
        <v>72</v>
      </c>
      <c r="H1798" s="8">
        <v>71.824392998199997</v>
      </c>
      <c r="I1798" s="25">
        <v>72</v>
      </c>
      <c r="J1798" s="27">
        <v>0</v>
      </c>
      <c r="K1798" s="7">
        <f t="shared" si="168"/>
        <v>2.4449493336393948E-3</v>
      </c>
      <c r="L1798" s="55">
        <f t="shared" si="167"/>
        <v>7.0000000000000007E-2</v>
      </c>
      <c r="M1798" s="28" t="s">
        <v>375</v>
      </c>
      <c r="N1798" s="12" t="str">
        <f t="shared" si="169"/>
        <v>Dentro del rango</v>
      </c>
      <c r="O1798" s="71">
        <f t="shared" si="170"/>
        <v>0.1756070018000031</v>
      </c>
      <c r="P1798" s="25">
        <v>1</v>
      </c>
      <c r="Q1798" s="26">
        <v>1</v>
      </c>
      <c r="R1798" s="26">
        <v>1</v>
      </c>
      <c r="S1798" s="26">
        <v>1</v>
      </c>
      <c r="T1798" s="26">
        <v>0</v>
      </c>
      <c r="U1798" s="26">
        <v>1</v>
      </c>
      <c r="V1798" s="26">
        <v>0</v>
      </c>
      <c r="W1798" s="26">
        <v>1</v>
      </c>
      <c r="X1798" s="26">
        <v>0</v>
      </c>
      <c r="Y1798" s="26">
        <v>0</v>
      </c>
      <c r="Z1798" s="26" t="s">
        <v>4767</v>
      </c>
    </row>
    <row r="1799" spans="1:26">
      <c r="A1799" s="8">
        <v>1798</v>
      </c>
      <c r="B1799" s="8">
        <v>1994</v>
      </c>
      <c r="C1799" s="11" t="s">
        <v>4768</v>
      </c>
      <c r="D1799" s="8" t="s">
        <v>3976</v>
      </c>
      <c r="E1799" s="8" t="s">
        <v>4464</v>
      </c>
      <c r="F1799" s="8" t="s">
        <v>4769</v>
      </c>
      <c r="G1799" s="8">
        <v>72</v>
      </c>
      <c r="H1799" s="8">
        <v>71.828720003900003</v>
      </c>
      <c r="I1799" s="25">
        <v>72</v>
      </c>
      <c r="J1799" s="27">
        <v>0</v>
      </c>
      <c r="K1799" s="7">
        <f t="shared" si="168"/>
        <v>2.3845614413106281E-3</v>
      </c>
      <c r="L1799" s="55">
        <f t="shared" si="167"/>
        <v>7.0000000000000007E-2</v>
      </c>
      <c r="M1799" s="28" t="s">
        <v>375</v>
      </c>
      <c r="N1799" s="12" t="str">
        <f t="shared" si="169"/>
        <v>Dentro del rango</v>
      </c>
      <c r="O1799" s="71">
        <f t="shared" si="170"/>
        <v>0.17127999609999733</v>
      </c>
      <c r="P1799" s="25">
        <v>1</v>
      </c>
      <c r="Q1799" s="26">
        <v>1</v>
      </c>
      <c r="R1799" s="26">
        <v>1</v>
      </c>
      <c r="S1799" s="26">
        <v>1</v>
      </c>
      <c r="T1799" s="26">
        <v>0</v>
      </c>
      <c r="U1799" s="26">
        <v>1</v>
      </c>
      <c r="V1799" s="26">
        <v>0</v>
      </c>
      <c r="W1799" s="26">
        <v>1</v>
      </c>
      <c r="X1799" s="26">
        <v>0</v>
      </c>
      <c r="Y1799" s="26">
        <v>0</v>
      </c>
      <c r="Z1799" s="26" t="s">
        <v>4770</v>
      </c>
    </row>
    <row r="1800" spans="1:26">
      <c r="A1800" s="8">
        <v>1799</v>
      </c>
      <c r="B1800" s="8">
        <v>1995</v>
      </c>
      <c r="C1800" s="11" t="s">
        <v>4771</v>
      </c>
      <c r="D1800" s="8" t="s">
        <v>3976</v>
      </c>
      <c r="E1800" s="8" t="s">
        <v>4464</v>
      </c>
      <c r="F1800" s="8" t="s">
        <v>4772</v>
      </c>
      <c r="G1800" s="8">
        <v>72</v>
      </c>
      <c r="H1800" s="8">
        <v>71.989625500299994</v>
      </c>
      <c r="I1800" s="25">
        <v>72</v>
      </c>
      <c r="J1800" s="27">
        <v>0</v>
      </c>
      <c r="K1800" s="7">
        <f t="shared" si="168"/>
        <v>1.4411103861018329E-4</v>
      </c>
      <c r="L1800" s="55">
        <f t="shared" si="167"/>
        <v>7.0000000000000007E-2</v>
      </c>
      <c r="M1800" s="28" t="s">
        <v>375</v>
      </c>
      <c r="N1800" s="12" t="str">
        <f t="shared" si="169"/>
        <v>Dentro del rango</v>
      </c>
      <c r="O1800" s="71">
        <f t="shared" si="170"/>
        <v>1.0374499700006368E-2</v>
      </c>
      <c r="P1800" s="25">
        <v>1</v>
      </c>
      <c r="Q1800" s="26">
        <v>1</v>
      </c>
      <c r="R1800" s="26">
        <v>1</v>
      </c>
      <c r="S1800" s="26">
        <v>1</v>
      </c>
      <c r="T1800" s="26">
        <v>0</v>
      </c>
      <c r="U1800" s="26">
        <v>1</v>
      </c>
      <c r="V1800" s="26">
        <v>0</v>
      </c>
      <c r="W1800" s="26">
        <v>1</v>
      </c>
      <c r="X1800" s="26">
        <v>0</v>
      </c>
      <c r="Y1800" s="26">
        <v>0</v>
      </c>
      <c r="Z1800" s="26" t="s">
        <v>4773</v>
      </c>
    </row>
    <row r="1801" spans="1:26">
      <c r="A1801" s="8">
        <v>1800</v>
      </c>
      <c r="B1801" s="8">
        <v>1996</v>
      </c>
      <c r="C1801" s="11" t="s">
        <v>4774</v>
      </c>
      <c r="D1801" s="8" t="s">
        <v>3976</v>
      </c>
      <c r="E1801" s="8" t="s">
        <v>4464</v>
      </c>
      <c r="F1801" s="8" t="s">
        <v>4775</v>
      </c>
      <c r="G1801" s="8">
        <v>72</v>
      </c>
      <c r="H1801" s="8">
        <v>71.976697999699994</v>
      </c>
      <c r="I1801" s="25">
        <v>72</v>
      </c>
      <c r="J1801" s="27">
        <v>0</v>
      </c>
      <c r="K1801" s="7">
        <f t="shared" si="168"/>
        <v>3.2374366909834518E-4</v>
      </c>
      <c r="L1801" s="55">
        <f t="shared" si="167"/>
        <v>7.0000000000000007E-2</v>
      </c>
      <c r="M1801" s="28" t="s">
        <v>375</v>
      </c>
      <c r="N1801" s="12" t="str">
        <f t="shared" si="169"/>
        <v>Dentro del rango</v>
      </c>
      <c r="O1801" s="71">
        <f t="shared" si="170"/>
        <v>2.3302000300006398E-2</v>
      </c>
      <c r="P1801" s="25">
        <v>1</v>
      </c>
      <c r="Q1801" s="26">
        <v>1</v>
      </c>
      <c r="R1801" s="26">
        <v>1</v>
      </c>
      <c r="S1801" s="26">
        <v>1</v>
      </c>
      <c r="T1801" s="26">
        <v>0</v>
      </c>
      <c r="U1801" s="26">
        <v>1</v>
      </c>
      <c r="V1801" s="26">
        <v>0</v>
      </c>
      <c r="W1801" s="26">
        <v>1</v>
      </c>
      <c r="X1801" s="26">
        <v>0</v>
      </c>
      <c r="Y1801" s="26">
        <v>0</v>
      </c>
      <c r="Z1801" s="26" t="s">
        <v>4776</v>
      </c>
    </row>
    <row r="1802" spans="1:26">
      <c r="A1802" s="8">
        <v>1801</v>
      </c>
      <c r="B1802" s="8">
        <v>1997</v>
      </c>
      <c r="C1802" s="11" t="s">
        <v>4777</v>
      </c>
      <c r="D1802" s="8" t="s">
        <v>3976</v>
      </c>
      <c r="E1802" s="8" t="s">
        <v>4464</v>
      </c>
      <c r="F1802" s="8" t="s">
        <v>4778</v>
      </c>
      <c r="G1802" s="8">
        <v>72</v>
      </c>
      <c r="H1802" s="8">
        <v>71.992657498699998</v>
      </c>
      <c r="I1802" s="15">
        <v>72</v>
      </c>
      <c r="J1802" s="22">
        <v>0</v>
      </c>
      <c r="K1802" s="7">
        <f t="shared" si="168"/>
        <v>1.0198958553703203E-4</v>
      </c>
      <c r="L1802" s="55">
        <f t="shared" si="167"/>
        <v>7.0000000000000007E-2</v>
      </c>
      <c r="M1802" s="23" t="s">
        <v>375</v>
      </c>
      <c r="N1802" s="12" t="str">
        <f t="shared" si="169"/>
        <v>Dentro del rango</v>
      </c>
      <c r="O1802" s="71">
        <f t="shared" si="170"/>
        <v>7.3425013000019135E-3</v>
      </c>
      <c r="P1802" s="15">
        <v>1</v>
      </c>
      <c r="Q1802" s="16">
        <v>1</v>
      </c>
      <c r="R1802" s="16">
        <v>1</v>
      </c>
      <c r="S1802" s="16">
        <v>1</v>
      </c>
      <c r="T1802" s="16">
        <v>0</v>
      </c>
      <c r="U1802" s="16">
        <v>1</v>
      </c>
      <c r="V1802" s="16">
        <v>1</v>
      </c>
      <c r="W1802" s="16">
        <v>1</v>
      </c>
      <c r="X1802" s="16">
        <v>0</v>
      </c>
      <c r="Y1802" s="16">
        <v>0</v>
      </c>
      <c r="Z1802" s="16" t="s">
        <v>4764</v>
      </c>
    </row>
    <row r="1803" spans="1:26">
      <c r="A1803" s="8">
        <v>1802</v>
      </c>
      <c r="B1803" s="8">
        <v>1998</v>
      </c>
      <c r="C1803" s="11" t="s">
        <v>4779</v>
      </c>
      <c r="D1803" s="8" t="s">
        <v>3976</v>
      </c>
      <c r="E1803" s="8" t="s">
        <v>4464</v>
      </c>
      <c r="F1803" s="8" t="s">
        <v>4780</v>
      </c>
      <c r="G1803" s="8">
        <v>113</v>
      </c>
      <c r="H1803" s="8">
        <v>111.9015</v>
      </c>
      <c r="I1803" s="25">
        <v>113</v>
      </c>
      <c r="J1803" s="27">
        <v>0</v>
      </c>
      <c r="K1803" s="7">
        <f t="shared" si="168"/>
        <v>9.8166691241851223E-3</v>
      </c>
      <c r="L1803" s="55">
        <f t="shared" ref="L1803:L1804" si="171">IF(I1803&lt;=80,7,IF(AND(I1803&gt;80,I1803&lt;=250),6,IF(AND(I1803&gt;250,I1803&lt;=500),4,IF(I1803&gt;500,3,0))))/100</f>
        <v>0.06</v>
      </c>
      <c r="M1803" s="28" t="s">
        <v>375</v>
      </c>
      <c r="N1803" s="12" t="str">
        <f t="shared" si="169"/>
        <v>Dentro del rango</v>
      </c>
      <c r="O1803" s="71">
        <f t="shared" si="170"/>
        <v>1.0985000000000014</v>
      </c>
      <c r="P1803" s="25">
        <v>1</v>
      </c>
      <c r="Q1803" s="26">
        <v>1</v>
      </c>
      <c r="R1803" s="26">
        <v>1</v>
      </c>
      <c r="S1803" s="26">
        <v>1</v>
      </c>
      <c r="T1803" s="26">
        <v>0</v>
      </c>
      <c r="U1803" s="26">
        <v>1</v>
      </c>
      <c r="V1803" s="26">
        <v>1</v>
      </c>
      <c r="W1803" s="26">
        <v>1</v>
      </c>
      <c r="X1803" s="26">
        <v>0</v>
      </c>
      <c r="Y1803" s="26">
        <v>0</v>
      </c>
      <c r="Z1803" s="26" t="s">
        <v>4764</v>
      </c>
    </row>
    <row r="1804" spans="1:26">
      <c r="A1804" s="8">
        <v>1803</v>
      </c>
      <c r="B1804" s="8">
        <v>1999</v>
      </c>
      <c r="C1804" s="11" t="s">
        <v>4781</v>
      </c>
      <c r="D1804" s="8" t="s">
        <v>3976</v>
      </c>
      <c r="E1804" s="8" t="s">
        <v>4464</v>
      </c>
      <c r="F1804" s="8" t="s">
        <v>4782</v>
      </c>
      <c r="G1804" s="8">
        <v>30</v>
      </c>
      <c r="H1804" s="8">
        <v>36.388594003800002</v>
      </c>
      <c r="I1804" s="25">
        <v>30</v>
      </c>
      <c r="J1804" s="27">
        <v>0</v>
      </c>
      <c r="K1804" s="7">
        <f t="shared" si="168"/>
        <v>0.17556583810665646</v>
      </c>
      <c r="L1804" s="55">
        <f t="shared" si="171"/>
        <v>7.0000000000000007E-2</v>
      </c>
      <c r="M1804" s="28" t="s">
        <v>375</v>
      </c>
      <c r="N1804" s="12" t="str">
        <f t="shared" si="169"/>
        <v>Supera el rango</v>
      </c>
      <c r="O1804" s="71">
        <f t="shared" si="170"/>
        <v>6.3885940038000015</v>
      </c>
      <c r="P1804" s="25">
        <v>1</v>
      </c>
      <c r="Q1804" s="26">
        <v>1</v>
      </c>
      <c r="R1804" s="26">
        <v>1</v>
      </c>
      <c r="S1804" s="26">
        <v>1</v>
      </c>
      <c r="T1804" s="26">
        <v>0</v>
      </c>
      <c r="U1804" s="26">
        <v>1</v>
      </c>
      <c r="V1804" s="26">
        <v>0</v>
      </c>
      <c r="W1804" s="26">
        <v>1</v>
      </c>
      <c r="X1804" s="26">
        <v>0</v>
      </c>
      <c r="Y1804" s="26">
        <v>0</v>
      </c>
      <c r="Z1804" s="26" t="s">
        <v>4783</v>
      </c>
    </row>
    <row r="1805" spans="1:26">
      <c r="A1805" s="8">
        <v>1804</v>
      </c>
      <c r="B1805" s="8">
        <v>2000</v>
      </c>
      <c r="C1805" s="11" t="s">
        <v>4784</v>
      </c>
      <c r="D1805" s="8" t="s">
        <v>3976</v>
      </c>
      <c r="E1805" s="8" t="s">
        <v>4464</v>
      </c>
      <c r="F1805" s="8" t="s">
        <v>4785</v>
      </c>
      <c r="G1805" s="8">
        <v>120</v>
      </c>
      <c r="H1805" s="8">
        <v>145.968935499</v>
      </c>
      <c r="I1805" s="25">
        <v>120</v>
      </c>
      <c r="J1805" s="27">
        <v>0</v>
      </c>
      <c r="K1805" s="7">
        <f t="shared" si="168"/>
        <v>0.17790727465555783</v>
      </c>
      <c r="L1805" s="55">
        <f t="shared" ref="L1805:L1806" si="172">IF(I1805&lt;=80,7,IF(AND(I1805&gt;80,I1805&lt;=250),6,IF(AND(I1805&gt;250,I1805&lt;=500),4,IF(I1805&gt;500,3,0))))/100</f>
        <v>0.06</v>
      </c>
      <c r="M1805" s="28" t="s">
        <v>375</v>
      </c>
      <c r="N1805" s="12" t="str">
        <f t="shared" si="169"/>
        <v>Supera el rango</v>
      </c>
      <c r="O1805" s="71">
        <f t="shared" si="170"/>
        <v>25.968935498999997</v>
      </c>
      <c r="P1805" s="25">
        <v>1</v>
      </c>
      <c r="Q1805" s="26">
        <v>1</v>
      </c>
      <c r="R1805" s="26">
        <v>1</v>
      </c>
      <c r="S1805" s="26">
        <v>1</v>
      </c>
      <c r="T1805" s="26">
        <v>0</v>
      </c>
      <c r="U1805" s="26">
        <v>1</v>
      </c>
      <c r="V1805" s="26">
        <v>1</v>
      </c>
      <c r="W1805" s="26">
        <v>1</v>
      </c>
      <c r="X1805" s="26">
        <v>0</v>
      </c>
      <c r="Y1805" s="26">
        <v>0</v>
      </c>
      <c r="Z1805" s="26" t="s">
        <v>4786</v>
      </c>
    </row>
    <row r="1806" spans="1:26">
      <c r="A1806" s="8">
        <v>1805</v>
      </c>
      <c r="B1806" s="8">
        <v>2001</v>
      </c>
      <c r="C1806" s="11" t="s">
        <v>4787</v>
      </c>
      <c r="D1806" s="8" t="s">
        <v>48</v>
      </c>
      <c r="E1806" s="8" t="s">
        <v>4464</v>
      </c>
      <c r="F1806" s="8" t="s">
        <v>4788</v>
      </c>
      <c r="G1806" s="8">
        <v>88</v>
      </c>
      <c r="H1806" s="8">
        <v>88.786410003699999</v>
      </c>
      <c r="I1806" s="25">
        <v>88</v>
      </c>
      <c r="J1806" s="27">
        <v>0</v>
      </c>
      <c r="K1806" s="7">
        <f t="shared" si="168"/>
        <v>8.8573240394248E-3</v>
      </c>
      <c r="L1806" s="55">
        <f t="shared" si="172"/>
        <v>0.06</v>
      </c>
      <c r="M1806" s="28" t="s">
        <v>375</v>
      </c>
      <c r="N1806" s="12" t="str">
        <f t="shared" si="169"/>
        <v>Dentro del rango</v>
      </c>
      <c r="O1806" s="71">
        <f t="shared" si="170"/>
        <v>0.78641000369999858</v>
      </c>
      <c r="P1806" s="25">
        <v>1</v>
      </c>
      <c r="Q1806" s="26">
        <v>1</v>
      </c>
      <c r="R1806" s="26">
        <v>1</v>
      </c>
      <c r="S1806" s="26">
        <v>1</v>
      </c>
      <c r="T1806" s="26">
        <v>0</v>
      </c>
      <c r="U1806" s="26">
        <v>1</v>
      </c>
      <c r="V1806" s="26">
        <v>1</v>
      </c>
      <c r="W1806" s="26">
        <v>1</v>
      </c>
      <c r="X1806" s="26">
        <v>0</v>
      </c>
      <c r="Y1806" s="26">
        <v>1</v>
      </c>
      <c r="Z1806" s="26" t="s">
        <v>4789</v>
      </c>
    </row>
  </sheetData>
  <autoFilter ref="A1:Z1806" xr:uid="{3176453D-58B7-4133-A394-5C4A169061F9}"/>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C7503-E4DF-4C5D-A8F9-DB6027CFD118}">
  <dimension ref="B3:C2006"/>
  <sheetViews>
    <sheetView topLeftCell="A1970" workbookViewId="0">
      <selection activeCell="B4" sqref="B4:B2004"/>
    </sheetView>
  </sheetViews>
  <sheetFormatPr defaultColWidth="11.42578125" defaultRowHeight="15"/>
  <cols>
    <col min="2" max="2" width="31.5703125" bestFit="1" customWidth="1"/>
    <col min="3" max="3" width="33.5703125" bestFit="1" customWidth="1"/>
  </cols>
  <sheetData>
    <row r="3" spans="2:3">
      <c r="B3" s="9" t="s">
        <v>4790</v>
      </c>
      <c r="C3" t="s">
        <v>4791</v>
      </c>
    </row>
    <row r="4" spans="2:3">
      <c r="B4" s="10" t="s">
        <v>4703</v>
      </c>
      <c r="C4">
        <v>1</v>
      </c>
    </row>
    <row r="5" spans="2:3">
      <c r="B5" s="10" t="s">
        <v>4534</v>
      </c>
      <c r="C5">
        <v>1</v>
      </c>
    </row>
    <row r="6" spans="2:3">
      <c r="B6" s="10" t="s">
        <v>4442</v>
      </c>
      <c r="C6">
        <v>1</v>
      </c>
    </row>
    <row r="7" spans="2:3">
      <c r="B7" s="10" t="s">
        <v>3999</v>
      </c>
      <c r="C7">
        <v>1</v>
      </c>
    </row>
    <row r="8" spans="2:3">
      <c r="B8" s="10" t="s">
        <v>4618</v>
      </c>
      <c r="C8">
        <v>1</v>
      </c>
    </row>
    <row r="9" spans="2:3">
      <c r="B9" s="10" t="s">
        <v>4002</v>
      </c>
      <c r="C9">
        <v>1</v>
      </c>
    </row>
    <row r="10" spans="2:3">
      <c r="B10" s="10" t="s">
        <v>4395</v>
      </c>
      <c r="C10">
        <v>1</v>
      </c>
    </row>
    <row r="11" spans="2:3">
      <c r="B11" s="10" t="s">
        <v>4004</v>
      </c>
      <c r="C11">
        <v>1</v>
      </c>
    </row>
    <row r="12" spans="2:3">
      <c r="B12" s="10" t="s">
        <v>4491</v>
      </c>
      <c r="C12">
        <v>1</v>
      </c>
    </row>
    <row r="13" spans="2:3">
      <c r="B13" s="10" t="s">
        <v>4007</v>
      </c>
      <c r="C13">
        <v>1</v>
      </c>
    </row>
    <row r="14" spans="2:3">
      <c r="B14" s="10" t="s">
        <v>4575</v>
      </c>
      <c r="C14">
        <v>1</v>
      </c>
    </row>
    <row r="15" spans="2:3">
      <c r="B15" s="10" t="s">
        <v>4009</v>
      </c>
      <c r="C15">
        <v>1</v>
      </c>
    </row>
    <row r="16" spans="2:3">
      <c r="B16" s="10" t="s">
        <v>4659</v>
      </c>
      <c r="C16">
        <v>1</v>
      </c>
    </row>
    <row r="17" spans="2:3">
      <c r="B17" s="10" t="s">
        <v>4012</v>
      </c>
      <c r="C17">
        <v>1</v>
      </c>
    </row>
    <row r="18" spans="2:3">
      <c r="B18" s="10" t="s">
        <v>4748</v>
      </c>
      <c r="C18">
        <v>1</v>
      </c>
    </row>
    <row r="19" spans="2:3">
      <c r="B19" s="10" t="s">
        <v>4015</v>
      </c>
      <c r="C19">
        <v>1</v>
      </c>
    </row>
    <row r="20" spans="2:3">
      <c r="B20" s="10" t="s">
        <v>4419</v>
      </c>
      <c r="C20">
        <v>1</v>
      </c>
    </row>
    <row r="21" spans="2:3">
      <c r="B21" s="10" t="s">
        <v>4018</v>
      </c>
      <c r="C21">
        <v>1</v>
      </c>
    </row>
    <row r="22" spans="2:3">
      <c r="B22" s="10" t="s">
        <v>4467</v>
      </c>
      <c r="C22">
        <v>1</v>
      </c>
    </row>
    <row r="23" spans="2:3">
      <c r="B23" s="10" t="s">
        <v>4021</v>
      </c>
      <c r="C23">
        <v>1</v>
      </c>
    </row>
    <row r="24" spans="2:3">
      <c r="B24" s="10" t="s">
        <v>4513</v>
      </c>
      <c r="C24">
        <v>1</v>
      </c>
    </row>
    <row r="25" spans="2:3">
      <c r="B25" s="10" t="s">
        <v>4023</v>
      </c>
      <c r="C25">
        <v>1</v>
      </c>
    </row>
    <row r="26" spans="2:3">
      <c r="B26" s="10" t="s">
        <v>4556</v>
      </c>
      <c r="C26">
        <v>1</v>
      </c>
    </row>
    <row r="27" spans="2:3">
      <c r="B27" s="10" t="s">
        <v>4025</v>
      </c>
      <c r="C27">
        <v>1</v>
      </c>
    </row>
    <row r="28" spans="2:3">
      <c r="B28" s="10" t="s">
        <v>4595</v>
      </c>
      <c r="C28">
        <v>1</v>
      </c>
    </row>
    <row r="29" spans="2:3">
      <c r="B29" s="10" t="s">
        <v>4028</v>
      </c>
      <c r="C29">
        <v>1</v>
      </c>
    </row>
    <row r="30" spans="2:3">
      <c r="B30" s="10" t="s">
        <v>4642</v>
      </c>
      <c r="C30">
        <v>1</v>
      </c>
    </row>
    <row r="31" spans="2:3">
      <c r="B31" s="10" t="s">
        <v>4030</v>
      </c>
      <c r="C31">
        <v>1</v>
      </c>
    </row>
    <row r="32" spans="2:3">
      <c r="B32" s="10" t="s">
        <v>4682</v>
      </c>
      <c r="C32">
        <v>1</v>
      </c>
    </row>
    <row r="33" spans="2:3">
      <c r="B33" s="10" t="s">
        <v>4033</v>
      </c>
      <c r="C33">
        <v>1</v>
      </c>
    </row>
    <row r="34" spans="2:3">
      <c r="B34" s="10" t="s">
        <v>4726</v>
      </c>
      <c r="C34">
        <v>1</v>
      </c>
    </row>
    <row r="35" spans="2:3">
      <c r="B35" s="10" t="s">
        <v>4036</v>
      </c>
      <c r="C35">
        <v>1</v>
      </c>
    </row>
    <row r="36" spans="2:3">
      <c r="B36" s="10" t="s">
        <v>4771</v>
      </c>
      <c r="C36">
        <v>1</v>
      </c>
    </row>
    <row r="37" spans="2:3">
      <c r="B37" s="10" t="s">
        <v>4038</v>
      </c>
      <c r="C37">
        <v>1</v>
      </c>
    </row>
    <row r="38" spans="2:3">
      <c r="B38" s="10" t="s">
        <v>4407</v>
      </c>
      <c r="C38">
        <v>1</v>
      </c>
    </row>
    <row r="39" spans="2:3">
      <c r="B39" s="10" t="s">
        <v>4041</v>
      </c>
      <c r="C39">
        <v>1</v>
      </c>
    </row>
    <row r="40" spans="2:3">
      <c r="B40" s="10" t="s">
        <v>4431</v>
      </c>
      <c r="C40">
        <v>1</v>
      </c>
    </row>
    <row r="41" spans="2:3">
      <c r="B41" s="10" t="s">
        <v>4044</v>
      </c>
      <c r="C41">
        <v>1</v>
      </c>
    </row>
    <row r="42" spans="2:3">
      <c r="B42" s="10" t="s">
        <v>4454</v>
      </c>
      <c r="C42">
        <v>1</v>
      </c>
    </row>
    <row r="43" spans="2:3">
      <c r="B43" s="10" t="s">
        <v>4047</v>
      </c>
      <c r="C43">
        <v>1</v>
      </c>
    </row>
    <row r="44" spans="2:3">
      <c r="B44" s="10" t="s">
        <v>4479</v>
      </c>
      <c r="C44">
        <v>1</v>
      </c>
    </row>
    <row r="45" spans="2:3">
      <c r="B45" s="10" t="s">
        <v>4049</v>
      </c>
      <c r="C45">
        <v>1</v>
      </c>
    </row>
    <row r="46" spans="2:3">
      <c r="B46" s="10" t="s">
        <v>4502</v>
      </c>
      <c r="C46">
        <v>1</v>
      </c>
    </row>
    <row r="47" spans="2:3">
      <c r="B47" s="10" t="s">
        <v>4052</v>
      </c>
      <c r="C47">
        <v>1</v>
      </c>
    </row>
    <row r="48" spans="2:3">
      <c r="B48" s="10" t="s">
        <v>4523</v>
      </c>
      <c r="C48">
        <v>1</v>
      </c>
    </row>
    <row r="49" spans="2:3">
      <c r="B49" s="10" t="s">
        <v>4054</v>
      </c>
      <c r="C49">
        <v>1</v>
      </c>
    </row>
    <row r="50" spans="2:3">
      <c r="B50" s="10" t="s">
        <v>4546</v>
      </c>
      <c r="C50">
        <v>1</v>
      </c>
    </row>
    <row r="51" spans="2:3">
      <c r="B51" s="10" t="s">
        <v>4057</v>
      </c>
      <c r="C51">
        <v>1</v>
      </c>
    </row>
    <row r="52" spans="2:3">
      <c r="B52" s="10" t="s">
        <v>4565</v>
      </c>
      <c r="C52">
        <v>1</v>
      </c>
    </row>
    <row r="53" spans="2:3">
      <c r="B53" s="10" t="s">
        <v>4059</v>
      </c>
      <c r="C53">
        <v>1</v>
      </c>
    </row>
    <row r="54" spans="2:3">
      <c r="B54" s="10" t="s">
        <v>4585</v>
      </c>
      <c r="C54">
        <v>1</v>
      </c>
    </row>
    <row r="55" spans="2:3">
      <c r="B55" s="10" t="s">
        <v>4061</v>
      </c>
      <c r="C55">
        <v>1</v>
      </c>
    </row>
    <row r="56" spans="2:3">
      <c r="B56" s="10" t="s">
        <v>4607</v>
      </c>
      <c r="C56">
        <v>1</v>
      </c>
    </row>
    <row r="57" spans="2:3">
      <c r="B57" s="10" t="s">
        <v>4063</v>
      </c>
      <c r="C57">
        <v>1</v>
      </c>
    </row>
    <row r="58" spans="2:3">
      <c r="B58" s="10" t="s">
        <v>4630</v>
      </c>
      <c r="C58">
        <v>1</v>
      </c>
    </row>
    <row r="59" spans="2:3">
      <c r="B59" s="10" t="s">
        <v>4066</v>
      </c>
      <c r="C59">
        <v>1</v>
      </c>
    </row>
    <row r="60" spans="2:3">
      <c r="B60" s="10" t="s">
        <v>4650</v>
      </c>
      <c r="C60">
        <v>1</v>
      </c>
    </row>
    <row r="61" spans="2:3">
      <c r="B61" s="10" t="s">
        <v>4069</v>
      </c>
      <c r="C61">
        <v>1</v>
      </c>
    </row>
    <row r="62" spans="2:3">
      <c r="B62" s="10" t="s">
        <v>4670</v>
      </c>
      <c r="C62">
        <v>1</v>
      </c>
    </row>
    <row r="63" spans="2:3">
      <c r="B63" s="10" t="s">
        <v>4072</v>
      </c>
      <c r="C63">
        <v>1</v>
      </c>
    </row>
    <row r="64" spans="2:3">
      <c r="B64" s="10" t="s">
        <v>4693</v>
      </c>
      <c r="C64">
        <v>1</v>
      </c>
    </row>
    <row r="65" spans="2:3">
      <c r="B65" s="10" t="s">
        <v>4075</v>
      </c>
      <c r="C65">
        <v>1</v>
      </c>
    </row>
    <row r="66" spans="2:3">
      <c r="B66" s="10" t="s">
        <v>4715</v>
      </c>
      <c r="C66">
        <v>1</v>
      </c>
    </row>
    <row r="67" spans="2:3">
      <c r="B67" s="10" t="s">
        <v>4077</v>
      </c>
      <c r="C67">
        <v>1</v>
      </c>
    </row>
    <row r="68" spans="2:3">
      <c r="B68" s="10" t="s">
        <v>4737</v>
      </c>
      <c r="C68">
        <v>1</v>
      </c>
    </row>
    <row r="69" spans="2:3">
      <c r="B69" s="10" t="s">
        <v>4080</v>
      </c>
      <c r="C69">
        <v>1</v>
      </c>
    </row>
    <row r="70" spans="2:3">
      <c r="B70" s="10" t="s">
        <v>4759</v>
      </c>
      <c r="C70">
        <v>1</v>
      </c>
    </row>
    <row r="71" spans="2:3">
      <c r="B71" s="10" t="s">
        <v>4083</v>
      </c>
      <c r="C71">
        <v>1</v>
      </c>
    </row>
    <row r="72" spans="2:3">
      <c r="B72" s="10" t="s">
        <v>4781</v>
      </c>
      <c r="C72">
        <v>1</v>
      </c>
    </row>
    <row r="73" spans="2:3">
      <c r="B73" s="10" t="s">
        <v>4085</v>
      </c>
      <c r="C73">
        <v>1</v>
      </c>
    </row>
    <row r="74" spans="2:3">
      <c r="B74" s="10" t="s">
        <v>4401</v>
      </c>
      <c r="C74">
        <v>1</v>
      </c>
    </row>
    <row r="75" spans="2:3">
      <c r="B75" s="10" t="s">
        <v>4088</v>
      </c>
      <c r="C75">
        <v>1</v>
      </c>
    </row>
    <row r="76" spans="2:3">
      <c r="B76" s="10" t="s">
        <v>4413</v>
      </c>
      <c r="C76">
        <v>1</v>
      </c>
    </row>
    <row r="77" spans="2:3">
      <c r="B77" s="10" t="s">
        <v>4090</v>
      </c>
      <c r="C77">
        <v>1</v>
      </c>
    </row>
    <row r="78" spans="2:3">
      <c r="B78" s="10" t="s">
        <v>4425</v>
      </c>
      <c r="C78">
        <v>1</v>
      </c>
    </row>
    <row r="79" spans="2:3">
      <c r="B79" s="10" t="s">
        <v>4092</v>
      </c>
      <c r="C79">
        <v>1</v>
      </c>
    </row>
    <row r="80" spans="2:3">
      <c r="B80" s="10" t="s">
        <v>4437</v>
      </c>
      <c r="C80">
        <v>1</v>
      </c>
    </row>
    <row r="81" spans="2:3">
      <c r="B81" s="10" t="s">
        <v>4095</v>
      </c>
      <c r="C81">
        <v>1</v>
      </c>
    </row>
    <row r="82" spans="2:3">
      <c r="B82" s="10" t="s">
        <v>4448</v>
      </c>
      <c r="C82">
        <v>1</v>
      </c>
    </row>
    <row r="83" spans="2:3">
      <c r="B83" s="10" t="s">
        <v>4097</v>
      </c>
      <c r="C83">
        <v>1</v>
      </c>
    </row>
    <row r="84" spans="2:3">
      <c r="B84" s="10" t="s">
        <v>4460</v>
      </c>
      <c r="C84">
        <v>1</v>
      </c>
    </row>
    <row r="85" spans="2:3">
      <c r="B85" s="10" t="s">
        <v>4099</v>
      </c>
      <c r="C85">
        <v>1</v>
      </c>
    </row>
    <row r="86" spans="2:3">
      <c r="B86" s="10" t="s">
        <v>4473</v>
      </c>
      <c r="C86">
        <v>1</v>
      </c>
    </row>
    <row r="87" spans="2:3">
      <c r="B87" s="10" t="s">
        <v>4102</v>
      </c>
      <c r="C87">
        <v>1</v>
      </c>
    </row>
    <row r="88" spans="2:3">
      <c r="B88" s="10" t="s">
        <v>4485</v>
      </c>
      <c r="C88">
        <v>1</v>
      </c>
    </row>
    <row r="89" spans="2:3">
      <c r="B89" s="10" t="s">
        <v>4105</v>
      </c>
      <c r="C89">
        <v>1</v>
      </c>
    </row>
    <row r="90" spans="2:3">
      <c r="B90" s="10" t="s">
        <v>4497</v>
      </c>
      <c r="C90">
        <v>1</v>
      </c>
    </row>
    <row r="91" spans="2:3">
      <c r="B91" s="10" t="s">
        <v>4108</v>
      </c>
      <c r="C91">
        <v>1</v>
      </c>
    </row>
    <row r="92" spans="2:3">
      <c r="B92" s="10" t="s">
        <v>4508</v>
      </c>
      <c r="C92">
        <v>1</v>
      </c>
    </row>
    <row r="93" spans="2:3">
      <c r="B93" s="10" t="s">
        <v>4111</v>
      </c>
      <c r="C93">
        <v>1</v>
      </c>
    </row>
    <row r="94" spans="2:3">
      <c r="B94" s="10" t="s">
        <v>4519</v>
      </c>
      <c r="C94">
        <v>1</v>
      </c>
    </row>
    <row r="95" spans="2:3">
      <c r="B95" s="10" t="s">
        <v>4113</v>
      </c>
      <c r="C95">
        <v>1</v>
      </c>
    </row>
    <row r="96" spans="2:3">
      <c r="B96" s="10" t="s">
        <v>4528</v>
      </c>
      <c r="C96">
        <v>1</v>
      </c>
    </row>
    <row r="97" spans="2:3">
      <c r="B97" s="10" t="s">
        <v>4116</v>
      </c>
      <c r="C97">
        <v>1</v>
      </c>
    </row>
    <row r="98" spans="2:3">
      <c r="B98" s="10" t="s">
        <v>4540</v>
      </c>
      <c r="C98">
        <v>1</v>
      </c>
    </row>
    <row r="99" spans="2:3">
      <c r="B99" s="10" t="s">
        <v>4120</v>
      </c>
      <c r="C99">
        <v>1</v>
      </c>
    </row>
    <row r="100" spans="2:3">
      <c r="B100" s="10" t="s">
        <v>4552</v>
      </c>
      <c r="C100">
        <v>1</v>
      </c>
    </row>
    <row r="101" spans="2:3">
      <c r="B101" s="10" t="s">
        <v>4123</v>
      </c>
      <c r="C101">
        <v>1</v>
      </c>
    </row>
    <row r="102" spans="2:3">
      <c r="B102" s="10" t="s">
        <v>4560</v>
      </c>
      <c r="C102">
        <v>1</v>
      </c>
    </row>
    <row r="103" spans="2:3">
      <c r="B103" s="10" t="s">
        <v>4126</v>
      </c>
      <c r="C103">
        <v>1</v>
      </c>
    </row>
    <row r="104" spans="2:3">
      <c r="B104" s="10" t="s">
        <v>4570</v>
      </c>
      <c r="C104">
        <v>1</v>
      </c>
    </row>
    <row r="105" spans="2:3">
      <c r="B105" s="10" t="s">
        <v>4129</v>
      </c>
      <c r="C105">
        <v>1</v>
      </c>
    </row>
    <row r="106" spans="2:3">
      <c r="B106" s="10" t="s">
        <v>4580</v>
      </c>
      <c r="C106">
        <v>1</v>
      </c>
    </row>
    <row r="107" spans="2:3">
      <c r="B107" s="10" t="s">
        <v>4132</v>
      </c>
      <c r="C107">
        <v>1</v>
      </c>
    </row>
    <row r="108" spans="2:3">
      <c r="B108" s="10" t="s">
        <v>4590</v>
      </c>
      <c r="C108">
        <v>1</v>
      </c>
    </row>
    <row r="109" spans="2:3">
      <c r="B109" s="10" t="s">
        <v>4135</v>
      </c>
      <c r="C109">
        <v>1</v>
      </c>
    </row>
    <row r="110" spans="2:3">
      <c r="B110" s="10" t="s">
        <v>4601</v>
      </c>
      <c r="C110">
        <v>1</v>
      </c>
    </row>
    <row r="111" spans="2:3">
      <c r="B111" s="10" t="s">
        <v>4138</v>
      </c>
      <c r="C111">
        <v>1</v>
      </c>
    </row>
    <row r="112" spans="2:3">
      <c r="B112" s="10" t="s">
        <v>4613</v>
      </c>
      <c r="C112">
        <v>1</v>
      </c>
    </row>
    <row r="113" spans="2:3">
      <c r="B113" s="10" t="s">
        <v>4141</v>
      </c>
      <c r="C113">
        <v>1</v>
      </c>
    </row>
    <row r="114" spans="2:3">
      <c r="B114" s="10" t="s">
        <v>4624</v>
      </c>
      <c r="C114">
        <v>1</v>
      </c>
    </row>
    <row r="115" spans="2:3">
      <c r="B115" s="10" t="s">
        <v>4144</v>
      </c>
      <c r="C115">
        <v>1</v>
      </c>
    </row>
    <row r="116" spans="2:3">
      <c r="B116" s="10" t="s">
        <v>4636</v>
      </c>
      <c r="C116">
        <v>1</v>
      </c>
    </row>
    <row r="117" spans="2:3">
      <c r="B117" s="10" t="s">
        <v>4147</v>
      </c>
      <c r="C117">
        <v>1</v>
      </c>
    </row>
    <row r="118" spans="2:3">
      <c r="B118" s="10" t="s">
        <v>4646</v>
      </c>
      <c r="C118">
        <v>1</v>
      </c>
    </row>
    <row r="119" spans="2:3">
      <c r="B119" s="10" t="s">
        <v>4150</v>
      </c>
      <c r="C119">
        <v>1</v>
      </c>
    </row>
    <row r="120" spans="2:3">
      <c r="B120" s="10" t="s">
        <v>4654</v>
      </c>
      <c r="C120">
        <v>1</v>
      </c>
    </row>
    <row r="121" spans="2:3">
      <c r="B121" s="10" t="s">
        <v>4153</v>
      </c>
      <c r="C121">
        <v>1</v>
      </c>
    </row>
    <row r="122" spans="2:3">
      <c r="B122" s="10" t="s">
        <v>4665</v>
      </c>
      <c r="C122">
        <v>1</v>
      </c>
    </row>
    <row r="123" spans="2:3">
      <c r="B123" s="10" t="s">
        <v>4156</v>
      </c>
      <c r="C123">
        <v>1</v>
      </c>
    </row>
    <row r="124" spans="2:3">
      <c r="B124" s="10" t="s">
        <v>4676</v>
      </c>
      <c r="C124">
        <v>1</v>
      </c>
    </row>
    <row r="125" spans="2:3">
      <c r="B125" s="10" t="s">
        <v>4159</v>
      </c>
      <c r="C125">
        <v>1</v>
      </c>
    </row>
    <row r="126" spans="2:3">
      <c r="B126" s="10" t="s">
        <v>4688</v>
      </c>
      <c r="C126">
        <v>1</v>
      </c>
    </row>
    <row r="127" spans="2:3">
      <c r="B127" s="10" t="s">
        <v>4162</v>
      </c>
      <c r="C127">
        <v>1</v>
      </c>
    </row>
    <row r="128" spans="2:3">
      <c r="B128" s="10" t="s">
        <v>4698</v>
      </c>
      <c r="C128">
        <v>1</v>
      </c>
    </row>
    <row r="129" spans="2:3">
      <c r="B129" s="10" t="s">
        <v>4165</v>
      </c>
      <c r="C129">
        <v>1</v>
      </c>
    </row>
    <row r="130" spans="2:3">
      <c r="B130" s="10" t="s">
        <v>4709</v>
      </c>
      <c r="C130">
        <v>1</v>
      </c>
    </row>
    <row r="131" spans="2:3">
      <c r="B131" s="10" t="s">
        <v>4168</v>
      </c>
      <c r="C131">
        <v>1</v>
      </c>
    </row>
    <row r="132" spans="2:3">
      <c r="B132" s="10" t="s">
        <v>4721</v>
      </c>
      <c r="C132">
        <v>1</v>
      </c>
    </row>
    <row r="133" spans="2:3">
      <c r="B133" s="10" t="s">
        <v>4170</v>
      </c>
      <c r="C133">
        <v>1</v>
      </c>
    </row>
    <row r="134" spans="2:3">
      <c r="B134" s="10" t="s">
        <v>4731</v>
      </c>
      <c r="C134">
        <v>1</v>
      </c>
    </row>
    <row r="135" spans="2:3">
      <c r="B135" s="10" t="s">
        <v>4172</v>
      </c>
      <c r="C135">
        <v>1</v>
      </c>
    </row>
    <row r="136" spans="2:3">
      <c r="B136" s="10" t="s">
        <v>4743</v>
      </c>
      <c r="C136">
        <v>1</v>
      </c>
    </row>
    <row r="137" spans="2:3">
      <c r="B137" s="10" t="s">
        <v>4175</v>
      </c>
      <c r="C137">
        <v>1</v>
      </c>
    </row>
    <row r="138" spans="2:3">
      <c r="B138" s="10" t="s">
        <v>4753</v>
      </c>
      <c r="C138">
        <v>1</v>
      </c>
    </row>
    <row r="139" spans="2:3">
      <c r="B139" s="10" t="s">
        <v>4177</v>
      </c>
      <c r="C139">
        <v>1</v>
      </c>
    </row>
    <row r="140" spans="2:3">
      <c r="B140" s="10" t="s">
        <v>4765</v>
      </c>
      <c r="C140">
        <v>1</v>
      </c>
    </row>
    <row r="141" spans="2:3">
      <c r="B141" s="10" t="s">
        <v>4179</v>
      </c>
      <c r="C141">
        <v>1</v>
      </c>
    </row>
    <row r="142" spans="2:3">
      <c r="B142" s="10" t="s">
        <v>4777</v>
      </c>
      <c r="C142">
        <v>1</v>
      </c>
    </row>
    <row r="143" spans="2:3">
      <c r="B143" s="10" t="s">
        <v>4182</v>
      </c>
      <c r="C143">
        <v>1</v>
      </c>
    </row>
    <row r="144" spans="2:3">
      <c r="B144" s="10" t="s">
        <v>3997</v>
      </c>
      <c r="C144">
        <v>1</v>
      </c>
    </row>
    <row r="145" spans="2:3">
      <c r="B145" s="10" t="s">
        <v>4185</v>
      </c>
      <c r="C145">
        <v>1</v>
      </c>
    </row>
    <row r="146" spans="2:3">
      <c r="B146" s="10" t="s">
        <v>4398</v>
      </c>
      <c r="C146">
        <v>1</v>
      </c>
    </row>
    <row r="147" spans="2:3">
      <c r="B147" s="10" t="s">
        <v>4188</v>
      </c>
      <c r="C147">
        <v>1</v>
      </c>
    </row>
    <row r="148" spans="2:3">
      <c r="B148" s="10" t="s">
        <v>4404</v>
      </c>
      <c r="C148">
        <v>1</v>
      </c>
    </row>
    <row r="149" spans="2:3">
      <c r="B149" s="10" t="s">
        <v>4191</v>
      </c>
      <c r="C149">
        <v>1</v>
      </c>
    </row>
    <row r="150" spans="2:3">
      <c r="B150" s="10" t="s">
        <v>4410</v>
      </c>
      <c r="C150">
        <v>1</v>
      </c>
    </row>
    <row r="151" spans="2:3">
      <c r="B151" s="10" t="s">
        <v>4194</v>
      </c>
      <c r="C151">
        <v>1</v>
      </c>
    </row>
    <row r="152" spans="2:3">
      <c r="B152" s="10" t="s">
        <v>4416</v>
      </c>
      <c r="C152">
        <v>1</v>
      </c>
    </row>
    <row r="153" spans="2:3">
      <c r="B153" s="10" t="s">
        <v>4197</v>
      </c>
      <c r="C153">
        <v>1</v>
      </c>
    </row>
    <row r="154" spans="2:3">
      <c r="B154" s="10" t="s">
        <v>4422</v>
      </c>
      <c r="C154">
        <v>1</v>
      </c>
    </row>
    <row r="155" spans="2:3">
      <c r="B155" s="10" t="s">
        <v>4200</v>
      </c>
      <c r="C155">
        <v>1</v>
      </c>
    </row>
    <row r="156" spans="2:3">
      <c r="B156" s="10" t="s">
        <v>4428</v>
      </c>
      <c r="C156">
        <v>1</v>
      </c>
    </row>
    <row r="157" spans="2:3">
      <c r="B157" s="10" t="s">
        <v>4202</v>
      </c>
      <c r="C157">
        <v>1</v>
      </c>
    </row>
    <row r="158" spans="2:3">
      <c r="B158" s="10" t="s">
        <v>4434</v>
      </c>
      <c r="C158">
        <v>1</v>
      </c>
    </row>
    <row r="159" spans="2:3">
      <c r="B159" s="10" t="s">
        <v>4205</v>
      </c>
      <c r="C159">
        <v>1</v>
      </c>
    </row>
    <row r="160" spans="2:3">
      <c r="B160" s="10" t="s">
        <v>4439</v>
      </c>
      <c r="C160">
        <v>1</v>
      </c>
    </row>
    <row r="161" spans="2:3">
      <c r="B161" s="10" t="s">
        <v>4208</v>
      </c>
      <c r="C161">
        <v>1</v>
      </c>
    </row>
    <row r="162" spans="2:3">
      <c r="B162" s="10" t="s">
        <v>4445</v>
      </c>
      <c r="C162">
        <v>1</v>
      </c>
    </row>
    <row r="163" spans="2:3">
      <c r="B163" s="10" t="s">
        <v>4211</v>
      </c>
      <c r="C163">
        <v>1</v>
      </c>
    </row>
    <row r="164" spans="2:3">
      <c r="B164" s="10" t="s">
        <v>4451</v>
      </c>
      <c r="C164">
        <v>1</v>
      </c>
    </row>
    <row r="165" spans="2:3">
      <c r="B165" s="10" t="s">
        <v>4214</v>
      </c>
      <c r="C165">
        <v>1</v>
      </c>
    </row>
    <row r="166" spans="2:3">
      <c r="B166" s="10" t="s">
        <v>4457</v>
      </c>
      <c r="C166">
        <v>1</v>
      </c>
    </row>
    <row r="167" spans="2:3">
      <c r="B167" s="10" t="s">
        <v>4217</v>
      </c>
      <c r="C167">
        <v>1</v>
      </c>
    </row>
    <row r="168" spans="2:3">
      <c r="B168" s="10" t="s">
        <v>4463</v>
      </c>
      <c r="C168">
        <v>1</v>
      </c>
    </row>
    <row r="169" spans="2:3">
      <c r="B169" s="10" t="s">
        <v>4220</v>
      </c>
      <c r="C169">
        <v>1</v>
      </c>
    </row>
    <row r="170" spans="2:3">
      <c r="B170" s="10" t="s">
        <v>4470</v>
      </c>
      <c r="C170">
        <v>1</v>
      </c>
    </row>
    <row r="171" spans="2:3">
      <c r="B171" s="10" t="s">
        <v>4223</v>
      </c>
      <c r="C171">
        <v>1</v>
      </c>
    </row>
    <row r="172" spans="2:3">
      <c r="B172" s="10" t="s">
        <v>4476</v>
      </c>
      <c r="C172">
        <v>1</v>
      </c>
    </row>
    <row r="173" spans="2:3">
      <c r="B173" s="10" t="s">
        <v>4226</v>
      </c>
      <c r="C173">
        <v>1</v>
      </c>
    </row>
    <row r="174" spans="2:3">
      <c r="B174" s="10" t="s">
        <v>4482</v>
      </c>
      <c r="C174">
        <v>1</v>
      </c>
    </row>
    <row r="175" spans="2:3">
      <c r="B175" s="10" t="s">
        <v>4229</v>
      </c>
      <c r="C175">
        <v>1</v>
      </c>
    </row>
    <row r="176" spans="2:3">
      <c r="B176" s="10" t="s">
        <v>4488</v>
      </c>
      <c r="C176">
        <v>1</v>
      </c>
    </row>
    <row r="177" spans="2:3">
      <c r="B177" s="10" t="s">
        <v>4232</v>
      </c>
      <c r="C177">
        <v>1</v>
      </c>
    </row>
    <row r="178" spans="2:3">
      <c r="B178" s="10" t="s">
        <v>4494</v>
      </c>
      <c r="C178">
        <v>1</v>
      </c>
    </row>
    <row r="179" spans="2:3">
      <c r="B179" s="10" t="s">
        <v>4235</v>
      </c>
      <c r="C179">
        <v>1</v>
      </c>
    </row>
    <row r="180" spans="2:3">
      <c r="B180" s="10" t="s">
        <v>4500</v>
      </c>
      <c r="C180">
        <v>1</v>
      </c>
    </row>
    <row r="181" spans="2:3">
      <c r="B181" s="10" t="s">
        <v>4238</v>
      </c>
      <c r="C181">
        <v>1</v>
      </c>
    </row>
    <row r="182" spans="2:3">
      <c r="B182" s="10" t="s">
        <v>4505</v>
      </c>
      <c r="C182">
        <v>1</v>
      </c>
    </row>
    <row r="183" spans="2:3">
      <c r="B183" s="10" t="s">
        <v>4241</v>
      </c>
      <c r="C183">
        <v>1</v>
      </c>
    </row>
    <row r="184" spans="2:3">
      <c r="B184" s="10" t="s">
        <v>4510</v>
      </c>
      <c r="C184">
        <v>1</v>
      </c>
    </row>
    <row r="185" spans="2:3">
      <c r="B185" s="10" t="s">
        <v>4244</v>
      </c>
      <c r="C185">
        <v>1</v>
      </c>
    </row>
    <row r="186" spans="2:3">
      <c r="B186" s="10" t="s">
        <v>4516</v>
      </c>
      <c r="C186">
        <v>1</v>
      </c>
    </row>
    <row r="187" spans="2:3">
      <c r="B187" s="10" t="s">
        <v>4246</v>
      </c>
      <c r="C187">
        <v>1</v>
      </c>
    </row>
    <row r="188" spans="2:3">
      <c r="B188" s="10" t="s">
        <v>4521</v>
      </c>
      <c r="C188">
        <v>1</v>
      </c>
    </row>
    <row r="189" spans="2:3">
      <c r="B189" s="10" t="s">
        <v>4249</v>
      </c>
      <c r="C189">
        <v>1</v>
      </c>
    </row>
    <row r="190" spans="2:3">
      <c r="B190" s="10" t="s">
        <v>4526</v>
      </c>
      <c r="C190">
        <v>1</v>
      </c>
    </row>
    <row r="191" spans="2:3">
      <c r="B191" s="10" t="s">
        <v>4252</v>
      </c>
      <c r="C191">
        <v>1</v>
      </c>
    </row>
    <row r="192" spans="2:3">
      <c r="B192" s="10" t="s">
        <v>4531</v>
      </c>
      <c r="C192">
        <v>1</v>
      </c>
    </row>
    <row r="193" spans="2:3">
      <c r="B193" s="10" t="s">
        <v>4255</v>
      </c>
      <c r="C193">
        <v>1</v>
      </c>
    </row>
    <row r="194" spans="2:3">
      <c r="B194" s="10" t="s">
        <v>4537</v>
      </c>
      <c r="C194">
        <v>1</v>
      </c>
    </row>
    <row r="195" spans="2:3">
      <c r="B195" s="10" t="s">
        <v>4258</v>
      </c>
      <c r="C195">
        <v>1</v>
      </c>
    </row>
    <row r="196" spans="2:3">
      <c r="B196" s="10" t="s">
        <v>4543</v>
      </c>
      <c r="C196">
        <v>1</v>
      </c>
    </row>
    <row r="197" spans="2:3">
      <c r="B197" s="10" t="s">
        <v>4261</v>
      </c>
      <c r="C197">
        <v>1</v>
      </c>
    </row>
    <row r="198" spans="2:3">
      <c r="B198" s="10" t="s">
        <v>4549</v>
      </c>
      <c r="C198">
        <v>1</v>
      </c>
    </row>
    <row r="199" spans="2:3">
      <c r="B199" s="10" t="s">
        <v>4264</v>
      </c>
      <c r="C199">
        <v>1</v>
      </c>
    </row>
    <row r="200" spans="2:3">
      <c r="B200" s="10" t="s">
        <v>4554</v>
      </c>
      <c r="C200">
        <v>1</v>
      </c>
    </row>
    <row r="201" spans="2:3">
      <c r="B201" s="10" t="s">
        <v>4267</v>
      </c>
      <c r="C201">
        <v>1</v>
      </c>
    </row>
    <row r="202" spans="2:3">
      <c r="B202" s="10" t="s">
        <v>4558</v>
      </c>
      <c r="C202">
        <v>1</v>
      </c>
    </row>
    <row r="203" spans="2:3">
      <c r="B203" s="10" t="s">
        <v>4270</v>
      </c>
      <c r="C203">
        <v>1</v>
      </c>
    </row>
    <row r="204" spans="2:3">
      <c r="B204" s="10" t="s">
        <v>4563</v>
      </c>
      <c r="C204">
        <v>1</v>
      </c>
    </row>
    <row r="205" spans="2:3">
      <c r="B205" s="10" t="s">
        <v>4273</v>
      </c>
      <c r="C205">
        <v>1</v>
      </c>
    </row>
    <row r="206" spans="2:3">
      <c r="B206" s="10" t="s">
        <v>4567</v>
      </c>
      <c r="C206">
        <v>1</v>
      </c>
    </row>
    <row r="207" spans="2:3">
      <c r="B207" s="10" t="s">
        <v>4276</v>
      </c>
      <c r="C207">
        <v>1</v>
      </c>
    </row>
    <row r="208" spans="2:3">
      <c r="B208" s="10" t="s">
        <v>4572</v>
      </c>
      <c r="C208">
        <v>1</v>
      </c>
    </row>
    <row r="209" spans="2:3">
      <c r="B209" s="10" t="s">
        <v>4279</v>
      </c>
      <c r="C209">
        <v>1</v>
      </c>
    </row>
    <row r="210" spans="2:3">
      <c r="B210" s="10" t="s">
        <v>4577</v>
      </c>
      <c r="C210">
        <v>1</v>
      </c>
    </row>
    <row r="211" spans="2:3">
      <c r="B211" s="10" t="s">
        <v>4281</v>
      </c>
      <c r="C211">
        <v>1</v>
      </c>
    </row>
    <row r="212" spans="2:3">
      <c r="B212" s="10" t="s">
        <v>4582</v>
      </c>
      <c r="C212">
        <v>1</v>
      </c>
    </row>
    <row r="213" spans="2:3">
      <c r="B213" s="10" t="s">
        <v>4283</v>
      </c>
      <c r="C213">
        <v>1</v>
      </c>
    </row>
    <row r="214" spans="2:3">
      <c r="B214" s="10" t="s">
        <v>4587</v>
      </c>
      <c r="C214">
        <v>1</v>
      </c>
    </row>
    <row r="215" spans="2:3">
      <c r="B215" s="10" t="s">
        <v>4286</v>
      </c>
      <c r="C215">
        <v>1</v>
      </c>
    </row>
    <row r="216" spans="2:3">
      <c r="B216" s="10" t="s">
        <v>4593</v>
      </c>
      <c r="C216">
        <v>1</v>
      </c>
    </row>
    <row r="217" spans="2:3">
      <c r="B217" s="10" t="s">
        <v>4289</v>
      </c>
      <c r="C217">
        <v>1</v>
      </c>
    </row>
    <row r="218" spans="2:3">
      <c r="B218" s="10" t="s">
        <v>4598</v>
      </c>
      <c r="C218">
        <v>1</v>
      </c>
    </row>
    <row r="219" spans="2:3">
      <c r="B219" s="10" t="s">
        <v>4292</v>
      </c>
      <c r="C219">
        <v>1</v>
      </c>
    </row>
    <row r="220" spans="2:3">
      <c r="B220" s="10" t="s">
        <v>4604</v>
      </c>
      <c r="C220">
        <v>1</v>
      </c>
    </row>
    <row r="221" spans="2:3">
      <c r="B221" s="10" t="s">
        <v>4295</v>
      </c>
      <c r="C221">
        <v>1</v>
      </c>
    </row>
    <row r="222" spans="2:3">
      <c r="B222" s="10" t="s">
        <v>4610</v>
      </c>
      <c r="C222">
        <v>1</v>
      </c>
    </row>
    <row r="223" spans="2:3">
      <c r="B223" s="10" t="s">
        <v>4298</v>
      </c>
      <c r="C223">
        <v>1</v>
      </c>
    </row>
    <row r="224" spans="2:3">
      <c r="B224" s="10" t="s">
        <v>4615</v>
      </c>
      <c r="C224">
        <v>1</v>
      </c>
    </row>
    <row r="225" spans="2:3">
      <c r="B225" s="10" t="s">
        <v>4301</v>
      </c>
      <c r="C225">
        <v>1</v>
      </c>
    </row>
    <row r="226" spans="2:3">
      <c r="B226" s="10" t="s">
        <v>4621</v>
      </c>
      <c r="C226">
        <v>1</v>
      </c>
    </row>
    <row r="227" spans="2:3">
      <c r="B227" s="10" t="s">
        <v>4303</v>
      </c>
      <c r="C227">
        <v>1</v>
      </c>
    </row>
    <row r="228" spans="2:3">
      <c r="B228" s="10" t="s">
        <v>4627</v>
      </c>
      <c r="C228">
        <v>1</v>
      </c>
    </row>
    <row r="229" spans="2:3">
      <c r="B229" s="10" t="s">
        <v>4306</v>
      </c>
      <c r="C229">
        <v>1</v>
      </c>
    </row>
    <row r="230" spans="2:3">
      <c r="B230" s="10" t="s">
        <v>4633</v>
      </c>
      <c r="C230">
        <v>1</v>
      </c>
    </row>
    <row r="231" spans="2:3">
      <c r="B231" s="10" t="s">
        <v>4308</v>
      </c>
      <c r="C231">
        <v>1</v>
      </c>
    </row>
    <row r="232" spans="2:3">
      <c r="B232" s="10" t="s">
        <v>4639</v>
      </c>
      <c r="C232">
        <v>1</v>
      </c>
    </row>
    <row r="233" spans="2:3">
      <c r="B233" s="10" t="s">
        <v>4311</v>
      </c>
      <c r="C233">
        <v>1</v>
      </c>
    </row>
    <row r="234" spans="2:3">
      <c r="B234" s="10" t="s">
        <v>4644</v>
      </c>
      <c r="C234">
        <v>1</v>
      </c>
    </row>
    <row r="235" spans="2:3">
      <c r="B235" s="10" t="s">
        <v>4314</v>
      </c>
      <c r="C235">
        <v>1</v>
      </c>
    </row>
    <row r="236" spans="2:3">
      <c r="B236" s="10" t="s">
        <v>4648</v>
      </c>
      <c r="C236">
        <v>1</v>
      </c>
    </row>
    <row r="237" spans="2:3">
      <c r="B237" s="10" t="s">
        <v>4317</v>
      </c>
      <c r="C237">
        <v>1</v>
      </c>
    </row>
    <row r="238" spans="2:3">
      <c r="B238" s="10" t="s">
        <v>4652</v>
      </c>
      <c r="C238">
        <v>1</v>
      </c>
    </row>
    <row r="239" spans="2:3">
      <c r="B239" s="10" t="s">
        <v>4320</v>
      </c>
      <c r="C239">
        <v>1</v>
      </c>
    </row>
    <row r="240" spans="2:3">
      <c r="B240" s="10" t="s">
        <v>4656</v>
      </c>
      <c r="C240">
        <v>1</v>
      </c>
    </row>
    <row r="241" spans="2:3">
      <c r="B241" s="10" t="s">
        <v>4323</v>
      </c>
      <c r="C241">
        <v>1</v>
      </c>
    </row>
    <row r="242" spans="2:3">
      <c r="B242" s="10" t="s">
        <v>4662</v>
      </c>
      <c r="C242">
        <v>1</v>
      </c>
    </row>
    <row r="243" spans="2:3">
      <c r="B243" s="10" t="s">
        <v>4326</v>
      </c>
      <c r="C243">
        <v>1</v>
      </c>
    </row>
    <row r="244" spans="2:3">
      <c r="B244" s="10" t="s">
        <v>4667</v>
      </c>
      <c r="C244">
        <v>1</v>
      </c>
    </row>
    <row r="245" spans="2:3">
      <c r="B245" s="10" t="s">
        <v>4329</v>
      </c>
      <c r="C245">
        <v>1</v>
      </c>
    </row>
    <row r="246" spans="2:3">
      <c r="B246" s="10" t="s">
        <v>4673</v>
      </c>
      <c r="C246">
        <v>1</v>
      </c>
    </row>
    <row r="247" spans="2:3">
      <c r="B247" s="10" t="s">
        <v>4331</v>
      </c>
      <c r="C247">
        <v>1</v>
      </c>
    </row>
    <row r="248" spans="2:3">
      <c r="B248" s="10" t="s">
        <v>4679</v>
      </c>
      <c r="C248">
        <v>1</v>
      </c>
    </row>
    <row r="249" spans="2:3">
      <c r="B249" s="10" t="s">
        <v>4333</v>
      </c>
      <c r="C249">
        <v>1</v>
      </c>
    </row>
    <row r="250" spans="2:3">
      <c r="B250" s="10" t="s">
        <v>4685</v>
      </c>
      <c r="C250">
        <v>1</v>
      </c>
    </row>
    <row r="251" spans="2:3">
      <c r="B251" s="10" t="s">
        <v>4336</v>
      </c>
      <c r="C251">
        <v>1</v>
      </c>
    </row>
    <row r="252" spans="2:3">
      <c r="B252" s="10" t="s">
        <v>4690</v>
      </c>
      <c r="C252">
        <v>1</v>
      </c>
    </row>
    <row r="253" spans="2:3">
      <c r="B253" s="10" t="s">
        <v>4339</v>
      </c>
      <c r="C253">
        <v>1</v>
      </c>
    </row>
    <row r="254" spans="2:3">
      <c r="B254" s="10" t="s">
        <v>4695</v>
      </c>
      <c r="C254">
        <v>1</v>
      </c>
    </row>
    <row r="255" spans="2:3">
      <c r="B255" s="10" t="s">
        <v>4342</v>
      </c>
      <c r="C255">
        <v>1</v>
      </c>
    </row>
    <row r="256" spans="2:3">
      <c r="B256" s="10" t="s">
        <v>4701</v>
      </c>
      <c r="C256">
        <v>1</v>
      </c>
    </row>
    <row r="257" spans="2:3">
      <c r="B257" s="10" t="s">
        <v>4345</v>
      </c>
      <c r="C257">
        <v>1</v>
      </c>
    </row>
    <row r="258" spans="2:3">
      <c r="B258" s="10" t="s">
        <v>4706</v>
      </c>
      <c r="C258">
        <v>1</v>
      </c>
    </row>
    <row r="259" spans="2:3">
      <c r="B259" s="10" t="s">
        <v>4348</v>
      </c>
      <c r="C259">
        <v>1</v>
      </c>
    </row>
    <row r="260" spans="2:3">
      <c r="B260" s="10" t="s">
        <v>4712</v>
      </c>
      <c r="C260">
        <v>1</v>
      </c>
    </row>
    <row r="261" spans="2:3">
      <c r="B261" s="10" t="s">
        <v>4351</v>
      </c>
      <c r="C261">
        <v>1</v>
      </c>
    </row>
    <row r="262" spans="2:3">
      <c r="B262" s="10" t="s">
        <v>4718</v>
      </c>
      <c r="C262">
        <v>1</v>
      </c>
    </row>
    <row r="263" spans="2:3">
      <c r="B263" s="10" t="s">
        <v>4354</v>
      </c>
      <c r="C263">
        <v>1</v>
      </c>
    </row>
    <row r="264" spans="2:3">
      <c r="B264" s="10" t="s">
        <v>4724</v>
      </c>
      <c r="C264">
        <v>1</v>
      </c>
    </row>
    <row r="265" spans="2:3">
      <c r="B265" s="10" t="s">
        <v>4357</v>
      </c>
      <c r="C265">
        <v>1</v>
      </c>
    </row>
    <row r="266" spans="2:3">
      <c r="B266" s="10" t="s">
        <v>4728</v>
      </c>
      <c r="C266">
        <v>1</v>
      </c>
    </row>
    <row r="267" spans="2:3">
      <c r="B267" s="10" t="s">
        <v>4360</v>
      </c>
      <c r="C267">
        <v>1</v>
      </c>
    </row>
    <row r="268" spans="2:3">
      <c r="B268" s="10" t="s">
        <v>4734</v>
      </c>
      <c r="C268">
        <v>1</v>
      </c>
    </row>
    <row r="269" spans="2:3">
      <c r="B269" s="10" t="s">
        <v>4363</v>
      </c>
      <c r="C269">
        <v>1</v>
      </c>
    </row>
    <row r="270" spans="2:3">
      <c r="B270" s="10" t="s">
        <v>4740</v>
      </c>
      <c r="C270">
        <v>1</v>
      </c>
    </row>
    <row r="271" spans="2:3">
      <c r="B271" s="10" t="s">
        <v>4366</v>
      </c>
      <c r="C271">
        <v>1</v>
      </c>
    </row>
    <row r="272" spans="2:3">
      <c r="B272" s="10" t="s">
        <v>4746</v>
      </c>
      <c r="C272">
        <v>1</v>
      </c>
    </row>
    <row r="273" spans="2:3">
      <c r="B273" s="10" t="s">
        <v>4369</v>
      </c>
      <c r="C273">
        <v>1</v>
      </c>
    </row>
    <row r="274" spans="2:3">
      <c r="B274" s="10" t="s">
        <v>4751</v>
      </c>
      <c r="C274">
        <v>1</v>
      </c>
    </row>
    <row r="275" spans="2:3">
      <c r="B275" s="10" t="s">
        <v>4372</v>
      </c>
      <c r="C275">
        <v>1</v>
      </c>
    </row>
    <row r="276" spans="2:3">
      <c r="B276" s="10" t="s">
        <v>4756</v>
      </c>
      <c r="C276">
        <v>1</v>
      </c>
    </row>
    <row r="277" spans="2:3">
      <c r="B277" s="10" t="s">
        <v>4374</v>
      </c>
      <c r="C277">
        <v>1</v>
      </c>
    </row>
    <row r="278" spans="2:3">
      <c r="B278" s="10" t="s">
        <v>4762</v>
      </c>
      <c r="C278">
        <v>1</v>
      </c>
    </row>
    <row r="279" spans="2:3">
      <c r="B279" s="10" t="s">
        <v>4377</v>
      </c>
      <c r="C279">
        <v>1</v>
      </c>
    </row>
    <row r="280" spans="2:3">
      <c r="B280" s="10" t="s">
        <v>4768</v>
      </c>
      <c r="C280">
        <v>1</v>
      </c>
    </row>
    <row r="281" spans="2:3">
      <c r="B281" s="10" t="s">
        <v>4380</v>
      </c>
      <c r="C281">
        <v>1</v>
      </c>
    </row>
    <row r="282" spans="2:3">
      <c r="B282" s="10" t="s">
        <v>4774</v>
      </c>
      <c r="C282">
        <v>1</v>
      </c>
    </row>
    <row r="283" spans="2:3">
      <c r="B283" s="10" t="s">
        <v>4383</v>
      </c>
      <c r="C283">
        <v>1</v>
      </c>
    </row>
    <row r="284" spans="2:3">
      <c r="B284" s="10" t="s">
        <v>4779</v>
      </c>
      <c r="C284">
        <v>1</v>
      </c>
    </row>
    <row r="285" spans="2:3">
      <c r="B285" s="10" t="s">
        <v>4386</v>
      </c>
      <c r="C285">
        <v>1</v>
      </c>
    </row>
    <row r="286" spans="2:3">
      <c r="B286" s="10" t="s">
        <v>4784</v>
      </c>
      <c r="C286">
        <v>1</v>
      </c>
    </row>
    <row r="287" spans="2:3">
      <c r="B287" s="10" t="s">
        <v>4389</v>
      </c>
      <c r="C287">
        <v>1</v>
      </c>
    </row>
    <row r="288" spans="2:3">
      <c r="B288" s="10" t="s">
        <v>4392</v>
      </c>
      <c r="C288">
        <v>1</v>
      </c>
    </row>
    <row r="289" spans="2:3">
      <c r="B289" s="10" t="s">
        <v>4792</v>
      </c>
      <c r="C289">
        <v>1</v>
      </c>
    </row>
    <row r="290" spans="2:3">
      <c r="B290" s="10" t="s">
        <v>4793</v>
      </c>
      <c r="C290">
        <v>1</v>
      </c>
    </row>
    <row r="291" spans="2:3">
      <c r="B291" s="10" t="s">
        <v>4794</v>
      </c>
      <c r="C291">
        <v>1</v>
      </c>
    </row>
    <row r="292" spans="2:3">
      <c r="B292" s="10" t="s">
        <v>3810</v>
      </c>
      <c r="C292">
        <v>1</v>
      </c>
    </row>
    <row r="293" spans="2:3">
      <c r="B293" s="10" t="s">
        <v>4795</v>
      </c>
      <c r="C293">
        <v>1</v>
      </c>
    </row>
    <row r="294" spans="2:3">
      <c r="B294" s="10" t="s">
        <v>3813</v>
      </c>
      <c r="C294">
        <v>1</v>
      </c>
    </row>
    <row r="295" spans="2:3">
      <c r="B295" s="10" t="s">
        <v>4796</v>
      </c>
      <c r="C295">
        <v>1</v>
      </c>
    </row>
    <row r="296" spans="2:3">
      <c r="B296" s="10" t="s">
        <v>3816</v>
      </c>
      <c r="C296">
        <v>1</v>
      </c>
    </row>
    <row r="297" spans="2:3">
      <c r="B297" s="10" t="s">
        <v>4797</v>
      </c>
      <c r="C297">
        <v>1</v>
      </c>
    </row>
    <row r="298" spans="2:3">
      <c r="B298" s="10" t="s">
        <v>3819</v>
      </c>
      <c r="C298">
        <v>1</v>
      </c>
    </row>
    <row r="299" spans="2:3">
      <c r="B299" s="10" t="s">
        <v>4798</v>
      </c>
      <c r="C299">
        <v>1</v>
      </c>
    </row>
    <row r="300" spans="2:3">
      <c r="B300" s="10" t="s">
        <v>3821</v>
      </c>
      <c r="C300">
        <v>1</v>
      </c>
    </row>
    <row r="301" spans="2:3">
      <c r="B301" s="10" t="s">
        <v>4799</v>
      </c>
      <c r="C301">
        <v>1</v>
      </c>
    </row>
    <row r="302" spans="2:3">
      <c r="B302" s="10" t="s">
        <v>3824</v>
      </c>
      <c r="C302">
        <v>1</v>
      </c>
    </row>
    <row r="303" spans="2:3">
      <c r="B303" s="10" t="s">
        <v>31</v>
      </c>
      <c r="C303">
        <v>1</v>
      </c>
    </row>
    <row r="304" spans="2:3">
      <c r="B304" s="10" t="s">
        <v>3826</v>
      </c>
      <c r="C304">
        <v>1</v>
      </c>
    </row>
    <row r="305" spans="2:3">
      <c r="B305" s="10" t="s">
        <v>4800</v>
      </c>
      <c r="C305">
        <v>1</v>
      </c>
    </row>
    <row r="306" spans="2:3">
      <c r="B306" s="10" t="s">
        <v>3829</v>
      </c>
      <c r="C306">
        <v>1</v>
      </c>
    </row>
    <row r="307" spans="2:3">
      <c r="B307" s="10" t="s">
        <v>4801</v>
      </c>
      <c r="C307">
        <v>1</v>
      </c>
    </row>
    <row r="308" spans="2:3">
      <c r="B308" s="10" t="s">
        <v>3832</v>
      </c>
      <c r="C308">
        <v>1</v>
      </c>
    </row>
    <row r="309" spans="2:3">
      <c r="B309" s="10" t="s">
        <v>4802</v>
      </c>
      <c r="C309">
        <v>1</v>
      </c>
    </row>
    <row r="310" spans="2:3">
      <c r="B310" s="10" t="s">
        <v>3836</v>
      </c>
      <c r="C310">
        <v>1</v>
      </c>
    </row>
    <row r="311" spans="2:3">
      <c r="B311" s="10" t="s">
        <v>4803</v>
      </c>
      <c r="C311">
        <v>1</v>
      </c>
    </row>
    <row r="312" spans="2:3">
      <c r="B312" s="10" t="s">
        <v>3839</v>
      </c>
      <c r="C312">
        <v>1</v>
      </c>
    </row>
    <row r="313" spans="2:3">
      <c r="B313" s="10" t="s">
        <v>4804</v>
      </c>
      <c r="C313">
        <v>1</v>
      </c>
    </row>
    <row r="314" spans="2:3">
      <c r="B314" s="10" t="s">
        <v>3842</v>
      </c>
      <c r="C314">
        <v>1</v>
      </c>
    </row>
    <row r="315" spans="2:3">
      <c r="B315" s="10" t="s">
        <v>4805</v>
      </c>
      <c r="C315">
        <v>1</v>
      </c>
    </row>
    <row r="316" spans="2:3">
      <c r="B316" s="10" t="s">
        <v>3845</v>
      </c>
      <c r="C316">
        <v>1</v>
      </c>
    </row>
    <row r="317" spans="2:3">
      <c r="B317" s="10" t="s">
        <v>4806</v>
      </c>
      <c r="C317">
        <v>1</v>
      </c>
    </row>
    <row r="318" spans="2:3">
      <c r="B318" s="10" t="s">
        <v>3848</v>
      </c>
      <c r="C318">
        <v>1</v>
      </c>
    </row>
    <row r="319" spans="2:3">
      <c r="B319" s="10" t="s">
        <v>4807</v>
      </c>
      <c r="C319">
        <v>1</v>
      </c>
    </row>
    <row r="320" spans="2:3">
      <c r="B320" s="10" t="s">
        <v>3850</v>
      </c>
      <c r="C320">
        <v>1</v>
      </c>
    </row>
    <row r="321" spans="2:3">
      <c r="B321" s="10" t="s">
        <v>3979</v>
      </c>
      <c r="C321">
        <v>1</v>
      </c>
    </row>
    <row r="322" spans="2:3">
      <c r="B322" s="10" t="s">
        <v>3853</v>
      </c>
      <c r="C322">
        <v>1</v>
      </c>
    </row>
    <row r="323" spans="2:3">
      <c r="B323" s="10" t="s">
        <v>4808</v>
      </c>
      <c r="C323">
        <v>1</v>
      </c>
    </row>
    <row r="324" spans="2:3">
      <c r="B324" s="10" t="s">
        <v>3855</v>
      </c>
      <c r="C324">
        <v>1</v>
      </c>
    </row>
    <row r="325" spans="2:3">
      <c r="B325" s="10" t="s">
        <v>4809</v>
      </c>
      <c r="C325">
        <v>1</v>
      </c>
    </row>
    <row r="326" spans="2:3">
      <c r="B326" s="10" t="s">
        <v>3858</v>
      </c>
      <c r="C326">
        <v>1</v>
      </c>
    </row>
    <row r="327" spans="2:3">
      <c r="B327" s="10" t="s">
        <v>4810</v>
      </c>
      <c r="C327">
        <v>1</v>
      </c>
    </row>
    <row r="328" spans="2:3">
      <c r="B328" s="10" t="s">
        <v>3861</v>
      </c>
      <c r="C328">
        <v>1</v>
      </c>
    </row>
    <row r="329" spans="2:3">
      <c r="B329" s="10" t="s">
        <v>4811</v>
      </c>
      <c r="C329">
        <v>1</v>
      </c>
    </row>
    <row r="330" spans="2:3">
      <c r="B330" s="10" t="s">
        <v>3864</v>
      </c>
      <c r="C330">
        <v>1</v>
      </c>
    </row>
    <row r="331" spans="2:3">
      <c r="B331" s="10" t="s">
        <v>4812</v>
      </c>
      <c r="C331">
        <v>1</v>
      </c>
    </row>
    <row r="332" spans="2:3">
      <c r="B332" s="10" t="s">
        <v>3866</v>
      </c>
      <c r="C332">
        <v>1</v>
      </c>
    </row>
    <row r="333" spans="2:3">
      <c r="B333" s="10" t="s">
        <v>4813</v>
      </c>
      <c r="C333">
        <v>1</v>
      </c>
    </row>
    <row r="334" spans="2:3">
      <c r="B334" s="10" t="s">
        <v>3868</v>
      </c>
      <c r="C334">
        <v>1</v>
      </c>
    </row>
    <row r="335" spans="2:3">
      <c r="B335" s="10" t="s">
        <v>4814</v>
      </c>
      <c r="C335">
        <v>1</v>
      </c>
    </row>
    <row r="336" spans="2:3">
      <c r="B336" s="10" t="s">
        <v>3870</v>
      </c>
      <c r="C336">
        <v>1</v>
      </c>
    </row>
    <row r="337" spans="2:3">
      <c r="B337" s="10" t="s">
        <v>4815</v>
      </c>
      <c r="C337">
        <v>1</v>
      </c>
    </row>
    <row r="338" spans="2:3">
      <c r="B338" s="10" t="s">
        <v>3872</v>
      </c>
      <c r="C338">
        <v>1</v>
      </c>
    </row>
    <row r="339" spans="2:3">
      <c r="B339" s="10" t="s">
        <v>4816</v>
      </c>
      <c r="C339">
        <v>1</v>
      </c>
    </row>
    <row r="340" spans="2:3">
      <c r="B340" s="10" t="s">
        <v>3874</v>
      </c>
      <c r="C340">
        <v>1</v>
      </c>
    </row>
    <row r="341" spans="2:3">
      <c r="B341" s="10" t="s">
        <v>4817</v>
      </c>
      <c r="C341">
        <v>1</v>
      </c>
    </row>
    <row r="342" spans="2:3">
      <c r="B342" s="10" t="s">
        <v>3876</v>
      </c>
      <c r="C342">
        <v>1</v>
      </c>
    </row>
    <row r="343" spans="2:3">
      <c r="B343" s="10" t="s">
        <v>4818</v>
      </c>
      <c r="C343">
        <v>1</v>
      </c>
    </row>
    <row r="344" spans="2:3">
      <c r="B344" s="10" t="s">
        <v>3878</v>
      </c>
      <c r="C344">
        <v>1</v>
      </c>
    </row>
    <row r="345" spans="2:3">
      <c r="B345" s="10" t="s">
        <v>4819</v>
      </c>
      <c r="C345">
        <v>1</v>
      </c>
    </row>
    <row r="346" spans="2:3">
      <c r="B346" s="10" t="s">
        <v>3880</v>
      </c>
      <c r="C346">
        <v>1</v>
      </c>
    </row>
    <row r="347" spans="2:3">
      <c r="B347" s="10" t="s">
        <v>4820</v>
      </c>
      <c r="C347">
        <v>1</v>
      </c>
    </row>
    <row r="348" spans="2:3">
      <c r="B348" s="10" t="s">
        <v>3882</v>
      </c>
      <c r="C348">
        <v>1</v>
      </c>
    </row>
    <row r="349" spans="2:3">
      <c r="B349" s="10" t="s">
        <v>4821</v>
      </c>
      <c r="C349">
        <v>1</v>
      </c>
    </row>
    <row r="350" spans="2:3">
      <c r="B350" s="10" t="s">
        <v>3884</v>
      </c>
      <c r="C350">
        <v>1</v>
      </c>
    </row>
    <row r="351" spans="2:3">
      <c r="B351" s="10" t="s">
        <v>4822</v>
      </c>
      <c r="C351">
        <v>1</v>
      </c>
    </row>
    <row r="352" spans="2:3">
      <c r="B352" s="10" t="s">
        <v>3886</v>
      </c>
      <c r="C352">
        <v>1</v>
      </c>
    </row>
    <row r="353" spans="2:3">
      <c r="B353" s="10" t="s">
        <v>4823</v>
      </c>
      <c r="C353">
        <v>1</v>
      </c>
    </row>
    <row r="354" spans="2:3">
      <c r="B354" s="10" t="s">
        <v>3888</v>
      </c>
      <c r="C354">
        <v>1</v>
      </c>
    </row>
    <row r="355" spans="2:3">
      <c r="B355" s="10" t="s">
        <v>3972</v>
      </c>
      <c r="C355">
        <v>1</v>
      </c>
    </row>
    <row r="356" spans="2:3">
      <c r="B356" s="10" t="s">
        <v>3890</v>
      </c>
      <c r="C356">
        <v>1</v>
      </c>
    </row>
    <row r="357" spans="2:3">
      <c r="B357" s="10" t="s">
        <v>3988</v>
      </c>
      <c r="C357">
        <v>1</v>
      </c>
    </row>
    <row r="358" spans="2:3">
      <c r="B358" s="10" t="s">
        <v>3892</v>
      </c>
      <c r="C358">
        <v>1</v>
      </c>
    </row>
    <row r="359" spans="2:3">
      <c r="B359" s="10" t="s">
        <v>4824</v>
      </c>
      <c r="C359">
        <v>1</v>
      </c>
    </row>
    <row r="360" spans="2:3">
      <c r="B360" s="10" t="s">
        <v>3894</v>
      </c>
      <c r="C360">
        <v>1</v>
      </c>
    </row>
    <row r="361" spans="2:3">
      <c r="B361" s="10" t="s">
        <v>4825</v>
      </c>
      <c r="C361">
        <v>1</v>
      </c>
    </row>
    <row r="362" spans="2:3">
      <c r="B362" s="10" t="s">
        <v>3896</v>
      </c>
      <c r="C362">
        <v>1</v>
      </c>
    </row>
    <row r="363" spans="2:3">
      <c r="B363" s="10" t="s">
        <v>4826</v>
      </c>
      <c r="C363">
        <v>1</v>
      </c>
    </row>
    <row r="364" spans="2:3">
      <c r="B364" s="10" t="s">
        <v>3898</v>
      </c>
      <c r="C364">
        <v>1</v>
      </c>
    </row>
    <row r="365" spans="2:3">
      <c r="B365" s="10" t="s">
        <v>4827</v>
      </c>
      <c r="C365">
        <v>1</v>
      </c>
    </row>
    <row r="366" spans="2:3">
      <c r="B366" s="10" t="s">
        <v>3900</v>
      </c>
      <c r="C366">
        <v>1</v>
      </c>
    </row>
    <row r="367" spans="2:3">
      <c r="B367" s="10" t="s">
        <v>4828</v>
      </c>
      <c r="C367">
        <v>1</v>
      </c>
    </row>
    <row r="368" spans="2:3">
      <c r="B368" s="10" t="s">
        <v>3902</v>
      </c>
      <c r="C368">
        <v>1</v>
      </c>
    </row>
    <row r="369" spans="2:3">
      <c r="B369" s="10" t="s">
        <v>4829</v>
      </c>
      <c r="C369">
        <v>1</v>
      </c>
    </row>
    <row r="370" spans="2:3">
      <c r="B370" s="10" t="s">
        <v>3904</v>
      </c>
      <c r="C370">
        <v>1</v>
      </c>
    </row>
    <row r="371" spans="2:3">
      <c r="B371" s="10" t="s">
        <v>4830</v>
      </c>
      <c r="C371">
        <v>1</v>
      </c>
    </row>
    <row r="372" spans="2:3">
      <c r="B372" s="10" t="s">
        <v>3906</v>
      </c>
      <c r="C372">
        <v>1</v>
      </c>
    </row>
    <row r="373" spans="2:3">
      <c r="B373" s="10" t="s">
        <v>4831</v>
      </c>
      <c r="C373">
        <v>1</v>
      </c>
    </row>
    <row r="374" spans="2:3">
      <c r="B374" s="10" t="s">
        <v>3908</v>
      </c>
      <c r="C374">
        <v>1</v>
      </c>
    </row>
    <row r="375" spans="2:3">
      <c r="B375" s="10" t="s">
        <v>4832</v>
      </c>
      <c r="C375">
        <v>1</v>
      </c>
    </row>
    <row r="376" spans="2:3">
      <c r="B376" s="10" t="s">
        <v>3910</v>
      </c>
      <c r="C376">
        <v>1</v>
      </c>
    </row>
    <row r="377" spans="2:3">
      <c r="B377" s="10" t="s">
        <v>4833</v>
      </c>
      <c r="C377">
        <v>1</v>
      </c>
    </row>
    <row r="378" spans="2:3">
      <c r="B378" s="10" t="s">
        <v>3912</v>
      </c>
      <c r="C378">
        <v>1</v>
      </c>
    </row>
    <row r="379" spans="2:3">
      <c r="B379" s="10" t="s">
        <v>4834</v>
      </c>
      <c r="C379">
        <v>1</v>
      </c>
    </row>
    <row r="380" spans="2:3">
      <c r="B380" s="10" t="s">
        <v>3914</v>
      </c>
      <c r="C380">
        <v>1</v>
      </c>
    </row>
    <row r="381" spans="2:3">
      <c r="B381" s="10" t="s">
        <v>4835</v>
      </c>
      <c r="C381">
        <v>1</v>
      </c>
    </row>
    <row r="382" spans="2:3">
      <c r="B382" s="10" t="s">
        <v>3916</v>
      </c>
      <c r="C382">
        <v>1</v>
      </c>
    </row>
    <row r="383" spans="2:3">
      <c r="B383" s="10" t="s">
        <v>4836</v>
      </c>
      <c r="C383">
        <v>1</v>
      </c>
    </row>
    <row r="384" spans="2:3">
      <c r="B384" s="10" t="s">
        <v>3918</v>
      </c>
      <c r="C384">
        <v>1</v>
      </c>
    </row>
    <row r="385" spans="2:3">
      <c r="B385" s="10" t="s">
        <v>4837</v>
      </c>
      <c r="C385">
        <v>1</v>
      </c>
    </row>
    <row r="386" spans="2:3">
      <c r="B386" s="10" t="s">
        <v>3920</v>
      </c>
      <c r="C386">
        <v>1</v>
      </c>
    </row>
    <row r="387" spans="2:3">
      <c r="B387" s="10" t="s">
        <v>4838</v>
      </c>
      <c r="C387">
        <v>1</v>
      </c>
    </row>
    <row r="388" spans="2:3">
      <c r="B388" s="10" t="s">
        <v>3922</v>
      </c>
      <c r="C388">
        <v>1</v>
      </c>
    </row>
    <row r="389" spans="2:3">
      <c r="B389" s="10" t="s">
        <v>4839</v>
      </c>
      <c r="C389">
        <v>1</v>
      </c>
    </row>
    <row r="390" spans="2:3">
      <c r="B390" s="10" t="s">
        <v>3924</v>
      </c>
      <c r="C390">
        <v>1</v>
      </c>
    </row>
    <row r="391" spans="2:3">
      <c r="B391" s="10" t="s">
        <v>4840</v>
      </c>
      <c r="C391">
        <v>1</v>
      </c>
    </row>
    <row r="392" spans="2:3">
      <c r="B392" s="10" t="s">
        <v>3926</v>
      </c>
      <c r="C392">
        <v>1</v>
      </c>
    </row>
    <row r="393" spans="2:3">
      <c r="B393" s="10" t="s">
        <v>4841</v>
      </c>
      <c r="C393">
        <v>1</v>
      </c>
    </row>
    <row r="394" spans="2:3">
      <c r="B394" s="10" t="s">
        <v>3928</v>
      </c>
      <c r="C394">
        <v>1</v>
      </c>
    </row>
    <row r="395" spans="2:3">
      <c r="B395" s="10" t="s">
        <v>4842</v>
      </c>
      <c r="C395">
        <v>1</v>
      </c>
    </row>
    <row r="396" spans="2:3">
      <c r="B396" s="10" t="s">
        <v>3930</v>
      </c>
      <c r="C396">
        <v>1</v>
      </c>
    </row>
    <row r="397" spans="2:3">
      <c r="B397" s="10" t="s">
        <v>4843</v>
      </c>
      <c r="C397">
        <v>1</v>
      </c>
    </row>
    <row r="398" spans="2:3">
      <c r="B398" s="10" t="s">
        <v>3932</v>
      </c>
      <c r="C398">
        <v>1</v>
      </c>
    </row>
    <row r="399" spans="2:3">
      <c r="B399" s="10" t="s">
        <v>4844</v>
      </c>
      <c r="C399">
        <v>1</v>
      </c>
    </row>
    <row r="400" spans="2:3">
      <c r="B400" s="10" t="s">
        <v>3934</v>
      </c>
      <c r="C400">
        <v>1</v>
      </c>
    </row>
    <row r="401" spans="2:3">
      <c r="B401" s="10" t="s">
        <v>4845</v>
      </c>
      <c r="C401">
        <v>1</v>
      </c>
    </row>
    <row r="402" spans="2:3">
      <c r="B402" s="10" t="s">
        <v>3936</v>
      </c>
      <c r="C402">
        <v>1</v>
      </c>
    </row>
    <row r="403" spans="2:3">
      <c r="B403" s="10" t="s">
        <v>4846</v>
      </c>
      <c r="C403">
        <v>1</v>
      </c>
    </row>
    <row r="404" spans="2:3">
      <c r="B404" s="10" t="s">
        <v>3938</v>
      </c>
      <c r="C404">
        <v>1</v>
      </c>
    </row>
    <row r="405" spans="2:3">
      <c r="B405" s="10" t="s">
        <v>4847</v>
      </c>
      <c r="C405">
        <v>1</v>
      </c>
    </row>
    <row r="406" spans="2:3">
      <c r="B406" s="10" t="s">
        <v>3940</v>
      </c>
      <c r="C406">
        <v>1</v>
      </c>
    </row>
    <row r="407" spans="2:3">
      <c r="B407" s="10" t="s">
        <v>4848</v>
      </c>
      <c r="C407">
        <v>1</v>
      </c>
    </row>
    <row r="408" spans="2:3">
      <c r="B408" s="10" t="s">
        <v>3942</v>
      </c>
      <c r="C408">
        <v>1</v>
      </c>
    </row>
    <row r="409" spans="2:3">
      <c r="B409" s="10" t="s">
        <v>4849</v>
      </c>
      <c r="C409">
        <v>1</v>
      </c>
    </row>
    <row r="410" spans="2:3">
      <c r="B410" s="10" t="s">
        <v>3944</v>
      </c>
      <c r="C410">
        <v>1</v>
      </c>
    </row>
    <row r="411" spans="2:3">
      <c r="B411" s="10" t="s">
        <v>4850</v>
      </c>
      <c r="C411">
        <v>1</v>
      </c>
    </row>
    <row r="412" spans="2:3">
      <c r="B412" s="10" t="s">
        <v>3946</v>
      </c>
      <c r="C412">
        <v>1</v>
      </c>
    </row>
    <row r="413" spans="2:3">
      <c r="B413" s="10" t="s">
        <v>4851</v>
      </c>
      <c r="C413">
        <v>1</v>
      </c>
    </row>
    <row r="414" spans="2:3">
      <c r="B414" s="10" t="s">
        <v>3948</v>
      </c>
      <c r="C414">
        <v>1</v>
      </c>
    </row>
    <row r="415" spans="2:3">
      <c r="B415" s="10" t="s">
        <v>4852</v>
      </c>
      <c r="C415">
        <v>1</v>
      </c>
    </row>
    <row r="416" spans="2:3">
      <c r="B416" s="10" t="s">
        <v>3950</v>
      </c>
      <c r="C416">
        <v>1</v>
      </c>
    </row>
    <row r="417" spans="2:3">
      <c r="B417" s="10" t="s">
        <v>4853</v>
      </c>
      <c r="C417">
        <v>1</v>
      </c>
    </row>
    <row r="418" spans="2:3">
      <c r="B418" s="10" t="s">
        <v>3952</v>
      </c>
      <c r="C418">
        <v>1</v>
      </c>
    </row>
    <row r="419" spans="2:3">
      <c r="B419" s="10" t="s">
        <v>4854</v>
      </c>
      <c r="C419">
        <v>1</v>
      </c>
    </row>
    <row r="420" spans="2:3">
      <c r="B420" s="10" t="s">
        <v>3954</v>
      </c>
      <c r="C420">
        <v>1</v>
      </c>
    </row>
    <row r="421" spans="2:3">
      <c r="B421" s="10" t="s">
        <v>4855</v>
      </c>
      <c r="C421">
        <v>1</v>
      </c>
    </row>
    <row r="422" spans="2:3">
      <c r="B422" s="10" t="s">
        <v>3956</v>
      </c>
      <c r="C422">
        <v>1</v>
      </c>
    </row>
    <row r="423" spans="2:3">
      <c r="B423" s="10" t="s">
        <v>37</v>
      </c>
      <c r="C423">
        <v>1</v>
      </c>
    </row>
    <row r="424" spans="2:3">
      <c r="B424" s="10" t="s">
        <v>3958</v>
      </c>
      <c r="C424">
        <v>1</v>
      </c>
    </row>
    <row r="425" spans="2:3">
      <c r="B425" s="10" t="s">
        <v>44</v>
      </c>
      <c r="C425">
        <v>1</v>
      </c>
    </row>
    <row r="426" spans="2:3">
      <c r="B426" s="10" t="s">
        <v>3960</v>
      </c>
      <c r="C426">
        <v>1</v>
      </c>
    </row>
    <row r="427" spans="2:3">
      <c r="B427" s="10" t="s">
        <v>3984</v>
      </c>
      <c r="C427">
        <v>1</v>
      </c>
    </row>
    <row r="428" spans="2:3">
      <c r="B428" s="10" t="s">
        <v>3962</v>
      </c>
      <c r="C428">
        <v>1</v>
      </c>
    </row>
    <row r="429" spans="2:3">
      <c r="B429" s="10" t="s">
        <v>3994</v>
      </c>
      <c r="C429">
        <v>1</v>
      </c>
    </row>
    <row r="430" spans="2:3">
      <c r="B430" s="10" t="s">
        <v>3964</v>
      </c>
      <c r="C430">
        <v>1</v>
      </c>
    </row>
    <row r="431" spans="2:3">
      <c r="B431" s="10" t="s">
        <v>4856</v>
      </c>
      <c r="C431">
        <v>1</v>
      </c>
    </row>
    <row r="432" spans="2:3">
      <c r="B432" s="10" t="s">
        <v>3966</v>
      </c>
      <c r="C432">
        <v>1</v>
      </c>
    </row>
    <row r="433" spans="2:3">
      <c r="B433" s="10" t="s">
        <v>4857</v>
      </c>
      <c r="C433">
        <v>1</v>
      </c>
    </row>
    <row r="434" spans="2:3">
      <c r="B434" s="10" t="s">
        <v>3968</v>
      </c>
      <c r="C434">
        <v>1</v>
      </c>
    </row>
    <row r="435" spans="2:3">
      <c r="B435" s="10" t="s">
        <v>4858</v>
      </c>
      <c r="C435">
        <v>1</v>
      </c>
    </row>
    <row r="436" spans="2:3">
      <c r="B436" s="10" t="s">
        <v>3970</v>
      </c>
      <c r="C436">
        <v>1</v>
      </c>
    </row>
    <row r="437" spans="2:3">
      <c r="B437" s="10" t="s">
        <v>4859</v>
      </c>
      <c r="C437">
        <v>1</v>
      </c>
    </row>
    <row r="438" spans="2:3">
      <c r="B438" s="10" t="s">
        <v>4860</v>
      </c>
      <c r="C438">
        <v>1</v>
      </c>
    </row>
    <row r="439" spans="2:3">
      <c r="B439" s="10" t="s">
        <v>4861</v>
      </c>
      <c r="C439">
        <v>1</v>
      </c>
    </row>
    <row r="440" spans="2:3">
      <c r="B440" s="10" t="s">
        <v>4862</v>
      </c>
      <c r="C440">
        <v>1</v>
      </c>
    </row>
    <row r="441" spans="2:3">
      <c r="B441" s="10" t="s">
        <v>4863</v>
      </c>
      <c r="C441">
        <v>1</v>
      </c>
    </row>
    <row r="442" spans="2:3">
      <c r="B442" s="10" t="s">
        <v>4864</v>
      </c>
      <c r="C442">
        <v>1</v>
      </c>
    </row>
    <row r="443" spans="2:3">
      <c r="B443" s="10" t="s">
        <v>4865</v>
      </c>
      <c r="C443">
        <v>1</v>
      </c>
    </row>
    <row r="444" spans="2:3">
      <c r="B444" s="10" t="s">
        <v>4866</v>
      </c>
      <c r="C444">
        <v>1</v>
      </c>
    </row>
    <row r="445" spans="2:3">
      <c r="B445" s="10" t="s">
        <v>4867</v>
      </c>
      <c r="C445">
        <v>1</v>
      </c>
    </row>
    <row r="446" spans="2:3">
      <c r="B446" s="10" t="s">
        <v>4868</v>
      </c>
      <c r="C446">
        <v>1</v>
      </c>
    </row>
    <row r="447" spans="2:3">
      <c r="B447" s="10" t="s">
        <v>4869</v>
      </c>
      <c r="C447">
        <v>1</v>
      </c>
    </row>
    <row r="448" spans="2:3">
      <c r="B448" s="10" t="s">
        <v>4870</v>
      </c>
      <c r="C448">
        <v>1</v>
      </c>
    </row>
    <row r="449" spans="2:3">
      <c r="B449" s="10" t="s">
        <v>4871</v>
      </c>
      <c r="C449">
        <v>1</v>
      </c>
    </row>
    <row r="450" spans="2:3">
      <c r="B450" s="10" t="s">
        <v>4872</v>
      </c>
      <c r="C450">
        <v>1</v>
      </c>
    </row>
    <row r="451" spans="2:3">
      <c r="B451" s="10" t="s">
        <v>4873</v>
      </c>
      <c r="C451">
        <v>1</v>
      </c>
    </row>
    <row r="452" spans="2:3">
      <c r="B452" s="10" t="s">
        <v>4874</v>
      </c>
      <c r="C452">
        <v>1</v>
      </c>
    </row>
    <row r="453" spans="2:3">
      <c r="B453" s="10" t="s">
        <v>4875</v>
      </c>
      <c r="C453">
        <v>1</v>
      </c>
    </row>
    <row r="454" spans="2:3">
      <c r="B454" s="10" t="s">
        <v>4876</v>
      </c>
      <c r="C454">
        <v>1</v>
      </c>
    </row>
    <row r="455" spans="2:3">
      <c r="B455" s="10" t="s">
        <v>4877</v>
      </c>
      <c r="C455">
        <v>1</v>
      </c>
    </row>
    <row r="456" spans="2:3">
      <c r="B456" s="10" t="s">
        <v>4878</v>
      </c>
      <c r="C456">
        <v>1</v>
      </c>
    </row>
    <row r="457" spans="2:3">
      <c r="B457" s="10" t="s">
        <v>4879</v>
      </c>
      <c r="C457">
        <v>1</v>
      </c>
    </row>
    <row r="458" spans="2:3">
      <c r="B458" s="10" t="s">
        <v>4880</v>
      </c>
      <c r="C458">
        <v>1</v>
      </c>
    </row>
    <row r="459" spans="2:3">
      <c r="B459" s="10" t="s">
        <v>4881</v>
      </c>
      <c r="C459">
        <v>1</v>
      </c>
    </row>
    <row r="460" spans="2:3">
      <c r="B460" s="10" t="s">
        <v>4882</v>
      </c>
      <c r="C460">
        <v>1</v>
      </c>
    </row>
    <row r="461" spans="2:3">
      <c r="B461" s="10" t="s">
        <v>4883</v>
      </c>
      <c r="C461">
        <v>1</v>
      </c>
    </row>
    <row r="462" spans="2:3">
      <c r="B462" s="10" t="s">
        <v>4884</v>
      </c>
      <c r="C462">
        <v>1</v>
      </c>
    </row>
    <row r="463" spans="2:3">
      <c r="B463" s="10" t="s">
        <v>4885</v>
      </c>
      <c r="C463">
        <v>1</v>
      </c>
    </row>
    <row r="464" spans="2:3">
      <c r="B464" s="10" t="s">
        <v>4886</v>
      </c>
      <c r="C464">
        <v>1</v>
      </c>
    </row>
    <row r="465" spans="2:3">
      <c r="B465" s="10" t="s">
        <v>4887</v>
      </c>
      <c r="C465">
        <v>1</v>
      </c>
    </row>
    <row r="466" spans="2:3">
      <c r="B466" s="10" t="s">
        <v>4888</v>
      </c>
      <c r="C466">
        <v>1</v>
      </c>
    </row>
    <row r="467" spans="2:3">
      <c r="B467" s="10" t="s">
        <v>4889</v>
      </c>
      <c r="C467">
        <v>1</v>
      </c>
    </row>
    <row r="468" spans="2:3">
      <c r="B468" s="10" t="s">
        <v>4890</v>
      </c>
      <c r="C468">
        <v>1</v>
      </c>
    </row>
    <row r="469" spans="2:3">
      <c r="B469" s="10" t="s">
        <v>4891</v>
      </c>
      <c r="C469">
        <v>1</v>
      </c>
    </row>
    <row r="470" spans="2:3">
      <c r="B470" s="10" t="s">
        <v>4892</v>
      </c>
      <c r="C470">
        <v>1</v>
      </c>
    </row>
    <row r="471" spans="2:3">
      <c r="B471" s="10" t="s">
        <v>4893</v>
      </c>
      <c r="C471">
        <v>1</v>
      </c>
    </row>
    <row r="472" spans="2:3">
      <c r="B472" s="10" t="s">
        <v>4894</v>
      </c>
      <c r="C472">
        <v>1</v>
      </c>
    </row>
    <row r="473" spans="2:3">
      <c r="B473" s="10" t="s">
        <v>4895</v>
      </c>
      <c r="C473">
        <v>1</v>
      </c>
    </row>
    <row r="474" spans="2:3">
      <c r="B474" s="10" t="s">
        <v>4896</v>
      </c>
      <c r="C474">
        <v>1</v>
      </c>
    </row>
    <row r="475" spans="2:3">
      <c r="B475" s="10" t="s">
        <v>4897</v>
      </c>
      <c r="C475">
        <v>1</v>
      </c>
    </row>
    <row r="476" spans="2:3">
      <c r="B476" s="10" t="s">
        <v>4898</v>
      </c>
      <c r="C476">
        <v>1</v>
      </c>
    </row>
    <row r="477" spans="2:3">
      <c r="B477" s="10" t="s">
        <v>4899</v>
      </c>
      <c r="C477">
        <v>1</v>
      </c>
    </row>
    <row r="478" spans="2:3">
      <c r="B478" s="10" t="s">
        <v>4900</v>
      </c>
      <c r="C478">
        <v>1</v>
      </c>
    </row>
    <row r="479" spans="2:3">
      <c r="B479" s="10" t="s">
        <v>4901</v>
      </c>
      <c r="C479">
        <v>1</v>
      </c>
    </row>
    <row r="480" spans="2:3">
      <c r="B480" s="10" t="s">
        <v>4902</v>
      </c>
      <c r="C480">
        <v>1</v>
      </c>
    </row>
    <row r="481" spans="2:3">
      <c r="B481" s="10" t="s">
        <v>4903</v>
      </c>
      <c r="C481">
        <v>1</v>
      </c>
    </row>
    <row r="482" spans="2:3">
      <c r="B482" s="10" t="s">
        <v>4904</v>
      </c>
      <c r="C482">
        <v>1</v>
      </c>
    </row>
    <row r="483" spans="2:3">
      <c r="B483" s="10" t="s">
        <v>4905</v>
      </c>
      <c r="C483">
        <v>1</v>
      </c>
    </row>
    <row r="484" spans="2:3">
      <c r="B484" s="10" t="s">
        <v>4906</v>
      </c>
      <c r="C484">
        <v>1</v>
      </c>
    </row>
    <row r="485" spans="2:3">
      <c r="B485" s="10" t="s">
        <v>4907</v>
      </c>
      <c r="C485">
        <v>1</v>
      </c>
    </row>
    <row r="486" spans="2:3">
      <c r="B486" s="10" t="s">
        <v>4908</v>
      </c>
      <c r="C486">
        <v>1</v>
      </c>
    </row>
    <row r="487" spans="2:3">
      <c r="B487" s="10" t="s">
        <v>4909</v>
      </c>
      <c r="C487">
        <v>1</v>
      </c>
    </row>
    <row r="488" spans="2:3">
      <c r="B488" s="10" t="s">
        <v>4910</v>
      </c>
      <c r="C488">
        <v>1</v>
      </c>
    </row>
    <row r="489" spans="2:3">
      <c r="B489" s="10" t="s">
        <v>4911</v>
      </c>
      <c r="C489">
        <v>1</v>
      </c>
    </row>
    <row r="490" spans="2:3">
      <c r="B490" s="10" t="s">
        <v>4912</v>
      </c>
      <c r="C490">
        <v>1</v>
      </c>
    </row>
    <row r="491" spans="2:3">
      <c r="B491" s="10" t="s">
        <v>4913</v>
      </c>
      <c r="C491">
        <v>1</v>
      </c>
    </row>
    <row r="492" spans="2:3">
      <c r="B492" s="10" t="s">
        <v>4914</v>
      </c>
      <c r="C492">
        <v>1</v>
      </c>
    </row>
    <row r="493" spans="2:3">
      <c r="B493" s="10" t="s">
        <v>4915</v>
      </c>
      <c r="C493">
        <v>1</v>
      </c>
    </row>
    <row r="494" spans="2:3">
      <c r="B494" s="10" t="s">
        <v>4916</v>
      </c>
      <c r="C494">
        <v>1</v>
      </c>
    </row>
    <row r="495" spans="2:3">
      <c r="B495" s="10" t="s">
        <v>4917</v>
      </c>
      <c r="C495">
        <v>1</v>
      </c>
    </row>
    <row r="496" spans="2:3">
      <c r="B496" s="10" t="s">
        <v>4918</v>
      </c>
      <c r="C496">
        <v>1</v>
      </c>
    </row>
    <row r="497" spans="2:3">
      <c r="B497" s="10" t="s">
        <v>4919</v>
      </c>
      <c r="C497">
        <v>1</v>
      </c>
    </row>
    <row r="498" spans="2:3">
      <c r="B498" s="10" t="s">
        <v>4920</v>
      </c>
      <c r="C498">
        <v>1</v>
      </c>
    </row>
    <row r="499" spans="2:3">
      <c r="B499" s="10" t="s">
        <v>4921</v>
      </c>
      <c r="C499">
        <v>1</v>
      </c>
    </row>
    <row r="500" spans="2:3">
      <c r="B500" s="10" t="s">
        <v>4922</v>
      </c>
      <c r="C500">
        <v>1</v>
      </c>
    </row>
    <row r="501" spans="2:3">
      <c r="B501" s="10" t="s">
        <v>4923</v>
      </c>
      <c r="C501">
        <v>1</v>
      </c>
    </row>
    <row r="502" spans="2:3">
      <c r="B502" s="10" t="s">
        <v>4924</v>
      </c>
      <c r="C502">
        <v>1</v>
      </c>
    </row>
    <row r="503" spans="2:3">
      <c r="B503" s="10" t="s">
        <v>4925</v>
      </c>
      <c r="C503">
        <v>1</v>
      </c>
    </row>
    <row r="504" spans="2:3">
      <c r="B504" s="10" t="s">
        <v>4926</v>
      </c>
      <c r="C504">
        <v>1</v>
      </c>
    </row>
    <row r="505" spans="2:3">
      <c r="B505" s="10" t="s">
        <v>4927</v>
      </c>
      <c r="C505">
        <v>1</v>
      </c>
    </row>
    <row r="506" spans="2:3">
      <c r="B506" s="10" t="s">
        <v>4928</v>
      </c>
      <c r="C506">
        <v>1</v>
      </c>
    </row>
    <row r="507" spans="2:3">
      <c r="B507" s="10" t="s">
        <v>4929</v>
      </c>
      <c r="C507">
        <v>1</v>
      </c>
    </row>
    <row r="508" spans="2:3">
      <c r="B508" s="10" t="s">
        <v>4930</v>
      </c>
      <c r="C508">
        <v>1</v>
      </c>
    </row>
    <row r="509" spans="2:3">
      <c r="B509" s="10" t="s">
        <v>4931</v>
      </c>
      <c r="C509">
        <v>1</v>
      </c>
    </row>
    <row r="510" spans="2:3">
      <c r="B510" s="10" t="s">
        <v>4932</v>
      </c>
      <c r="C510">
        <v>1</v>
      </c>
    </row>
    <row r="511" spans="2:3">
      <c r="B511" s="10" t="s">
        <v>4933</v>
      </c>
      <c r="C511">
        <v>1</v>
      </c>
    </row>
    <row r="512" spans="2:3">
      <c r="B512" s="10" t="s">
        <v>4934</v>
      </c>
      <c r="C512">
        <v>1</v>
      </c>
    </row>
    <row r="513" spans="2:3">
      <c r="B513" s="10" t="s">
        <v>4935</v>
      </c>
      <c r="C513">
        <v>1</v>
      </c>
    </row>
    <row r="514" spans="2:3">
      <c r="B514" s="10" t="s">
        <v>4936</v>
      </c>
      <c r="C514">
        <v>1</v>
      </c>
    </row>
    <row r="515" spans="2:3">
      <c r="B515" s="10" t="s">
        <v>4937</v>
      </c>
      <c r="C515">
        <v>1</v>
      </c>
    </row>
    <row r="516" spans="2:3">
      <c r="B516" s="10" t="s">
        <v>4938</v>
      </c>
      <c r="C516">
        <v>1</v>
      </c>
    </row>
    <row r="517" spans="2:3">
      <c r="B517" s="10" t="s">
        <v>4939</v>
      </c>
      <c r="C517">
        <v>1</v>
      </c>
    </row>
    <row r="518" spans="2:3">
      <c r="B518" s="10" t="s">
        <v>4940</v>
      </c>
      <c r="C518">
        <v>1</v>
      </c>
    </row>
    <row r="519" spans="2:3">
      <c r="B519" s="10" t="s">
        <v>4941</v>
      </c>
      <c r="C519">
        <v>1</v>
      </c>
    </row>
    <row r="520" spans="2:3">
      <c r="B520" s="10" t="s">
        <v>4942</v>
      </c>
      <c r="C520">
        <v>1</v>
      </c>
    </row>
    <row r="521" spans="2:3">
      <c r="B521" s="10" t="s">
        <v>4943</v>
      </c>
      <c r="C521">
        <v>1</v>
      </c>
    </row>
    <row r="522" spans="2:3">
      <c r="B522" s="10" t="s">
        <v>4944</v>
      </c>
      <c r="C522">
        <v>1</v>
      </c>
    </row>
    <row r="523" spans="2:3">
      <c r="B523" s="10" t="s">
        <v>4945</v>
      </c>
      <c r="C523">
        <v>1</v>
      </c>
    </row>
    <row r="524" spans="2:3">
      <c r="B524" s="10" t="s">
        <v>4946</v>
      </c>
      <c r="C524">
        <v>1</v>
      </c>
    </row>
    <row r="525" spans="2:3">
      <c r="B525" s="10" t="s">
        <v>4947</v>
      </c>
      <c r="C525">
        <v>1</v>
      </c>
    </row>
    <row r="526" spans="2:3">
      <c r="B526" s="10" t="s">
        <v>4948</v>
      </c>
      <c r="C526">
        <v>1</v>
      </c>
    </row>
    <row r="527" spans="2:3">
      <c r="B527" s="10" t="s">
        <v>4949</v>
      </c>
      <c r="C527">
        <v>1</v>
      </c>
    </row>
    <row r="528" spans="2:3">
      <c r="B528" s="10" t="s">
        <v>4950</v>
      </c>
      <c r="C528">
        <v>1</v>
      </c>
    </row>
    <row r="529" spans="2:3">
      <c r="B529" s="10" t="s">
        <v>4951</v>
      </c>
      <c r="C529">
        <v>1</v>
      </c>
    </row>
    <row r="530" spans="2:3">
      <c r="B530" s="10" t="s">
        <v>4952</v>
      </c>
      <c r="C530">
        <v>1</v>
      </c>
    </row>
    <row r="531" spans="2:3">
      <c r="B531" s="10" t="s">
        <v>4953</v>
      </c>
      <c r="C531">
        <v>1</v>
      </c>
    </row>
    <row r="532" spans="2:3">
      <c r="B532" s="10" t="s">
        <v>4954</v>
      </c>
      <c r="C532">
        <v>1</v>
      </c>
    </row>
    <row r="533" spans="2:3">
      <c r="B533" s="10" t="s">
        <v>4955</v>
      </c>
      <c r="C533">
        <v>1</v>
      </c>
    </row>
    <row r="534" spans="2:3">
      <c r="B534" s="10" t="s">
        <v>4956</v>
      </c>
      <c r="C534">
        <v>1</v>
      </c>
    </row>
    <row r="535" spans="2:3">
      <c r="B535" s="10" t="s">
        <v>4957</v>
      </c>
      <c r="C535">
        <v>1</v>
      </c>
    </row>
    <row r="536" spans="2:3">
      <c r="B536" s="10" t="s">
        <v>4958</v>
      </c>
      <c r="C536">
        <v>1</v>
      </c>
    </row>
    <row r="537" spans="2:3">
      <c r="B537" s="10" t="s">
        <v>4959</v>
      </c>
      <c r="C537">
        <v>1</v>
      </c>
    </row>
    <row r="538" spans="2:3">
      <c r="B538" s="10" t="s">
        <v>4960</v>
      </c>
      <c r="C538">
        <v>1</v>
      </c>
    </row>
    <row r="539" spans="2:3">
      <c r="B539" s="10" t="s">
        <v>4961</v>
      </c>
      <c r="C539">
        <v>1</v>
      </c>
    </row>
    <row r="540" spans="2:3">
      <c r="B540" s="10" t="s">
        <v>4962</v>
      </c>
      <c r="C540">
        <v>1</v>
      </c>
    </row>
    <row r="541" spans="2:3">
      <c r="B541" s="10" t="s">
        <v>4963</v>
      </c>
      <c r="C541">
        <v>1</v>
      </c>
    </row>
    <row r="542" spans="2:3">
      <c r="B542" s="10" t="s">
        <v>4964</v>
      </c>
      <c r="C542">
        <v>1</v>
      </c>
    </row>
    <row r="543" spans="2:3">
      <c r="B543" s="10" t="s">
        <v>4965</v>
      </c>
      <c r="C543">
        <v>1</v>
      </c>
    </row>
    <row r="544" spans="2:3">
      <c r="B544" s="10" t="s">
        <v>4966</v>
      </c>
      <c r="C544">
        <v>1</v>
      </c>
    </row>
    <row r="545" spans="2:3">
      <c r="B545" s="10" t="s">
        <v>4967</v>
      </c>
      <c r="C545">
        <v>1</v>
      </c>
    </row>
    <row r="546" spans="2:3">
      <c r="B546" s="10" t="s">
        <v>4968</v>
      </c>
      <c r="C546">
        <v>1</v>
      </c>
    </row>
    <row r="547" spans="2:3">
      <c r="B547" s="10" t="s">
        <v>4969</v>
      </c>
      <c r="C547">
        <v>1</v>
      </c>
    </row>
    <row r="548" spans="2:3">
      <c r="B548" s="10" t="s">
        <v>4970</v>
      </c>
      <c r="C548">
        <v>1</v>
      </c>
    </row>
    <row r="549" spans="2:3">
      <c r="B549" s="10" t="s">
        <v>4971</v>
      </c>
      <c r="C549">
        <v>1</v>
      </c>
    </row>
    <row r="550" spans="2:3">
      <c r="B550" s="10" t="s">
        <v>4972</v>
      </c>
      <c r="C550">
        <v>1</v>
      </c>
    </row>
    <row r="551" spans="2:3">
      <c r="B551" s="10" t="s">
        <v>4973</v>
      </c>
      <c r="C551">
        <v>1</v>
      </c>
    </row>
    <row r="552" spans="2:3">
      <c r="B552" s="10" t="s">
        <v>4974</v>
      </c>
      <c r="C552">
        <v>1</v>
      </c>
    </row>
    <row r="553" spans="2:3">
      <c r="B553" s="10" t="s">
        <v>4975</v>
      </c>
      <c r="C553">
        <v>1</v>
      </c>
    </row>
    <row r="554" spans="2:3">
      <c r="B554" s="10" t="s">
        <v>4976</v>
      </c>
      <c r="C554">
        <v>1</v>
      </c>
    </row>
    <row r="555" spans="2:3">
      <c r="B555" s="10" t="s">
        <v>4977</v>
      </c>
      <c r="C555">
        <v>1</v>
      </c>
    </row>
    <row r="556" spans="2:3">
      <c r="B556" s="10" t="s">
        <v>4978</v>
      </c>
      <c r="C556">
        <v>1</v>
      </c>
    </row>
    <row r="557" spans="2:3">
      <c r="B557" s="10" t="s">
        <v>26</v>
      </c>
      <c r="C557">
        <v>1</v>
      </c>
    </row>
    <row r="558" spans="2:3">
      <c r="B558" s="10" t="s">
        <v>4979</v>
      </c>
      <c r="C558">
        <v>1</v>
      </c>
    </row>
    <row r="559" spans="2:3">
      <c r="B559" s="10" t="s">
        <v>34</v>
      </c>
      <c r="C559">
        <v>1</v>
      </c>
    </row>
    <row r="560" spans="2:3">
      <c r="B560" s="10" t="s">
        <v>4980</v>
      </c>
      <c r="C560">
        <v>1</v>
      </c>
    </row>
    <row r="561" spans="2:3">
      <c r="B561" s="10" t="s">
        <v>40</v>
      </c>
      <c r="C561">
        <v>1</v>
      </c>
    </row>
    <row r="562" spans="2:3">
      <c r="B562" s="10" t="s">
        <v>4981</v>
      </c>
      <c r="C562">
        <v>1</v>
      </c>
    </row>
    <row r="563" spans="2:3">
      <c r="B563" s="10" t="s">
        <v>42</v>
      </c>
      <c r="C563">
        <v>1</v>
      </c>
    </row>
    <row r="564" spans="2:3">
      <c r="B564" s="10" t="s">
        <v>4982</v>
      </c>
      <c r="C564">
        <v>1</v>
      </c>
    </row>
    <row r="565" spans="2:3">
      <c r="B565" s="10" t="s">
        <v>3975</v>
      </c>
      <c r="C565">
        <v>1</v>
      </c>
    </row>
    <row r="566" spans="2:3">
      <c r="B566" s="10" t="s">
        <v>4983</v>
      </c>
      <c r="C566">
        <v>1</v>
      </c>
    </row>
    <row r="567" spans="2:3">
      <c r="B567" s="10" t="s">
        <v>3981</v>
      </c>
      <c r="C567">
        <v>1</v>
      </c>
    </row>
    <row r="568" spans="2:3">
      <c r="B568" s="10" t="s">
        <v>4984</v>
      </c>
      <c r="C568">
        <v>1</v>
      </c>
    </row>
    <row r="569" spans="2:3">
      <c r="B569" s="10" t="s">
        <v>3986</v>
      </c>
      <c r="C569">
        <v>1</v>
      </c>
    </row>
    <row r="570" spans="2:3">
      <c r="B570" s="10" t="s">
        <v>4985</v>
      </c>
      <c r="C570">
        <v>1</v>
      </c>
    </row>
    <row r="571" spans="2:3">
      <c r="B571" s="10" t="s">
        <v>3991</v>
      </c>
      <c r="C571">
        <v>1</v>
      </c>
    </row>
    <row r="572" spans="2:3">
      <c r="B572" s="10" t="s">
        <v>4986</v>
      </c>
      <c r="C572">
        <v>1</v>
      </c>
    </row>
    <row r="573" spans="2:3">
      <c r="B573" s="10" t="s">
        <v>3807</v>
      </c>
      <c r="C573">
        <v>1</v>
      </c>
    </row>
    <row r="574" spans="2:3">
      <c r="B574" s="10" t="s">
        <v>4987</v>
      </c>
      <c r="C574">
        <v>1</v>
      </c>
    </row>
    <row r="575" spans="2:3">
      <c r="B575" s="10" t="s">
        <v>3732</v>
      </c>
      <c r="C575">
        <v>1</v>
      </c>
    </row>
    <row r="576" spans="2:3">
      <c r="B576" s="10" t="s">
        <v>3581</v>
      </c>
      <c r="C576">
        <v>1</v>
      </c>
    </row>
    <row r="577" spans="2:3">
      <c r="B577" s="10" t="s">
        <v>3496</v>
      </c>
      <c r="C577">
        <v>1</v>
      </c>
    </row>
    <row r="578" spans="2:3">
      <c r="B578" s="10" t="s">
        <v>3130</v>
      </c>
      <c r="C578">
        <v>1</v>
      </c>
    </row>
    <row r="579" spans="2:3">
      <c r="B579" s="10" t="s">
        <v>3658</v>
      </c>
      <c r="C579">
        <v>1</v>
      </c>
    </row>
    <row r="580" spans="2:3">
      <c r="B580" s="10" t="s">
        <v>3133</v>
      </c>
      <c r="C580">
        <v>1</v>
      </c>
    </row>
    <row r="581" spans="2:3">
      <c r="B581" s="10" t="s">
        <v>3463</v>
      </c>
      <c r="C581">
        <v>1</v>
      </c>
    </row>
    <row r="582" spans="2:3">
      <c r="B582" s="10" t="s">
        <v>3135</v>
      </c>
      <c r="C582">
        <v>1</v>
      </c>
    </row>
    <row r="583" spans="2:3">
      <c r="B583" s="10" t="s">
        <v>3534</v>
      </c>
      <c r="C583">
        <v>1</v>
      </c>
    </row>
    <row r="584" spans="2:3">
      <c r="B584" s="10" t="s">
        <v>3138</v>
      </c>
      <c r="C584">
        <v>1</v>
      </c>
    </row>
    <row r="585" spans="2:3">
      <c r="B585" s="10" t="s">
        <v>3619</v>
      </c>
      <c r="C585">
        <v>1</v>
      </c>
    </row>
    <row r="586" spans="2:3">
      <c r="B586" s="10" t="s">
        <v>3140</v>
      </c>
      <c r="C586">
        <v>1</v>
      </c>
    </row>
    <row r="587" spans="2:3">
      <c r="B587" s="10" t="s">
        <v>3693</v>
      </c>
      <c r="C587">
        <v>1</v>
      </c>
    </row>
    <row r="588" spans="2:3">
      <c r="B588" s="10" t="s">
        <v>3143</v>
      </c>
      <c r="C588">
        <v>1</v>
      </c>
    </row>
    <row r="589" spans="2:3">
      <c r="B589" s="10" t="s">
        <v>3768</v>
      </c>
      <c r="C589">
        <v>1</v>
      </c>
    </row>
    <row r="590" spans="2:3">
      <c r="B590" s="10" t="s">
        <v>3145</v>
      </c>
      <c r="C590">
        <v>1</v>
      </c>
    </row>
    <row r="591" spans="2:3">
      <c r="B591" s="10" t="s">
        <v>3479</v>
      </c>
      <c r="C591">
        <v>1</v>
      </c>
    </row>
    <row r="592" spans="2:3">
      <c r="B592" s="10" t="s">
        <v>3148</v>
      </c>
      <c r="C592">
        <v>1</v>
      </c>
    </row>
    <row r="593" spans="2:3">
      <c r="B593" s="10" t="s">
        <v>3514</v>
      </c>
      <c r="C593">
        <v>1</v>
      </c>
    </row>
    <row r="594" spans="2:3">
      <c r="B594" s="10" t="s">
        <v>3150</v>
      </c>
      <c r="C594">
        <v>1</v>
      </c>
    </row>
    <row r="595" spans="2:3">
      <c r="B595" s="10" t="s">
        <v>3559</v>
      </c>
      <c r="C595">
        <v>1</v>
      </c>
    </row>
    <row r="596" spans="2:3">
      <c r="B596" s="10" t="s">
        <v>3152</v>
      </c>
      <c r="C596">
        <v>1</v>
      </c>
    </row>
    <row r="597" spans="2:3">
      <c r="B597" s="10" t="s">
        <v>3600</v>
      </c>
      <c r="C597">
        <v>1</v>
      </c>
    </row>
    <row r="598" spans="2:3">
      <c r="B598" s="10" t="s">
        <v>3154</v>
      </c>
      <c r="C598">
        <v>1</v>
      </c>
    </row>
    <row r="599" spans="2:3">
      <c r="B599" s="10" t="s">
        <v>3640</v>
      </c>
      <c r="C599">
        <v>1</v>
      </c>
    </row>
    <row r="600" spans="2:3">
      <c r="B600" s="10" t="s">
        <v>3157</v>
      </c>
      <c r="C600">
        <v>1</v>
      </c>
    </row>
    <row r="601" spans="2:3">
      <c r="B601" s="10" t="s">
        <v>3676</v>
      </c>
      <c r="C601">
        <v>1</v>
      </c>
    </row>
    <row r="602" spans="2:3">
      <c r="B602" s="10" t="s">
        <v>3159</v>
      </c>
      <c r="C602">
        <v>1</v>
      </c>
    </row>
    <row r="603" spans="2:3">
      <c r="B603" s="10" t="s">
        <v>3712</v>
      </c>
      <c r="C603">
        <v>1</v>
      </c>
    </row>
    <row r="604" spans="2:3">
      <c r="B604" s="10" t="s">
        <v>3161</v>
      </c>
      <c r="C604">
        <v>1</v>
      </c>
    </row>
    <row r="605" spans="2:3">
      <c r="B605" s="10" t="s">
        <v>3749</v>
      </c>
      <c r="C605">
        <v>1</v>
      </c>
    </row>
    <row r="606" spans="2:3">
      <c r="B606" s="10" t="s">
        <v>3164</v>
      </c>
      <c r="C606">
        <v>1</v>
      </c>
    </row>
    <row r="607" spans="2:3">
      <c r="B607" s="10" t="s">
        <v>3788</v>
      </c>
      <c r="C607">
        <v>1</v>
      </c>
    </row>
    <row r="608" spans="2:3">
      <c r="B608" s="10" t="s">
        <v>3167</v>
      </c>
      <c r="C608">
        <v>1</v>
      </c>
    </row>
    <row r="609" spans="2:3">
      <c r="B609" s="10" t="s">
        <v>3471</v>
      </c>
      <c r="C609">
        <v>1</v>
      </c>
    </row>
    <row r="610" spans="2:3">
      <c r="B610" s="10" t="s">
        <v>3169</v>
      </c>
      <c r="C610">
        <v>1</v>
      </c>
    </row>
    <row r="611" spans="2:3">
      <c r="B611" s="10" t="s">
        <v>3487</v>
      </c>
      <c r="C611">
        <v>1</v>
      </c>
    </row>
    <row r="612" spans="2:3">
      <c r="B612" s="10" t="s">
        <v>3172</v>
      </c>
      <c r="C612">
        <v>1</v>
      </c>
    </row>
    <row r="613" spans="2:3">
      <c r="B613" s="10" t="s">
        <v>3504</v>
      </c>
      <c r="C613">
        <v>1</v>
      </c>
    </row>
    <row r="614" spans="2:3">
      <c r="B614" s="10" t="s">
        <v>3174</v>
      </c>
      <c r="C614">
        <v>1</v>
      </c>
    </row>
    <row r="615" spans="2:3">
      <c r="B615" s="10" t="s">
        <v>3523</v>
      </c>
      <c r="C615">
        <v>1</v>
      </c>
    </row>
    <row r="616" spans="2:3">
      <c r="B616" s="10" t="s">
        <v>3177</v>
      </c>
      <c r="C616">
        <v>1</v>
      </c>
    </row>
    <row r="617" spans="2:3">
      <c r="B617" s="10" t="s">
        <v>3547</v>
      </c>
      <c r="C617">
        <v>1</v>
      </c>
    </row>
    <row r="618" spans="2:3">
      <c r="B618" s="10" t="s">
        <v>3180</v>
      </c>
      <c r="C618">
        <v>1</v>
      </c>
    </row>
    <row r="619" spans="2:3">
      <c r="B619" s="10" t="s">
        <v>3571</v>
      </c>
      <c r="C619">
        <v>1</v>
      </c>
    </row>
    <row r="620" spans="2:3">
      <c r="B620" s="10" t="s">
        <v>3182</v>
      </c>
      <c r="C620">
        <v>1</v>
      </c>
    </row>
    <row r="621" spans="2:3">
      <c r="B621" s="10" t="s">
        <v>3591</v>
      </c>
      <c r="C621">
        <v>1</v>
      </c>
    </row>
    <row r="622" spans="2:3">
      <c r="B622" s="10" t="s">
        <v>3185</v>
      </c>
      <c r="C622">
        <v>1</v>
      </c>
    </row>
    <row r="623" spans="2:3">
      <c r="B623" s="10" t="s">
        <v>3609</v>
      </c>
      <c r="C623">
        <v>1</v>
      </c>
    </row>
    <row r="624" spans="2:3">
      <c r="B624" s="10" t="s">
        <v>3188</v>
      </c>
      <c r="C624">
        <v>1</v>
      </c>
    </row>
    <row r="625" spans="2:3">
      <c r="B625" s="10" t="s">
        <v>3630</v>
      </c>
      <c r="C625">
        <v>1</v>
      </c>
    </row>
    <row r="626" spans="2:3">
      <c r="B626" s="10" t="s">
        <v>3191</v>
      </c>
      <c r="C626">
        <v>1</v>
      </c>
    </row>
    <row r="627" spans="2:3">
      <c r="B627" s="10" t="s">
        <v>3650</v>
      </c>
      <c r="C627">
        <v>1</v>
      </c>
    </row>
    <row r="628" spans="2:3">
      <c r="B628" s="10" t="s">
        <v>3194</v>
      </c>
      <c r="C628">
        <v>1</v>
      </c>
    </row>
    <row r="629" spans="2:3">
      <c r="B629" s="10" t="s">
        <v>3666</v>
      </c>
      <c r="C629">
        <v>1</v>
      </c>
    </row>
    <row r="630" spans="2:3">
      <c r="B630" s="10" t="s">
        <v>3197</v>
      </c>
      <c r="C630">
        <v>1</v>
      </c>
    </row>
    <row r="631" spans="2:3">
      <c r="B631" s="10" t="s">
        <v>3685</v>
      </c>
      <c r="C631">
        <v>1</v>
      </c>
    </row>
    <row r="632" spans="2:3">
      <c r="B632" s="10" t="s">
        <v>3200</v>
      </c>
      <c r="C632">
        <v>1</v>
      </c>
    </row>
    <row r="633" spans="2:3">
      <c r="B633" s="10" t="s">
        <v>3702</v>
      </c>
      <c r="C633">
        <v>1</v>
      </c>
    </row>
    <row r="634" spans="2:3">
      <c r="B634" s="10" t="s">
        <v>3203</v>
      </c>
      <c r="C634">
        <v>1</v>
      </c>
    </row>
    <row r="635" spans="2:3">
      <c r="B635" s="10" t="s">
        <v>3722</v>
      </c>
      <c r="C635">
        <v>1</v>
      </c>
    </row>
    <row r="636" spans="2:3">
      <c r="B636" s="10" t="s">
        <v>3206</v>
      </c>
      <c r="C636">
        <v>1</v>
      </c>
    </row>
    <row r="637" spans="2:3">
      <c r="B637" s="10" t="s">
        <v>3741</v>
      </c>
      <c r="C637">
        <v>1</v>
      </c>
    </row>
    <row r="638" spans="2:3">
      <c r="B638" s="10" t="s">
        <v>3209</v>
      </c>
      <c r="C638">
        <v>1</v>
      </c>
    </row>
    <row r="639" spans="2:3">
      <c r="B639" s="10" t="s">
        <v>3760</v>
      </c>
      <c r="C639">
        <v>1</v>
      </c>
    </row>
    <row r="640" spans="2:3">
      <c r="B640" s="10" t="s">
        <v>3212</v>
      </c>
      <c r="C640">
        <v>1</v>
      </c>
    </row>
    <row r="641" spans="2:3">
      <c r="B641" s="10" t="s">
        <v>3778</v>
      </c>
      <c r="C641">
        <v>1</v>
      </c>
    </row>
    <row r="642" spans="2:3">
      <c r="B642" s="10" t="s">
        <v>3215</v>
      </c>
      <c r="C642">
        <v>1</v>
      </c>
    </row>
    <row r="643" spans="2:3">
      <c r="B643" s="10" t="s">
        <v>3798</v>
      </c>
      <c r="C643">
        <v>1</v>
      </c>
    </row>
    <row r="644" spans="2:3">
      <c r="B644" s="10" t="s">
        <v>3218</v>
      </c>
      <c r="C644">
        <v>1</v>
      </c>
    </row>
    <row r="645" spans="2:3">
      <c r="B645" s="10" t="s">
        <v>3467</v>
      </c>
      <c r="C645">
        <v>1</v>
      </c>
    </row>
    <row r="646" spans="2:3">
      <c r="B646" s="10" t="s">
        <v>3221</v>
      </c>
      <c r="C646">
        <v>1</v>
      </c>
    </row>
    <row r="647" spans="2:3">
      <c r="B647" s="10" t="s">
        <v>3475</v>
      </c>
      <c r="C647">
        <v>1</v>
      </c>
    </row>
    <row r="648" spans="2:3">
      <c r="B648" s="10" t="s">
        <v>3223</v>
      </c>
      <c r="C648">
        <v>1</v>
      </c>
    </row>
    <row r="649" spans="2:3">
      <c r="B649" s="10" t="s">
        <v>3483</v>
      </c>
      <c r="C649">
        <v>1</v>
      </c>
    </row>
    <row r="650" spans="2:3">
      <c r="B650" s="10" t="s">
        <v>3225</v>
      </c>
      <c r="C650">
        <v>1</v>
      </c>
    </row>
    <row r="651" spans="2:3">
      <c r="B651" s="10" t="s">
        <v>3491</v>
      </c>
      <c r="C651">
        <v>1</v>
      </c>
    </row>
    <row r="652" spans="2:3">
      <c r="B652" s="10" t="s">
        <v>3227</v>
      </c>
      <c r="C652">
        <v>1</v>
      </c>
    </row>
    <row r="653" spans="2:3">
      <c r="B653" s="10" t="s">
        <v>3500</v>
      </c>
      <c r="C653">
        <v>1</v>
      </c>
    </row>
    <row r="654" spans="2:3">
      <c r="B654" s="10" t="s">
        <v>3230</v>
      </c>
      <c r="C654">
        <v>1</v>
      </c>
    </row>
    <row r="655" spans="2:3">
      <c r="B655" s="10" t="s">
        <v>3508</v>
      </c>
      <c r="C655">
        <v>1</v>
      </c>
    </row>
    <row r="656" spans="2:3">
      <c r="B656" s="10" t="s">
        <v>3232</v>
      </c>
      <c r="C656">
        <v>1</v>
      </c>
    </row>
    <row r="657" spans="2:3">
      <c r="B657" s="10" t="s">
        <v>3518</v>
      </c>
      <c r="C657">
        <v>1</v>
      </c>
    </row>
    <row r="658" spans="2:3">
      <c r="B658" s="10" t="s">
        <v>3234</v>
      </c>
      <c r="C658">
        <v>1</v>
      </c>
    </row>
    <row r="659" spans="2:3">
      <c r="B659" s="10" t="s">
        <v>3529</v>
      </c>
      <c r="C659">
        <v>1</v>
      </c>
    </row>
    <row r="660" spans="2:3">
      <c r="B660" s="10" t="s">
        <v>3236</v>
      </c>
      <c r="C660">
        <v>1</v>
      </c>
    </row>
    <row r="661" spans="2:3">
      <c r="B661" s="10" t="s">
        <v>3541</v>
      </c>
      <c r="C661">
        <v>1</v>
      </c>
    </row>
    <row r="662" spans="2:3">
      <c r="B662" s="10" t="s">
        <v>3239</v>
      </c>
      <c r="C662">
        <v>1</v>
      </c>
    </row>
    <row r="663" spans="2:3">
      <c r="B663" s="10" t="s">
        <v>3553</v>
      </c>
      <c r="C663">
        <v>1</v>
      </c>
    </row>
    <row r="664" spans="2:3">
      <c r="B664" s="10" t="s">
        <v>3242</v>
      </c>
      <c r="C664">
        <v>1</v>
      </c>
    </row>
    <row r="665" spans="2:3">
      <c r="B665" s="10" t="s">
        <v>3565</v>
      </c>
      <c r="C665">
        <v>1</v>
      </c>
    </row>
    <row r="666" spans="2:3">
      <c r="B666" s="10" t="s">
        <v>3245</v>
      </c>
      <c r="C666">
        <v>1</v>
      </c>
    </row>
    <row r="667" spans="2:3">
      <c r="B667" s="10" t="s">
        <v>3577</v>
      </c>
      <c r="C667">
        <v>1</v>
      </c>
    </row>
    <row r="668" spans="2:3">
      <c r="B668" s="10" t="s">
        <v>3248</v>
      </c>
      <c r="C668">
        <v>1</v>
      </c>
    </row>
    <row r="669" spans="2:3">
      <c r="B669" s="10" t="s">
        <v>3587</v>
      </c>
      <c r="C669">
        <v>1</v>
      </c>
    </row>
    <row r="670" spans="2:3">
      <c r="B670" s="10" t="s">
        <v>3250</v>
      </c>
      <c r="C670">
        <v>1</v>
      </c>
    </row>
    <row r="671" spans="2:3">
      <c r="B671" s="10" t="s">
        <v>3595</v>
      </c>
      <c r="C671">
        <v>1</v>
      </c>
    </row>
    <row r="672" spans="2:3">
      <c r="B672" s="10" t="s">
        <v>3252</v>
      </c>
      <c r="C672">
        <v>1</v>
      </c>
    </row>
    <row r="673" spans="2:3">
      <c r="B673" s="10" t="s">
        <v>3604</v>
      </c>
      <c r="C673">
        <v>1</v>
      </c>
    </row>
    <row r="674" spans="2:3">
      <c r="B674" s="10" t="s">
        <v>3254</v>
      </c>
      <c r="C674">
        <v>1</v>
      </c>
    </row>
    <row r="675" spans="2:3">
      <c r="B675" s="10" t="s">
        <v>3614</v>
      </c>
      <c r="C675">
        <v>1</v>
      </c>
    </row>
    <row r="676" spans="2:3">
      <c r="B676" s="10" t="s">
        <v>3257</v>
      </c>
      <c r="C676">
        <v>1</v>
      </c>
    </row>
    <row r="677" spans="2:3">
      <c r="B677" s="10" t="s">
        <v>3625</v>
      </c>
      <c r="C677">
        <v>1</v>
      </c>
    </row>
    <row r="678" spans="2:3">
      <c r="B678" s="10" t="s">
        <v>3259</v>
      </c>
      <c r="C678">
        <v>1</v>
      </c>
    </row>
    <row r="679" spans="2:3">
      <c r="B679" s="10" t="s">
        <v>3636</v>
      </c>
      <c r="C679">
        <v>1</v>
      </c>
    </row>
    <row r="680" spans="2:3">
      <c r="B680" s="10" t="s">
        <v>3261</v>
      </c>
      <c r="C680">
        <v>1</v>
      </c>
    </row>
    <row r="681" spans="2:3">
      <c r="B681" s="10" t="s">
        <v>3645</v>
      </c>
      <c r="C681">
        <v>1</v>
      </c>
    </row>
    <row r="682" spans="2:3">
      <c r="B682" s="10" t="s">
        <v>3264</v>
      </c>
      <c r="C682">
        <v>1</v>
      </c>
    </row>
    <row r="683" spans="2:3">
      <c r="B683" s="10" t="s">
        <v>3654</v>
      </c>
      <c r="C683">
        <v>1</v>
      </c>
    </row>
    <row r="684" spans="2:3">
      <c r="B684" s="10" t="s">
        <v>3266</v>
      </c>
      <c r="C684">
        <v>1</v>
      </c>
    </row>
    <row r="685" spans="2:3">
      <c r="B685" s="10" t="s">
        <v>3662</v>
      </c>
      <c r="C685">
        <v>1</v>
      </c>
    </row>
    <row r="686" spans="2:3">
      <c r="B686" s="10" t="s">
        <v>3268</v>
      </c>
      <c r="C686">
        <v>1</v>
      </c>
    </row>
    <row r="687" spans="2:3">
      <c r="B687" s="10" t="s">
        <v>3671</v>
      </c>
      <c r="C687">
        <v>1</v>
      </c>
    </row>
    <row r="688" spans="2:3">
      <c r="B688" s="10" t="s">
        <v>3272</v>
      </c>
      <c r="C688">
        <v>1</v>
      </c>
    </row>
    <row r="689" spans="2:3">
      <c r="B689" s="10" t="s">
        <v>3681</v>
      </c>
      <c r="C689">
        <v>1</v>
      </c>
    </row>
    <row r="690" spans="2:3">
      <c r="B690" s="10" t="s">
        <v>3275</v>
      </c>
      <c r="C690">
        <v>1</v>
      </c>
    </row>
    <row r="691" spans="2:3">
      <c r="B691" s="10" t="s">
        <v>3689</v>
      </c>
      <c r="C691">
        <v>1</v>
      </c>
    </row>
    <row r="692" spans="2:3">
      <c r="B692" s="10" t="s">
        <v>3278</v>
      </c>
      <c r="C692">
        <v>1</v>
      </c>
    </row>
    <row r="693" spans="2:3">
      <c r="B693" s="10" t="s">
        <v>3698</v>
      </c>
      <c r="C693">
        <v>1</v>
      </c>
    </row>
    <row r="694" spans="2:3">
      <c r="B694" s="10" t="s">
        <v>3281</v>
      </c>
      <c r="C694">
        <v>1</v>
      </c>
    </row>
    <row r="695" spans="2:3">
      <c r="B695" s="10" t="s">
        <v>3707</v>
      </c>
      <c r="C695">
        <v>1</v>
      </c>
    </row>
    <row r="696" spans="2:3">
      <c r="B696" s="10" t="s">
        <v>3284</v>
      </c>
      <c r="C696">
        <v>1</v>
      </c>
    </row>
    <row r="697" spans="2:3">
      <c r="B697" s="10" t="s">
        <v>3717</v>
      </c>
      <c r="C697">
        <v>1</v>
      </c>
    </row>
    <row r="698" spans="2:3">
      <c r="B698" s="10" t="s">
        <v>3287</v>
      </c>
      <c r="C698">
        <v>1</v>
      </c>
    </row>
    <row r="699" spans="2:3">
      <c r="B699" s="10" t="s">
        <v>3727</v>
      </c>
      <c r="C699">
        <v>1</v>
      </c>
    </row>
    <row r="700" spans="2:3">
      <c r="B700" s="10" t="s">
        <v>3289</v>
      </c>
      <c r="C700">
        <v>1</v>
      </c>
    </row>
    <row r="701" spans="2:3">
      <c r="B701" s="10" t="s">
        <v>3736</v>
      </c>
      <c r="C701">
        <v>1</v>
      </c>
    </row>
    <row r="702" spans="2:3">
      <c r="B702" s="10" t="s">
        <v>3291</v>
      </c>
      <c r="C702">
        <v>1</v>
      </c>
    </row>
    <row r="703" spans="2:3">
      <c r="B703" s="10" t="s">
        <v>3745</v>
      </c>
      <c r="C703">
        <v>1</v>
      </c>
    </row>
    <row r="704" spans="2:3">
      <c r="B704" s="10" t="s">
        <v>3293</v>
      </c>
      <c r="C704">
        <v>1</v>
      </c>
    </row>
    <row r="705" spans="2:3">
      <c r="B705" s="10" t="s">
        <v>3754</v>
      </c>
      <c r="C705">
        <v>1</v>
      </c>
    </row>
    <row r="706" spans="2:3">
      <c r="B706" s="10" t="s">
        <v>3295</v>
      </c>
      <c r="C706">
        <v>1</v>
      </c>
    </row>
    <row r="707" spans="2:3">
      <c r="B707" s="10" t="s">
        <v>3764</v>
      </c>
      <c r="C707">
        <v>1</v>
      </c>
    </row>
    <row r="708" spans="2:3">
      <c r="B708" s="10" t="s">
        <v>3297</v>
      </c>
      <c r="C708">
        <v>1</v>
      </c>
    </row>
    <row r="709" spans="2:3">
      <c r="B709" s="10" t="s">
        <v>3773</v>
      </c>
      <c r="C709">
        <v>1</v>
      </c>
    </row>
    <row r="710" spans="2:3">
      <c r="B710" s="10" t="s">
        <v>3299</v>
      </c>
      <c r="C710">
        <v>1</v>
      </c>
    </row>
    <row r="711" spans="2:3">
      <c r="B711" s="10" t="s">
        <v>3784</v>
      </c>
      <c r="C711">
        <v>1</v>
      </c>
    </row>
    <row r="712" spans="2:3">
      <c r="B712" s="10" t="s">
        <v>3301</v>
      </c>
      <c r="C712">
        <v>1</v>
      </c>
    </row>
    <row r="713" spans="2:3">
      <c r="B713" s="10" t="s">
        <v>3792</v>
      </c>
      <c r="C713">
        <v>1</v>
      </c>
    </row>
    <row r="714" spans="2:3">
      <c r="B714" s="10" t="s">
        <v>3303</v>
      </c>
      <c r="C714">
        <v>1</v>
      </c>
    </row>
    <row r="715" spans="2:3">
      <c r="B715" s="10" t="s">
        <v>3804</v>
      </c>
      <c r="C715">
        <v>1</v>
      </c>
    </row>
    <row r="716" spans="2:3">
      <c r="B716" s="10" t="s">
        <v>3306</v>
      </c>
      <c r="C716">
        <v>1</v>
      </c>
    </row>
    <row r="717" spans="2:3">
      <c r="B717" s="10" t="s">
        <v>3465</v>
      </c>
      <c r="C717">
        <v>1</v>
      </c>
    </row>
    <row r="718" spans="2:3">
      <c r="B718" s="10" t="s">
        <v>3309</v>
      </c>
      <c r="C718">
        <v>1</v>
      </c>
    </row>
    <row r="719" spans="2:3">
      <c r="B719" s="10" t="s">
        <v>3469</v>
      </c>
      <c r="C719">
        <v>1</v>
      </c>
    </row>
    <row r="720" spans="2:3">
      <c r="B720" s="10" t="s">
        <v>3311</v>
      </c>
      <c r="C720">
        <v>1</v>
      </c>
    </row>
    <row r="721" spans="2:3">
      <c r="B721" s="10" t="s">
        <v>3473</v>
      </c>
      <c r="C721">
        <v>1</v>
      </c>
    </row>
    <row r="722" spans="2:3">
      <c r="B722" s="10" t="s">
        <v>3314</v>
      </c>
      <c r="C722">
        <v>1</v>
      </c>
    </row>
    <row r="723" spans="2:3">
      <c r="B723" s="10" t="s">
        <v>3477</v>
      </c>
      <c r="C723">
        <v>1</v>
      </c>
    </row>
    <row r="724" spans="2:3">
      <c r="B724" s="10" t="s">
        <v>3317</v>
      </c>
      <c r="C724">
        <v>1</v>
      </c>
    </row>
    <row r="725" spans="2:3">
      <c r="B725" s="10" t="s">
        <v>3481</v>
      </c>
      <c r="C725">
        <v>1</v>
      </c>
    </row>
    <row r="726" spans="2:3">
      <c r="B726" s="10" t="s">
        <v>3319</v>
      </c>
      <c r="C726">
        <v>1</v>
      </c>
    </row>
    <row r="727" spans="2:3">
      <c r="B727" s="10" t="s">
        <v>3485</v>
      </c>
      <c r="C727">
        <v>1</v>
      </c>
    </row>
    <row r="728" spans="2:3">
      <c r="B728" s="10" t="s">
        <v>3321</v>
      </c>
      <c r="C728">
        <v>1</v>
      </c>
    </row>
    <row r="729" spans="2:3">
      <c r="B729" s="10" t="s">
        <v>3489</v>
      </c>
      <c r="C729">
        <v>1</v>
      </c>
    </row>
    <row r="730" spans="2:3">
      <c r="B730" s="10" t="s">
        <v>3323</v>
      </c>
      <c r="C730">
        <v>1</v>
      </c>
    </row>
    <row r="731" spans="2:3">
      <c r="B731" s="10" t="s">
        <v>3494</v>
      </c>
      <c r="C731">
        <v>1</v>
      </c>
    </row>
    <row r="732" spans="2:3">
      <c r="B732" s="10" t="s">
        <v>3325</v>
      </c>
      <c r="C732">
        <v>1</v>
      </c>
    </row>
    <row r="733" spans="2:3">
      <c r="B733" s="10" t="s">
        <v>3498</v>
      </c>
      <c r="C733">
        <v>1</v>
      </c>
    </row>
    <row r="734" spans="2:3">
      <c r="B734" s="10" t="s">
        <v>3327</v>
      </c>
      <c r="C734">
        <v>1</v>
      </c>
    </row>
    <row r="735" spans="2:3">
      <c r="B735" s="10" t="s">
        <v>3502</v>
      </c>
      <c r="C735">
        <v>1</v>
      </c>
    </row>
    <row r="736" spans="2:3">
      <c r="B736" s="10" t="s">
        <v>3329</v>
      </c>
      <c r="C736">
        <v>1</v>
      </c>
    </row>
    <row r="737" spans="2:3">
      <c r="B737" s="10" t="s">
        <v>3506</v>
      </c>
      <c r="C737">
        <v>1</v>
      </c>
    </row>
    <row r="738" spans="2:3">
      <c r="B738" s="10" t="s">
        <v>3331</v>
      </c>
      <c r="C738">
        <v>1</v>
      </c>
    </row>
    <row r="739" spans="2:3">
      <c r="B739" s="10" t="s">
        <v>3511</v>
      </c>
      <c r="C739">
        <v>1</v>
      </c>
    </row>
    <row r="740" spans="2:3">
      <c r="B740" s="10" t="s">
        <v>3334</v>
      </c>
      <c r="C740">
        <v>1</v>
      </c>
    </row>
    <row r="741" spans="2:3">
      <c r="B741" s="10" t="s">
        <v>3516</v>
      </c>
      <c r="C741">
        <v>1</v>
      </c>
    </row>
    <row r="742" spans="2:3">
      <c r="B742" s="10" t="s">
        <v>3336</v>
      </c>
      <c r="C742">
        <v>1</v>
      </c>
    </row>
    <row r="743" spans="2:3">
      <c r="B743" s="10" t="s">
        <v>3521</v>
      </c>
      <c r="C743">
        <v>1</v>
      </c>
    </row>
    <row r="744" spans="2:3">
      <c r="B744" s="10" t="s">
        <v>3338</v>
      </c>
      <c r="C744">
        <v>1</v>
      </c>
    </row>
    <row r="745" spans="2:3">
      <c r="B745" s="10" t="s">
        <v>3526</v>
      </c>
      <c r="C745">
        <v>1</v>
      </c>
    </row>
    <row r="746" spans="2:3">
      <c r="B746" s="10" t="s">
        <v>3341</v>
      </c>
      <c r="C746">
        <v>1</v>
      </c>
    </row>
    <row r="747" spans="2:3">
      <c r="B747" s="10" t="s">
        <v>3532</v>
      </c>
      <c r="C747">
        <v>1</v>
      </c>
    </row>
    <row r="748" spans="2:3">
      <c r="B748" s="10" t="s">
        <v>3343</v>
      </c>
      <c r="C748">
        <v>1</v>
      </c>
    </row>
    <row r="749" spans="2:3">
      <c r="B749" s="10" t="s">
        <v>3538</v>
      </c>
      <c r="C749">
        <v>1</v>
      </c>
    </row>
    <row r="750" spans="2:3">
      <c r="B750" s="10" t="s">
        <v>3345</v>
      </c>
      <c r="C750">
        <v>1</v>
      </c>
    </row>
    <row r="751" spans="2:3">
      <c r="B751" s="10" t="s">
        <v>3544</v>
      </c>
      <c r="C751">
        <v>1</v>
      </c>
    </row>
    <row r="752" spans="2:3">
      <c r="B752" s="10" t="s">
        <v>3347</v>
      </c>
      <c r="C752">
        <v>1</v>
      </c>
    </row>
    <row r="753" spans="2:3">
      <c r="B753" s="10" t="s">
        <v>3550</v>
      </c>
      <c r="C753">
        <v>1</v>
      </c>
    </row>
    <row r="754" spans="2:3">
      <c r="B754" s="10" t="s">
        <v>3349</v>
      </c>
      <c r="C754">
        <v>1</v>
      </c>
    </row>
    <row r="755" spans="2:3">
      <c r="B755" s="10" t="s">
        <v>3556</v>
      </c>
      <c r="C755">
        <v>1</v>
      </c>
    </row>
    <row r="756" spans="2:3">
      <c r="B756" s="10" t="s">
        <v>3351</v>
      </c>
      <c r="C756">
        <v>1</v>
      </c>
    </row>
    <row r="757" spans="2:3">
      <c r="B757" s="10" t="s">
        <v>3562</v>
      </c>
      <c r="C757">
        <v>1</v>
      </c>
    </row>
    <row r="758" spans="2:3">
      <c r="B758" s="10" t="s">
        <v>3353</v>
      </c>
      <c r="C758">
        <v>1</v>
      </c>
    </row>
    <row r="759" spans="2:3">
      <c r="B759" s="10" t="s">
        <v>3568</v>
      </c>
      <c r="C759">
        <v>1</v>
      </c>
    </row>
    <row r="760" spans="2:3">
      <c r="B760" s="10" t="s">
        <v>3355</v>
      </c>
      <c r="C760">
        <v>1</v>
      </c>
    </row>
    <row r="761" spans="2:3">
      <c r="B761" s="10" t="s">
        <v>3574</v>
      </c>
      <c r="C761">
        <v>1</v>
      </c>
    </row>
    <row r="762" spans="2:3">
      <c r="B762" s="10" t="s">
        <v>3358</v>
      </c>
      <c r="C762">
        <v>1</v>
      </c>
    </row>
    <row r="763" spans="2:3">
      <c r="B763" s="10" t="s">
        <v>3579</v>
      </c>
      <c r="C763">
        <v>1</v>
      </c>
    </row>
    <row r="764" spans="2:3">
      <c r="B764" s="10" t="s">
        <v>3360</v>
      </c>
      <c r="C764">
        <v>1</v>
      </c>
    </row>
    <row r="765" spans="2:3">
      <c r="B765" s="10" t="s">
        <v>3584</v>
      </c>
      <c r="C765">
        <v>1</v>
      </c>
    </row>
    <row r="766" spans="2:3">
      <c r="B766" s="10" t="s">
        <v>3362</v>
      </c>
      <c r="C766">
        <v>1</v>
      </c>
    </row>
    <row r="767" spans="2:3">
      <c r="B767" s="10" t="s">
        <v>3589</v>
      </c>
      <c r="C767">
        <v>1</v>
      </c>
    </row>
    <row r="768" spans="2:3">
      <c r="B768" s="10" t="s">
        <v>3364</v>
      </c>
      <c r="C768">
        <v>1</v>
      </c>
    </row>
    <row r="769" spans="2:3">
      <c r="B769" s="10" t="s">
        <v>3593</v>
      </c>
      <c r="C769">
        <v>1</v>
      </c>
    </row>
    <row r="770" spans="2:3">
      <c r="B770" s="10" t="s">
        <v>3366</v>
      </c>
      <c r="C770">
        <v>1</v>
      </c>
    </row>
    <row r="771" spans="2:3">
      <c r="B771" s="10" t="s">
        <v>3597</v>
      </c>
      <c r="C771">
        <v>1</v>
      </c>
    </row>
    <row r="772" spans="2:3">
      <c r="B772" s="10" t="s">
        <v>3368</v>
      </c>
      <c r="C772">
        <v>1</v>
      </c>
    </row>
    <row r="773" spans="2:3">
      <c r="B773" s="10" t="s">
        <v>3602</v>
      </c>
      <c r="C773">
        <v>1</v>
      </c>
    </row>
    <row r="774" spans="2:3">
      <c r="B774" s="10" t="s">
        <v>3370</v>
      </c>
      <c r="C774">
        <v>1</v>
      </c>
    </row>
    <row r="775" spans="2:3">
      <c r="B775" s="10" t="s">
        <v>3607</v>
      </c>
      <c r="C775">
        <v>1</v>
      </c>
    </row>
    <row r="776" spans="2:3">
      <c r="B776" s="10" t="s">
        <v>3372</v>
      </c>
      <c r="C776">
        <v>1</v>
      </c>
    </row>
    <row r="777" spans="2:3">
      <c r="B777" s="10" t="s">
        <v>3611</v>
      </c>
      <c r="C777">
        <v>1</v>
      </c>
    </row>
    <row r="778" spans="2:3">
      <c r="B778" s="10" t="s">
        <v>3374</v>
      </c>
      <c r="C778">
        <v>1</v>
      </c>
    </row>
    <row r="779" spans="2:3">
      <c r="B779" s="10" t="s">
        <v>3616</v>
      </c>
      <c r="C779">
        <v>1</v>
      </c>
    </row>
    <row r="780" spans="2:3">
      <c r="B780" s="10" t="s">
        <v>3376</v>
      </c>
      <c r="C780">
        <v>1</v>
      </c>
    </row>
    <row r="781" spans="2:3">
      <c r="B781" s="10" t="s">
        <v>3622</v>
      </c>
      <c r="C781">
        <v>1</v>
      </c>
    </row>
    <row r="782" spans="2:3">
      <c r="B782" s="10" t="s">
        <v>3379</v>
      </c>
      <c r="C782">
        <v>1</v>
      </c>
    </row>
    <row r="783" spans="2:3">
      <c r="B783" s="10" t="s">
        <v>3628</v>
      </c>
      <c r="C783">
        <v>1</v>
      </c>
    </row>
    <row r="784" spans="2:3">
      <c r="B784" s="10" t="s">
        <v>3381</v>
      </c>
      <c r="C784">
        <v>1</v>
      </c>
    </row>
    <row r="785" spans="2:3">
      <c r="B785" s="10" t="s">
        <v>3633</v>
      </c>
      <c r="C785">
        <v>1</v>
      </c>
    </row>
    <row r="786" spans="2:3">
      <c r="B786" s="10" t="s">
        <v>3383</v>
      </c>
      <c r="C786">
        <v>1</v>
      </c>
    </row>
    <row r="787" spans="2:3">
      <c r="B787" s="10" t="s">
        <v>3638</v>
      </c>
      <c r="C787">
        <v>1</v>
      </c>
    </row>
    <row r="788" spans="2:3">
      <c r="B788" s="10" t="s">
        <v>3385</v>
      </c>
      <c r="C788">
        <v>1</v>
      </c>
    </row>
    <row r="789" spans="2:3">
      <c r="B789" s="10" t="s">
        <v>3642</v>
      </c>
      <c r="C789">
        <v>1</v>
      </c>
    </row>
    <row r="790" spans="2:3">
      <c r="B790" s="10" t="s">
        <v>3387</v>
      </c>
      <c r="C790">
        <v>1</v>
      </c>
    </row>
    <row r="791" spans="2:3">
      <c r="B791" s="10" t="s">
        <v>3647</v>
      </c>
      <c r="C791">
        <v>1</v>
      </c>
    </row>
    <row r="792" spans="2:3">
      <c r="B792" s="10" t="s">
        <v>3390</v>
      </c>
      <c r="C792">
        <v>1</v>
      </c>
    </row>
    <row r="793" spans="2:3">
      <c r="B793" s="10" t="s">
        <v>3652</v>
      </c>
      <c r="C793">
        <v>1</v>
      </c>
    </row>
    <row r="794" spans="2:3">
      <c r="B794" s="10" t="s">
        <v>3392</v>
      </c>
      <c r="C794">
        <v>1</v>
      </c>
    </row>
    <row r="795" spans="2:3">
      <c r="B795" s="10" t="s">
        <v>3656</v>
      </c>
      <c r="C795">
        <v>1</v>
      </c>
    </row>
    <row r="796" spans="2:3">
      <c r="B796" s="10" t="s">
        <v>3394</v>
      </c>
      <c r="C796">
        <v>1</v>
      </c>
    </row>
    <row r="797" spans="2:3">
      <c r="B797" s="10" t="s">
        <v>3660</v>
      </c>
      <c r="C797">
        <v>1</v>
      </c>
    </row>
    <row r="798" spans="2:3">
      <c r="B798" s="10" t="s">
        <v>3396</v>
      </c>
      <c r="C798">
        <v>1</v>
      </c>
    </row>
    <row r="799" spans="2:3">
      <c r="B799" s="10" t="s">
        <v>3664</v>
      </c>
      <c r="C799">
        <v>1</v>
      </c>
    </row>
    <row r="800" spans="2:3">
      <c r="B800" s="10" t="s">
        <v>3398</v>
      </c>
      <c r="C800">
        <v>1</v>
      </c>
    </row>
    <row r="801" spans="2:3">
      <c r="B801" s="10" t="s">
        <v>3668</v>
      </c>
      <c r="C801">
        <v>1</v>
      </c>
    </row>
    <row r="802" spans="2:3">
      <c r="B802" s="10" t="s">
        <v>3400</v>
      </c>
      <c r="C802">
        <v>1</v>
      </c>
    </row>
    <row r="803" spans="2:3">
      <c r="B803" s="10" t="s">
        <v>3674</v>
      </c>
      <c r="C803">
        <v>1</v>
      </c>
    </row>
    <row r="804" spans="2:3">
      <c r="B804" s="10" t="s">
        <v>3402</v>
      </c>
      <c r="C804">
        <v>1</v>
      </c>
    </row>
    <row r="805" spans="2:3">
      <c r="B805" s="10" t="s">
        <v>3678</v>
      </c>
      <c r="C805">
        <v>1</v>
      </c>
    </row>
    <row r="806" spans="2:3">
      <c r="B806" s="10" t="s">
        <v>3404</v>
      </c>
      <c r="C806">
        <v>1</v>
      </c>
    </row>
    <row r="807" spans="2:3">
      <c r="B807" s="10" t="s">
        <v>3683</v>
      </c>
      <c r="C807">
        <v>1</v>
      </c>
    </row>
    <row r="808" spans="2:3">
      <c r="B808" s="10" t="s">
        <v>3406</v>
      </c>
      <c r="C808">
        <v>1</v>
      </c>
    </row>
    <row r="809" spans="2:3">
      <c r="B809" s="10" t="s">
        <v>3687</v>
      </c>
      <c r="C809">
        <v>1</v>
      </c>
    </row>
    <row r="810" spans="2:3">
      <c r="B810" s="10" t="s">
        <v>3408</v>
      </c>
      <c r="C810">
        <v>1</v>
      </c>
    </row>
    <row r="811" spans="2:3">
      <c r="B811" s="10" t="s">
        <v>3691</v>
      </c>
      <c r="C811">
        <v>1</v>
      </c>
    </row>
    <row r="812" spans="2:3">
      <c r="B812" s="10" t="s">
        <v>3410</v>
      </c>
      <c r="C812">
        <v>1</v>
      </c>
    </row>
    <row r="813" spans="2:3">
      <c r="B813" s="10" t="s">
        <v>3696</v>
      </c>
      <c r="C813">
        <v>1</v>
      </c>
    </row>
    <row r="814" spans="2:3">
      <c r="B814" s="10" t="s">
        <v>3412</v>
      </c>
      <c r="C814">
        <v>1</v>
      </c>
    </row>
    <row r="815" spans="2:3">
      <c r="B815" s="10" t="s">
        <v>3700</v>
      </c>
      <c r="C815">
        <v>1</v>
      </c>
    </row>
    <row r="816" spans="2:3">
      <c r="B816" s="10" t="s">
        <v>3414</v>
      </c>
      <c r="C816">
        <v>1</v>
      </c>
    </row>
    <row r="817" spans="2:3">
      <c r="B817" s="10" t="s">
        <v>3704</v>
      </c>
      <c r="C817">
        <v>1</v>
      </c>
    </row>
    <row r="818" spans="2:3">
      <c r="B818" s="10" t="s">
        <v>3417</v>
      </c>
      <c r="C818">
        <v>1</v>
      </c>
    </row>
    <row r="819" spans="2:3">
      <c r="B819" s="10" t="s">
        <v>3710</v>
      </c>
      <c r="C819">
        <v>1</v>
      </c>
    </row>
    <row r="820" spans="2:3">
      <c r="B820" s="10" t="s">
        <v>3419</v>
      </c>
      <c r="C820">
        <v>1</v>
      </c>
    </row>
    <row r="821" spans="2:3">
      <c r="B821" s="10" t="s">
        <v>3715</v>
      </c>
      <c r="C821">
        <v>1</v>
      </c>
    </row>
    <row r="822" spans="2:3">
      <c r="B822" s="10" t="s">
        <v>3421</v>
      </c>
      <c r="C822">
        <v>1</v>
      </c>
    </row>
    <row r="823" spans="2:3">
      <c r="B823" s="10" t="s">
        <v>3719</v>
      </c>
      <c r="C823">
        <v>1</v>
      </c>
    </row>
    <row r="824" spans="2:3">
      <c r="B824" s="10" t="s">
        <v>3423</v>
      </c>
      <c r="C824">
        <v>1</v>
      </c>
    </row>
    <row r="825" spans="2:3">
      <c r="B825" s="10" t="s">
        <v>3725</v>
      </c>
      <c r="C825">
        <v>1</v>
      </c>
    </row>
    <row r="826" spans="2:3">
      <c r="B826" s="10" t="s">
        <v>3425</v>
      </c>
      <c r="C826">
        <v>1</v>
      </c>
    </row>
    <row r="827" spans="2:3">
      <c r="B827" s="10" t="s">
        <v>3729</v>
      </c>
      <c r="C827">
        <v>1</v>
      </c>
    </row>
    <row r="828" spans="2:3">
      <c r="B828" s="10" t="s">
        <v>3427</v>
      </c>
      <c r="C828">
        <v>1</v>
      </c>
    </row>
    <row r="829" spans="2:3">
      <c r="B829" s="10" t="s">
        <v>3734</v>
      </c>
      <c r="C829">
        <v>1</v>
      </c>
    </row>
    <row r="830" spans="2:3">
      <c r="B830" s="10" t="s">
        <v>3429</v>
      </c>
      <c r="C830">
        <v>1</v>
      </c>
    </row>
    <row r="831" spans="2:3">
      <c r="B831" s="10" t="s">
        <v>3739</v>
      </c>
      <c r="C831">
        <v>1</v>
      </c>
    </row>
    <row r="832" spans="2:3">
      <c r="B832" s="10" t="s">
        <v>3431</v>
      </c>
      <c r="C832">
        <v>1</v>
      </c>
    </row>
    <row r="833" spans="2:3">
      <c r="B833" s="10" t="s">
        <v>3743</v>
      </c>
      <c r="C833">
        <v>1</v>
      </c>
    </row>
    <row r="834" spans="2:3">
      <c r="B834" s="10" t="s">
        <v>3433</v>
      </c>
      <c r="C834">
        <v>1</v>
      </c>
    </row>
    <row r="835" spans="2:3">
      <c r="B835" s="10" t="s">
        <v>3747</v>
      </c>
      <c r="C835">
        <v>1</v>
      </c>
    </row>
    <row r="836" spans="2:3">
      <c r="B836" s="10" t="s">
        <v>3436</v>
      </c>
      <c r="C836">
        <v>1</v>
      </c>
    </row>
    <row r="837" spans="2:3">
      <c r="B837" s="10" t="s">
        <v>3751</v>
      </c>
      <c r="C837">
        <v>1</v>
      </c>
    </row>
    <row r="838" spans="2:3">
      <c r="B838" s="10" t="s">
        <v>3439</v>
      </c>
      <c r="C838">
        <v>1</v>
      </c>
    </row>
    <row r="839" spans="2:3">
      <c r="B839" s="10" t="s">
        <v>3757</v>
      </c>
      <c r="C839">
        <v>1</v>
      </c>
    </row>
    <row r="840" spans="2:3">
      <c r="B840" s="10" t="s">
        <v>3441</v>
      </c>
      <c r="C840">
        <v>1</v>
      </c>
    </row>
    <row r="841" spans="2:3">
      <c r="B841" s="10" t="s">
        <v>3762</v>
      </c>
      <c r="C841">
        <v>1</v>
      </c>
    </row>
    <row r="842" spans="2:3">
      <c r="B842" s="10" t="s">
        <v>3444</v>
      </c>
      <c r="C842">
        <v>1</v>
      </c>
    </row>
    <row r="843" spans="2:3">
      <c r="B843" s="10" t="s">
        <v>3766</v>
      </c>
      <c r="C843">
        <v>1</v>
      </c>
    </row>
    <row r="844" spans="2:3">
      <c r="B844" s="10" t="s">
        <v>3446</v>
      </c>
      <c r="C844">
        <v>1</v>
      </c>
    </row>
    <row r="845" spans="2:3">
      <c r="B845" s="10" t="s">
        <v>3770</v>
      </c>
      <c r="C845">
        <v>1</v>
      </c>
    </row>
    <row r="846" spans="2:3">
      <c r="B846" s="10" t="s">
        <v>3448</v>
      </c>
      <c r="C846">
        <v>1</v>
      </c>
    </row>
    <row r="847" spans="2:3">
      <c r="B847" s="10" t="s">
        <v>3776</v>
      </c>
      <c r="C847">
        <v>1</v>
      </c>
    </row>
    <row r="848" spans="2:3">
      <c r="B848" s="10" t="s">
        <v>3450</v>
      </c>
      <c r="C848">
        <v>1</v>
      </c>
    </row>
    <row r="849" spans="2:3">
      <c r="B849" s="10" t="s">
        <v>3781</v>
      </c>
      <c r="C849">
        <v>1</v>
      </c>
    </row>
    <row r="850" spans="2:3">
      <c r="B850" s="10" t="s">
        <v>3452</v>
      </c>
      <c r="C850">
        <v>1</v>
      </c>
    </row>
    <row r="851" spans="2:3">
      <c r="B851" s="10" t="s">
        <v>3786</v>
      </c>
      <c r="C851">
        <v>1</v>
      </c>
    </row>
    <row r="852" spans="2:3">
      <c r="B852" s="10" t="s">
        <v>3454</v>
      </c>
      <c r="C852">
        <v>1</v>
      </c>
    </row>
    <row r="853" spans="2:3">
      <c r="B853" s="10" t="s">
        <v>3790</v>
      </c>
      <c r="C853">
        <v>1</v>
      </c>
    </row>
    <row r="854" spans="2:3">
      <c r="B854" s="10" t="s">
        <v>3456</v>
      </c>
      <c r="C854">
        <v>1</v>
      </c>
    </row>
    <row r="855" spans="2:3">
      <c r="B855" s="10" t="s">
        <v>3795</v>
      </c>
      <c r="C855">
        <v>1</v>
      </c>
    </row>
    <row r="856" spans="2:3">
      <c r="B856" s="10" t="s">
        <v>3458</v>
      </c>
      <c r="C856">
        <v>1</v>
      </c>
    </row>
    <row r="857" spans="2:3">
      <c r="B857" s="10" t="s">
        <v>3801</v>
      </c>
      <c r="C857">
        <v>1</v>
      </c>
    </row>
    <row r="858" spans="2:3">
      <c r="B858" s="10" t="s">
        <v>3459</v>
      </c>
      <c r="C858">
        <v>1</v>
      </c>
    </row>
    <row r="859" spans="2:3">
      <c r="B859" s="10" t="s">
        <v>3127</v>
      </c>
      <c r="C859">
        <v>1</v>
      </c>
    </row>
    <row r="860" spans="2:3">
      <c r="B860" s="10" t="s">
        <v>3461</v>
      </c>
      <c r="C860">
        <v>1</v>
      </c>
    </row>
    <row r="861" spans="2:3">
      <c r="B861" s="10" t="s">
        <v>3052</v>
      </c>
      <c r="C861">
        <v>1</v>
      </c>
    </row>
    <row r="862" spans="2:3">
      <c r="B862" s="10" t="s">
        <v>2897</v>
      </c>
      <c r="C862">
        <v>1</v>
      </c>
    </row>
    <row r="863" spans="2:3">
      <c r="B863" s="10" t="s">
        <v>2821</v>
      </c>
      <c r="C863">
        <v>1</v>
      </c>
    </row>
    <row r="864" spans="2:3">
      <c r="B864" s="10" t="s">
        <v>2440</v>
      </c>
      <c r="C864">
        <v>1</v>
      </c>
    </row>
    <row r="865" spans="2:3">
      <c r="B865" s="10" t="s">
        <v>2974</v>
      </c>
      <c r="C865">
        <v>1</v>
      </c>
    </row>
    <row r="866" spans="2:3">
      <c r="B866" s="10" t="s">
        <v>2442</v>
      </c>
      <c r="C866">
        <v>1</v>
      </c>
    </row>
    <row r="867" spans="2:3">
      <c r="B867" s="10" t="s">
        <v>2784</v>
      </c>
      <c r="C867">
        <v>1</v>
      </c>
    </row>
    <row r="868" spans="2:3">
      <c r="B868" s="10" t="s">
        <v>2445</v>
      </c>
      <c r="C868">
        <v>1</v>
      </c>
    </row>
    <row r="869" spans="2:3">
      <c r="B869" s="10" t="s">
        <v>2861</v>
      </c>
      <c r="C869">
        <v>1</v>
      </c>
    </row>
    <row r="870" spans="2:3">
      <c r="B870" s="10" t="s">
        <v>2448</v>
      </c>
      <c r="C870">
        <v>1</v>
      </c>
    </row>
    <row r="871" spans="2:3">
      <c r="B871" s="10" t="s">
        <v>2937</v>
      </c>
      <c r="C871">
        <v>1</v>
      </c>
    </row>
    <row r="872" spans="2:3">
      <c r="B872" s="10" t="s">
        <v>2450</v>
      </c>
      <c r="C872">
        <v>1</v>
      </c>
    </row>
    <row r="873" spans="2:3">
      <c r="B873" s="10" t="s">
        <v>3011</v>
      </c>
      <c r="C873">
        <v>1</v>
      </c>
    </row>
    <row r="874" spans="2:3">
      <c r="B874" s="10" t="s">
        <v>2452</v>
      </c>
      <c r="C874">
        <v>1</v>
      </c>
    </row>
    <row r="875" spans="2:3">
      <c r="B875" s="10" t="s">
        <v>3093</v>
      </c>
      <c r="C875">
        <v>1</v>
      </c>
    </row>
    <row r="876" spans="2:3">
      <c r="B876" s="10" t="s">
        <v>2454</v>
      </c>
      <c r="C876">
        <v>1</v>
      </c>
    </row>
    <row r="877" spans="2:3">
      <c r="B877" s="10" t="s">
        <v>2802</v>
      </c>
      <c r="C877">
        <v>1</v>
      </c>
    </row>
    <row r="878" spans="2:3">
      <c r="B878" s="10" t="s">
        <v>2456</v>
      </c>
      <c r="C878">
        <v>1</v>
      </c>
    </row>
    <row r="879" spans="2:3">
      <c r="B879" s="10" t="s">
        <v>2841</v>
      </c>
      <c r="C879">
        <v>1</v>
      </c>
    </row>
    <row r="880" spans="2:3">
      <c r="B880" s="10" t="s">
        <v>2459</v>
      </c>
      <c r="C880">
        <v>1</v>
      </c>
    </row>
    <row r="881" spans="2:3">
      <c r="B881" s="10" t="s">
        <v>2880</v>
      </c>
      <c r="C881">
        <v>1</v>
      </c>
    </row>
    <row r="882" spans="2:3">
      <c r="B882" s="10" t="s">
        <v>2461</v>
      </c>
      <c r="C882">
        <v>1</v>
      </c>
    </row>
    <row r="883" spans="2:3">
      <c r="B883" s="10" t="s">
        <v>2916</v>
      </c>
      <c r="C883">
        <v>1</v>
      </c>
    </row>
    <row r="884" spans="2:3">
      <c r="B884" s="10" t="s">
        <v>2463</v>
      </c>
      <c r="C884">
        <v>1</v>
      </c>
    </row>
    <row r="885" spans="2:3">
      <c r="B885" s="10" t="s">
        <v>2953</v>
      </c>
      <c r="C885">
        <v>1</v>
      </c>
    </row>
    <row r="886" spans="2:3">
      <c r="B886" s="10" t="s">
        <v>2465</v>
      </c>
      <c r="C886">
        <v>1</v>
      </c>
    </row>
    <row r="887" spans="2:3">
      <c r="B887" s="10" t="s">
        <v>2993</v>
      </c>
      <c r="C887">
        <v>1</v>
      </c>
    </row>
    <row r="888" spans="2:3">
      <c r="B888" s="10" t="s">
        <v>2467</v>
      </c>
      <c r="C888">
        <v>1</v>
      </c>
    </row>
    <row r="889" spans="2:3">
      <c r="B889" s="10" t="s">
        <v>3029</v>
      </c>
      <c r="C889">
        <v>1</v>
      </c>
    </row>
    <row r="890" spans="2:3">
      <c r="B890" s="10" t="s">
        <v>2470</v>
      </c>
      <c r="C890">
        <v>1</v>
      </c>
    </row>
    <row r="891" spans="2:3">
      <c r="B891" s="10" t="s">
        <v>3074</v>
      </c>
      <c r="C891">
        <v>1</v>
      </c>
    </row>
    <row r="892" spans="2:3">
      <c r="B892" s="10" t="s">
        <v>2472</v>
      </c>
      <c r="C892">
        <v>1</v>
      </c>
    </row>
    <row r="893" spans="2:3">
      <c r="B893" s="10" t="s">
        <v>3111</v>
      </c>
      <c r="C893">
        <v>1</v>
      </c>
    </row>
    <row r="894" spans="2:3">
      <c r="B894" s="10" t="s">
        <v>2474</v>
      </c>
      <c r="C894">
        <v>1</v>
      </c>
    </row>
    <row r="895" spans="2:3">
      <c r="B895" s="10" t="s">
        <v>2792</v>
      </c>
      <c r="C895">
        <v>1</v>
      </c>
    </row>
    <row r="896" spans="2:3">
      <c r="B896" s="10" t="s">
        <v>2476</v>
      </c>
      <c r="C896">
        <v>1</v>
      </c>
    </row>
    <row r="897" spans="2:3">
      <c r="B897" s="10" t="s">
        <v>2811</v>
      </c>
      <c r="C897">
        <v>1</v>
      </c>
    </row>
    <row r="898" spans="2:3">
      <c r="B898" s="10" t="s">
        <v>2479</v>
      </c>
      <c r="C898">
        <v>1</v>
      </c>
    </row>
    <row r="899" spans="2:3">
      <c r="B899" s="10" t="s">
        <v>2831</v>
      </c>
      <c r="C899">
        <v>1</v>
      </c>
    </row>
    <row r="900" spans="2:3">
      <c r="B900" s="10" t="s">
        <v>2481</v>
      </c>
      <c r="C900">
        <v>1</v>
      </c>
    </row>
    <row r="901" spans="2:3">
      <c r="B901" s="10" t="s">
        <v>2851</v>
      </c>
      <c r="C901">
        <v>1</v>
      </c>
    </row>
    <row r="902" spans="2:3">
      <c r="B902" s="10" t="s">
        <v>2483</v>
      </c>
      <c r="C902">
        <v>1</v>
      </c>
    </row>
    <row r="903" spans="2:3">
      <c r="B903" s="10" t="s">
        <v>2870</v>
      </c>
      <c r="C903">
        <v>1</v>
      </c>
    </row>
    <row r="904" spans="2:3">
      <c r="B904" s="10" t="s">
        <v>2485</v>
      </c>
      <c r="C904">
        <v>1</v>
      </c>
    </row>
    <row r="905" spans="2:3">
      <c r="B905" s="10" t="s">
        <v>2889</v>
      </c>
      <c r="C905">
        <v>1</v>
      </c>
    </row>
    <row r="906" spans="2:3">
      <c r="B906" s="10" t="s">
        <v>2487</v>
      </c>
      <c r="C906">
        <v>1</v>
      </c>
    </row>
    <row r="907" spans="2:3">
      <c r="B907" s="10" t="s">
        <v>2906</v>
      </c>
      <c r="C907">
        <v>1</v>
      </c>
    </row>
    <row r="908" spans="2:3">
      <c r="B908" s="10" t="s">
        <v>2489</v>
      </c>
      <c r="C908">
        <v>1</v>
      </c>
    </row>
    <row r="909" spans="2:3">
      <c r="B909" s="10" t="s">
        <v>2927</v>
      </c>
      <c r="C909">
        <v>1</v>
      </c>
    </row>
    <row r="910" spans="2:3">
      <c r="B910" s="10" t="s">
        <v>2491</v>
      </c>
      <c r="C910">
        <v>1</v>
      </c>
    </row>
    <row r="911" spans="2:3">
      <c r="B911" s="10" t="s">
        <v>2945</v>
      </c>
      <c r="C911">
        <v>1</v>
      </c>
    </row>
    <row r="912" spans="2:3">
      <c r="B912" s="10" t="s">
        <v>2494</v>
      </c>
      <c r="C912">
        <v>1</v>
      </c>
    </row>
    <row r="913" spans="2:3">
      <c r="B913" s="10" t="s">
        <v>2964</v>
      </c>
      <c r="C913">
        <v>1</v>
      </c>
    </row>
    <row r="914" spans="2:3">
      <c r="B914" s="10" t="s">
        <v>2496</v>
      </c>
      <c r="C914">
        <v>1</v>
      </c>
    </row>
    <row r="915" spans="2:3">
      <c r="B915" s="10" t="s">
        <v>2984</v>
      </c>
      <c r="C915">
        <v>1</v>
      </c>
    </row>
    <row r="916" spans="2:3">
      <c r="B916" s="10" t="s">
        <v>2499</v>
      </c>
      <c r="C916">
        <v>1</v>
      </c>
    </row>
    <row r="917" spans="2:3">
      <c r="B917" s="10" t="s">
        <v>3002</v>
      </c>
      <c r="C917">
        <v>1</v>
      </c>
    </row>
    <row r="918" spans="2:3">
      <c r="B918" s="10" t="s">
        <v>2501</v>
      </c>
      <c r="C918">
        <v>1</v>
      </c>
    </row>
    <row r="919" spans="2:3">
      <c r="B919" s="10" t="s">
        <v>3020</v>
      </c>
      <c r="C919">
        <v>1</v>
      </c>
    </row>
    <row r="920" spans="2:3">
      <c r="B920" s="10" t="s">
        <v>2503</v>
      </c>
      <c r="C920">
        <v>1</v>
      </c>
    </row>
    <row r="921" spans="2:3">
      <c r="B921" s="10" t="s">
        <v>3041</v>
      </c>
      <c r="C921">
        <v>1</v>
      </c>
    </row>
    <row r="922" spans="2:3">
      <c r="B922" s="10" t="s">
        <v>2505</v>
      </c>
      <c r="C922">
        <v>1</v>
      </c>
    </row>
    <row r="923" spans="2:3">
      <c r="B923" s="10" t="s">
        <v>3062</v>
      </c>
      <c r="C923">
        <v>1</v>
      </c>
    </row>
    <row r="924" spans="2:3">
      <c r="B924" s="10" t="s">
        <v>2507</v>
      </c>
      <c r="C924">
        <v>1</v>
      </c>
    </row>
    <row r="925" spans="2:3">
      <c r="B925" s="10" t="s">
        <v>3085</v>
      </c>
      <c r="C925">
        <v>1</v>
      </c>
    </row>
    <row r="926" spans="2:3">
      <c r="B926" s="10" t="s">
        <v>2510</v>
      </c>
      <c r="C926">
        <v>1</v>
      </c>
    </row>
    <row r="927" spans="2:3">
      <c r="B927" s="10" t="s">
        <v>3103</v>
      </c>
      <c r="C927">
        <v>1</v>
      </c>
    </row>
    <row r="928" spans="2:3">
      <c r="B928" s="10" t="s">
        <v>2512</v>
      </c>
      <c r="C928">
        <v>1</v>
      </c>
    </row>
    <row r="929" spans="2:3">
      <c r="B929" s="10" t="s">
        <v>3121</v>
      </c>
      <c r="C929">
        <v>1</v>
      </c>
    </row>
    <row r="930" spans="2:3">
      <c r="B930" s="10" t="s">
        <v>2514</v>
      </c>
      <c r="C930">
        <v>1</v>
      </c>
    </row>
    <row r="931" spans="2:3">
      <c r="B931" s="10" t="s">
        <v>2788</v>
      </c>
      <c r="C931">
        <v>1</v>
      </c>
    </row>
    <row r="932" spans="2:3">
      <c r="B932" s="10" t="s">
        <v>2516</v>
      </c>
      <c r="C932">
        <v>1</v>
      </c>
    </row>
    <row r="933" spans="2:3">
      <c r="B933" s="10" t="s">
        <v>2797</v>
      </c>
      <c r="C933">
        <v>1</v>
      </c>
    </row>
    <row r="934" spans="2:3">
      <c r="B934" s="10" t="s">
        <v>2519</v>
      </c>
      <c r="C934">
        <v>1</v>
      </c>
    </row>
    <row r="935" spans="2:3">
      <c r="B935" s="10" t="s">
        <v>2807</v>
      </c>
      <c r="C935">
        <v>1</v>
      </c>
    </row>
    <row r="936" spans="2:3">
      <c r="B936" s="10" t="s">
        <v>2522</v>
      </c>
      <c r="C936">
        <v>1</v>
      </c>
    </row>
    <row r="937" spans="2:3">
      <c r="B937" s="10" t="s">
        <v>2817</v>
      </c>
      <c r="C937">
        <v>1</v>
      </c>
    </row>
    <row r="938" spans="2:3">
      <c r="B938" s="10" t="s">
        <v>2524</v>
      </c>
      <c r="C938">
        <v>1</v>
      </c>
    </row>
    <row r="939" spans="2:3">
      <c r="B939" s="10" t="s">
        <v>2827</v>
      </c>
      <c r="C939">
        <v>1</v>
      </c>
    </row>
    <row r="940" spans="2:3">
      <c r="B940" s="10" t="s">
        <v>2526</v>
      </c>
      <c r="C940">
        <v>1</v>
      </c>
    </row>
    <row r="941" spans="2:3">
      <c r="B941" s="10" t="s">
        <v>2837</v>
      </c>
      <c r="C941">
        <v>1</v>
      </c>
    </row>
    <row r="942" spans="2:3">
      <c r="B942" s="10" t="s">
        <v>2528</v>
      </c>
      <c r="C942">
        <v>1</v>
      </c>
    </row>
    <row r="943" spans="2:3">
      <c r="B943" s="10" t="s">
        <v>2845</v>
      </c>
      <c r="C943">
        <v>1</v>
      </c>
    </row>
    <row r="944" spans="2:3">
      <c r="B944" s="10" t="s">
        <v>2530</v>
      </c>
      <c r="C944">
        <v>1</v>
      </c>
    </row>
    <row r="945" spans="2:3">
      <c r="B945" s="10" t="s">
        <v>2856</v>
      </c>
      <c r="C945">
        <v>1</v>
      </c>
    </row>
    <row r="946" spans="2:3">
      <c r="B946" s="10" t="s">
        <v>2532</v>
      </c>
      <c r="C946">
        <v>1</v>
      </c>
    </row>
    <row r="947" spans="2:3">
      <c r="B947" s="10" t="s">
        <v>2866</v>
      </c>
      <c r="C947">
        <v>1</v>
      </c>
    </row>
    <row r="948" spans="2:3">
      <c r="B948" s="10" t="s">
        <v>2534</v>
      </c>
      <c r="C948">
        <v>1</v>
      </c>
    </row>
    <row r="949" spans="2:3">
      <c r="B949" s="10" t="s">
        <v>2875</v>
      </c>
      <c r="C949">
        <v>1</v>
      </c>
    </row>
    <row r="950" spans="2:3">
      <c r="B950" s="10" t="s">
        <v>2536</v>
      </c>
      <c r="C950">
        <v>1</v>
      </c>
    </row>
    <row r="951" spans="2:3">
      <c r="B951" s="10" t="s">
        <v>2885</v>
      </c>
      <c r="C951">
        <v>1</v>
      </c>
    </row>
    <row r="952" spans="2:3">
      <c r="B952" s="10" t="s">
        <v>2538</v>
      </c>
      <c r="C952">
        <v>1</v>
      </c>
    </row>
    <row r="953" spans="2:3">
      <c r="B953" s="10" t="s">
        <v>2893</v>
      </c>
      <c r="C953">
        <v>1</v>
      </c>
    </row>
    <row r="954" spans="2:3">
      <c r="B954" s="10" t="s">
        <v>2541</v>
      </c>
      <c r="C954">
        <v>1</v>
      </c>
    </row>
    <row r="955" spans="2:3">
      <c r="B955" s="10" t="s">
        <v>2901</v>
      </c>
      <c r="C955">
        <v>1</v>
      </c>
    </row>
    <row r="956" spans="2:3">
      <c r="B956" s="10" t="s">
        <v>2544</v>
      </c>
      <c r="C956">
        <v>1</v>
      </c>
    </row>
    <row r="957" spans="2:3">
      <c r="B957" s="10" t="s">
        <v>2911</v>
      </c>
      <c r="C957">
        <v>1</v>
      </c>
    </row>
    <row r="958" spans="2:3">
      <c r="B958" s="10" t="s">
        <v>2546</v>
      </c>
      <c r="C958">
        <v>1</v>
      </c>
    </row>
    <row r="959" spans="2:3">
      <c r="B959" s="10" t="s">
        <v>2921</v>
      </c>
      <c r="C959">
        <v>1</v>
      </c>
    </row>
    <row r="960" spans="2:3">
      <c r="B960" s="10" t="s">
        <v>2548</v>
      </c>
      <c r="C960">
        <v>1</v>
      </c>
    </row>
    <row r="961" spans="2:3">
      <c r="B961" s="10" t="s">
        <v>2932</v>
      </c>
      <c r="C961">
        <v>1</v>
      </c>
    </row>
    <row r="962" spans="2:3">
      <c r="B962" s="10" t="s">
        <v>2550</v>
      </c>
      <c r="C962">
        <v>1</v>
      </c>
    </row>
    <row r="963" spans="2:3">
      <c r="B963" s="10" t="s">
        <v>2941</v>
      </c>
      <c r="C963">
        <v>1</v>
      </c>
    </row>
    <row r="964" spans="2:3">
      <c r="B964" s="10" t="s">
        <v>2553</v>
      </c>
      <c r="C964">
        <v>1</v>
      </c>
    </row>
    <row r="965" spans="2:3">
      <c r="B965" s="10" t="s">
        <v>2949</v>
      </c>
      <c r="C965">
        <v>1</v>
      </c>
    </row>
    <row r="966" spans="2:3">
      <c r="B966" s="10" t="s">
        <v>2555</v>
      </c>
      <c r="C966">
        <v>1</v>
      </c>
    </row>
    <row r="967" spans="2:3">
      <c r="B967" s="10" t="s">
        <v>2959</v>
      </c>
      <c r="C967">
        <v>1</v>
      </c>
    </row>
    <row r="968" spans="2:3">
      <c r="B968" s="10" t="s">
        <v>2558</v>
      </c>
      <c r="C968">
        <v>1</v>
      </c>
    </row>
    <row r="969" spans="2:3">
      <c r="B969" s="10" t="s">
        <v>2968</v>
      </c>
      <c r="C969">
        <v>1</v>
      </c>
    </row>
    <row r="970" spans="2:3">
      <c r="B970" s="10" t="s">
        <v>2560</v>
      </c>
      <c r="C970">
        <v>1</v>
      </c>
    </row>
    <row r="971" spans="2:3">
      <c r="B971" s="10" t="s">
        <v>2980</v>
      </c>
      <c r="C971">
        <v>1</v>
      </c>
    </row>
    <row r="972" spans="2:3">
      <c r="B972" s="10" t="s">
        <v>2562</v>
      </c>
      <c r="C972">
        <v>1</v>
      </c>
    </row>
    <row r="973" spans="2:3">
      <c r="B973" s="10" t="s">
        <v>2989</v>
      </c>
      <c r="C973">
        <v>1</v>
      </c>
    </row>
    <row r="974" spans="2:3">
      <c r="B974" s="10" t="s">
        <v>2564</v>
      </c>
      <c r="C974">
        <v>1</v>
      </c>
    </row>
    <row r="975" spans="2:3">
      <c r="B975" s="10" t="s">
        <v>2998</v>
      </c>
      <c r="C975">
        <v>1</v>
      </c>
    </row>
    <row r="976" spans="2:3">
      <c r="B976" s="10" t="s">
        <v>2566</v>
      </c>
      <c r="C976">
        <v>1</v>
      </c>
    </row>
    <row r="977" spans="2:3">
      <c r="B977" s="10" t="s">
        <v>3006</v>
      </c>
      <c r="C977">
        <v>1</v>
      </c>
    </row>
    <row r="978" spans="2:3">
      <c r="B978" s="10" t="s">
        <v>2569</v>
      </c>
      <c r="C978">
        <v>1</v>
      </c>
    </row>
    <row r="979" spans="2:3">
      <c r="B979" s="10" t="s">
        <v>3016</v>
      </c>
      <c r="C979">
        <v>1</v>
      </c>
    </row>
    <row r="980" spans="2:3">
      <c r="B980" s="10" t="s">
        <v>2571</v>
      </c>
      <c r="C980">
        <v>1</v>
      </c>
    </row>
    <row r="981" spans="2:3">
      <c r="B981" s="10" t="s">
        <v>3025</v>
      </c>
      <c r="C981">
        <v>1</v>
      </c>
    </row>
    <row r="982" spans="2:3">
      <c r="B982" s="10" t="s">
        <v>2574</v>
      </c>
      <c r="C982">
        <v>1</v>
      </c>
    </row>
    <row r="983" spans="2:3">
      <c r="B983" s="10" t="s">
        <v>3035</v>
      </c>
      <c r="C983">
        <v>1</v>
      </c>
    </row>
    <row r="984" spans="2:3">
      <c r="B984" s="10" t="s">
        <v>2577</v>
      </c>
      <c r="C984">
        <v>1</v>
      </c>
    </row>
    <row r="985" spans="2:3">
      <c r="B985" s="10" t="s">
        <v>3047</v>
      </c>
      <c r="C985">
        <v>1</v>
      </c>
    </row>
    <row r="986" spans="2:3">
      <c r="B986" s="10" t="s">
        <v>2580</v>
      </c>
      <c r="C986">
        <v>1</v>
      </c>
    </row>
    <row r="987" spans="2:3">
      <c r="B987" s="10" t="s">
        <v>3057</v>
      </c>
      <c r="C987">
        <v>1</v>
      </c>
    </row>
    <row r="988" spans="2:3">
      <c r="B988" s="10" t="s">
        <v>2583</v>
      </c>
      <c r="C988">
        <v>1</v>
      </c>
    </row>
    <row r="989" spans="2:3">
      <c r="B989" s="10" t="s">
        <v>3068</v>
      </c>
      <c r="C989">
        <v>1</v>
      </c>
    </row>
    <row r="990" spans="2:3">
      <c r="B990" s="10" t="s">
        <v>2585</v>
      </c>
      <c r="C990">
        <v>1</v>
      </c>
    </row>
    <row r="991" spans="2:3">
      <c r="B991" s="10" t="s">
        <v>3080</v>
      </c>
      <c r="C991">
        <v>1</v>
      </c>
    </row>
    <row r="992" spans="2:3">
      <c r="B992" s="10" t="s">
        <v>2587</v>
      </c>
      <c r="C992">
        <v>1</v>
      </c>
    </row>
    <row r="993" spans="2:3">
      <c r="B993" s="10" t="s">
        <v>3089</v>
      </c>
      <c r="C993">
        <v>1</v>
      </c>
    </row>
    <row r="994" spans="2:3">
      <c r="B994" s="10" t="s">
        <v>2589</v>
      </c>
      <c r="C994">
        <v>1</v>
      </c>
    </row>
    <row r="995" spans="2:3">
      <c r="B995" s="10" t="s">
        <v>3098</v>
      </c>
      <c r="C995">
        <v>1</v>
      </c>
    </row>
    <row r="996" spans="2:3">
      <c r="B996" s="10" t="s">
        <v>2591</v>
      </c>
      <c r="C996">
        <v>1</v>
      </c>
    </row>
    <row r="997" spans="2:3">
      <c r="B997" s="10" t="s">
        <v>3107</v>
      </c>
      <c r="C997">
        <v>1</v>
      </c>
    </row>
    <row r="998" spans="2:3">
      <c r="B998" s="10" t="s">
        <v>2594</v>
      </c>
      <c r="C998">
        <v>1</v>
      </c>
    </row>
    <row r="999" spans="2:3">
      <c r="B999" s="10" t="s">
        <v>3116</v>
      </c>
      <c r="C999">
        <v>1</v>
      </c>
    </row>
    <row r="1000" spans="2:3">
      <c r="B1000" s="10" t="s">
        <v>2597</v>
      </c>
      <c r="C1000">
        <v>1</v>
      </c>
    </row>
    <row r="1001" spans="2:3">
      <c r="B1001" s="10" t="s">
        <v>3125</v>
      </c>
      <c r="C1001">
        <v>1</v>
      </c>
    </row>
    <row r="1002" spans="2:3">
      <c r="B1002" s="10" t="s">
        <v>2600</v>
      </c>
      <c r="C1002">
        <v>1</v>
      </c>
    </row>
    <row r="1003" spans="2:3">
      <c r="B1003" s="10" t="s">
        <v>2786</v>
      </c>
      <c r="C1003">
        <v>1</v>
      </c>
    </row>
    <row r="1004" spans="2:3">
      <c r="B1004" s="10" t="s">
        <v>2603</v>
      </c>
      <c r="C1004">
        <v>1</v>
      </c>
    </row>
    <row r="1005" spans="2:3">
      <c r="B1005" s="10" t="s">
        <v>2790</v>
      </c>
      <c r="C1005">
        <v>1</v>
      </c>
    </row>
    <row r="1006" spans="2:3">
      <c r="B1006" s="10" t="s">
        <v>2605</v>
      </c>
      <c r="C1006">
        <v>1</v>
      </c>
    </row>
    <row r="1007" spans="2:3">
      <c r="B1007" s="10" t="s">
        <v>2794</v>
      </c>
      <c r="C1007">
        <v>1</v>
      </c>
    </row>
    <row r="1008" spans="2:3">
      <c r="B1008" s="10" t="s">
        <v>2607</v>
      </c>
      <c r="C1008">
        <v>1</v>
      </c>
    </row>
    <row r="1009" spans="2:3">
      <c r="B1009" s="10" t="s">
        <v>2799</v>
      </c>
      <c r="C1009">
        <v>1</v>
      </c>
    </row>
    <row r="1010" spans="2:3">
      <c r="B1010" s="10" t="s">
        <v>2610</v>
      </c>
      <c r="C1010">
        <v>1</v>
      </c>
    </row>
    <row r="1011" spans="2:3">
      <c r="B1011" s="10" t="s">
        <v>2805</v>
      </c>
      <c r="C1011">
        <v>1</v>
      </c>
    </row>
    <row r="1012" spans="2:3">
      <c r="B1012" s="10" t="s">
        <v>2613</v>
      </c>
      <c r="C1012">
        <v>1</v>
      </c>
    </row>
    <row r="1013" spans="2:3">
      <c r="B1013" s="10" t="s">
        <v>2809</v>
      </c>
      <c r="C1013">
        <v>1</v>
      </c>
    </row>
    <row r="1014" spans="2:3">
      <c r="B1014" s="10" t="s">
        <v>2615</v>
      </c>
      <c r="C1014">
        <v>1</v>
      </c>
    </row>
    <row r="1015" spans="2:3">
      <c r="B1015" s="10" t="s">
        <v>2814</v>
      </c>
      <c r="C1015">
        <v>1</v>
      </c>
    </row>
    <row r="1016" spans="2:3">
      <c r="B1016" s="10" t="s">
        <v>2618</v>
      </c>
      <c r="C1016">
        <v>1</v>
      </c>
    </row>
    <row r="1017" spans="2:3">
      <c r="B1017" s="10" t="s">
        <v>2819</v>
      </c>
      <c r="C1017">
        <v>1</v>
      </c>
    </row>
    <row r="1018" spans="2:3">
      <c r="B1018" s="10" t="s">
        <v>2621</v>
      </c>
      <c r="C1018">
        <v>1</v>
      </c>
    </row>
    <row r="1019" spans="2:3">
      <c r="B1019" s="10" t="s">
        <v>2824</v>
      </c>
      <c r="C1019">
        <v>1</v>
      </c>
    </row>
    <row r="1020" spans="2:3">
      <c r="B1020" s="10" t="s">
        <v>2623</v>
      </c>
      <c r="C1020">
        <v>1</v>
      </c>
    </row>
    <row r="1021" spans="2:3">
      <c r="B1021" s="10" t="s">
        <v>2829</v>
      </c>
      <c r="C1021">
        <v>1</v>
      </c>
    </row>
    <row r="1022" spans="2:3">
      <c r="B1022" s="10" t="s">
        <v>2626</v>
      </c>
      <c r="C1022">
        <v>1</v>
      </c>
    </row>
    <row r="1023" spans="2:3">
      <c r="B1023" s="10" t="s">
        <v>2834</v>
      </c>
      <c r="C1023">
        <v>1</v>
      </c>
    </row>
    <row r="1024" spans="2:3">
      <c r="B1024" s="10" t="s">
        <v>2628</v>
      </c>
      <c r="C1024">
        <v>1</v>
      </c>
    </row>
    <row r="1025" spans="2:3">
      <c r="B1025" s="10" t="s">
        <v>2839</v>
      </c>
      <c r="C1025">
        <v>1</v>
      </c>
    </row>
    <row r="1026" spans="2:3">
      <c r="B1026" s="10" t="s">
        <v>2631</v>
      </c>
      <c r="C1026">
        <v>1</v>
      </c>
    </row>
    <row r="1027" spans="2:3">
      <c r="B1027" s="10" t="s">
        <v>2843</v>
      </c>
      <c r="C1027">
        <v>1</v>
      </c>
    </row>
    <row r="1028" spans="2:3">
      <c r="B1028" s="10" t="s">
        <v>2633</v>
      </c>
      <c r="C1028">
        <v>1</v>
      </c>
    </row>
    <row r="1029" spans="2:3">
      <c r="B1029" s="10" t="s">
        <v>2848</v>
      </c>
      <c r="C1029">
        <v>1</v>
      </c>
    </row>
    <row r="1030" spans="2:3">
      <c r="B1030" s="10" t="s">
        <v>2635</v>
      </c>
      <c r="C1030">
        <v>1</v>
      </c>
    </row>
    <row r="1031" spans="2:3">
      <c r="B1031" s="10" t="s">
        <v>2854</v>
      </c>
      <c r="C1031">
        <v>1</v>
      </c>
    </row>
    <row r="1032" spans="2:3">
      <c r="B1032" s="10" t="s">
        <v>2637</v>
      </c>
      <c r="C1032">
        <v>1</v>
      </c>
    </row>
    <row r="1033" spans="2:3">
      <c r="B1033" s="10" t="s">
        <v>2858</v>
      </c>
      <c r="C1033">
        <v>1</v>
      </c>
    </row>
    <row r="1034" spans="2:3">
      <c r="B1034" s="10" t="s">
        <v>2640</v>
      </c>
      <c r="C1034">
        <v>1</v>
      </c>
    </row>
    <row r="1035" spans="2:3">
      <c r="B1035" s="10" t="s">
        <v>2864</v>
      </c>
      <c r="C1035">
        <v>1</v>
      </c>
    </row>
    <row r="1036" spans="2:3">
      <c r="B1036" s="10" t="s">
        <v>2642</v>
      </c>
      <c r="C1036">
        <v>1</v>
      </c>
    </row>
    <row r="1037" spans="2:3">
      <c r="B1037" s="10" t="s">
        <v>2868</v>
      </c>
      <c r="C1037">
        <v>1</v>
      </c>
    </row>
    <row r="1038" spans="2:3">
      <c r="B1038" s="10" t="s">
        <v>2644</v>
      </c>
      <c r="C1038">
        <v>1</v>
      </c>
    </row>
    <row r="1039" spans="2:3">
      <c r="B1039" s="10" t="s">
        <v>2872</v>
      </c>
      <c r="C1039">
        <v>1</v>
      </c>
    </row>
    <row r="1040" spans="2:3">
      <c r="B1040" s="10" t="s">
        <v>2646</v>
      </c>
      <c r="C1040">
        <v>1</v>
      </c>
    </row>
    <row r="1041" spans="2:3">
      <c r="B1041" s="10" t="s">
        <v>2878</v>
      </c>
      <c r="C1041">
        <v>1</v>
      </c>
    </row>
    <row r="1042" spans="2:3">
      <c r="B1042" s="10" t="s">
        <v>2648</v>
      </c>
      <c r="C1042">
        <v>1</v>
      </c>
    </row>
    <row r="1043" spans="2:3">
      <c r="B1043" s="10" t="s">
        <v>2883</v>
      </c>
      <c r="C1043">
        <v>1</v>
      </c>
    </row>
    <row r="1044" spans="2:3">
      <c r="B1044" s="10" t="s">
        <v>2650</v>
      </c>
      <c r="C1044">
        <v>1</v>
      </c>
    </row>
    <row r="1045" spans="2:3">
      <c r="B1045" s="10" t="s">
        <v>2887</v>
      </c>
      <c r="C1045">
        <v>1</v>
      </c>
    </row>
    <row r="1046" spans="2:3">
      <c r="B1046" s="10" t="s">
        <v>2652</v>
      </c>
      <c r="C1046">
        <v>1</v>
      </c>
    </row>
    <row r="1047" spans="2:3">
      <c r="B1047" s="10" t="s">
        <v>2891</v>
      </c>
      <c r="C1047">
        <v>1</v>
      </c>
    </row>
    <row r="1048" spans="2:3">
      <c r="B1048" s="10" t="s">
        <v>2654</v>
      </c>
      <c r="C1048">
        <v>1</v>
      </c>
    </row>
    <row r="1049" spans="2:3">
      <c r="B1049" s="10" t="s">
        <v>2895</v>
      </c>
      <c r="C1049">
        <v>1</v>
      </c>
    </row>
    <row r="1050" spans="2:3">
      <c r="B1050" s="10" t="s">
        <v>2656</v>
      </c>
      <c r="C1050">
        <v>1</v>
      </c>
    </row>
    <row r="1051" spans="2:3">
      <c r="B1051" s="10" t="s">
        <v>2899</v>
      </c>
      <c r="C1051">
        <v>1</v>
      </c>
    </row>
    <row r="1052" spans="2:3">
      <c r="B1052" s="10" t="s">
        <v>2659</v>
      </c>
      <c r="C1052">
        <v>1</v>
      </c>
    </row>
    <row r="1053" spans="2:3">
      <c r="B1053" s="10" t="s">
        <v>2903</v>
      </c>
      <c r="C1053">
        <v>1</v>
      </c>
    </row>
    <row r="1054" spans="2:3">
      <c r="B1054" s="10" t="s">
        <v>2662</v>
      </c>
      <c r="C1054">
        <v>1</v>
      </c>
    </row>
    <row r="1055" spans="2:3">
      <c r="B1055" s="10" t="s">
        <v>2908</v>
      </c>
      <c r="C1055">
        <v>1</v>
      </c>
    </row>
    <row r="1056" spans="2:3">
      <c r="B1056" s="10" t="s">
        <v>2665</v>
      </c>
      <c r="C1056">
        <v>1</v>
      </c>
    </row>
    <row r="1057" spans="2:3">
      <c r="B1057" s="10" t="s">
        <v>2914</v>
      </c>
      <c r="C1057">
        <v>1</v>
      </c>
    </row>
    <row r="1058" spans="2:3">
      <c r="B1058" s="10" t="s">
        <v>2668</v>
      </c>
      <c r="C1058">
        <v>1</v>
      </c>
    </row>
    <row r="1059" spans="2:3">
      <c r="B1059" s="10" t="s">
        <v>2918</v>
      </c>
      <c r="C1059">
        <v>1</v>
      </c>
    </row>
    <row r="1060" spans="2:3">
      <c r="B1060" s="10" t="s">
        <v>2671</v>
      </c>
      <c r="C1060">
        <v>1</v>
      </c>
    </row>
    <row r="1061" spans="2:3">
      <c r="B1061" s="10" t="s">
        <v>2924</v>
      </c>
      <c r="C1061">
        <v>1</v>
      </c>
    </row>
    <row r="1062" spans="2:3">
      <c r="B1062" s="10" t="s">
        <v>2674</v>
      </c>
      <c r="C1062">
        <v>1</v>
      </c>
    </row>
    <row r="1063" spans="2:3">
      <c r="B1063" s="10" t="s">
        <v>2929</v>
      </c>
      <c r="C1063">
        <v>1</v>
      </c>
    </row>
    <row r="1064" spans="2:3">
      <c r="B1064" s="10" t="s">
        <v>2677</v>
      </c>
      <c r="C1064">
        <v>1</v>
      </c>
    </row>
    <row r="1065" spans="2:3">
      <c r="B1065" s="10" t="s">
        <v>2934</v>
      </c>
      <c r="C1065">
        <v>1</v>
      </c>
    </row>
    <row r="1066" spans="2:3">
      <c r="B1066" s="10" t="s">
        <v>2681</v>
      </c>
      <c r="C1066">
        <v>1</v>
      </c>
    </row>
    <row r="1067" spans="2:3">
      <c r="B1067" s="10" t="s">
        <v>2939</v>
      </c>
      <c r="C1067">
        <v>1</v>
      </c>
    </row>
    <row r="1068" spans="2:3">
      <c r="B1068" s="10" t="s">
        <v>2684</v>
      </c>
      <c r="C1068">
        <v>1</v>
      </c>
    </row>
    <row r="1069" spans="2:3">
      <c r="B1069" s="10" t="s">
        <v>2943</v>
      </c>
      <c r="C1069">
        <v>1</v>
      </c>
    </row>
    <row r="1070" spans="2:3">
      <c r="B1070" s="10" t="s">
        <v>2686</v>
      </c>
      <c r="C1070">
        <v>1</v>
      </c>
    </row>
    <row r="1071" spans="2:3">
      <c r="B1071" s="10" t="s">
        <v>2947</v>
      </c>
      <c r="C1071">
        <v>1</v>
      </c>
    </row>
    <row r="1072" spans="2:3">
      <c r="B1072" s="10" t="s">
        <v>2689</v>
      </c>
      <c r="C1072">
        <v>1</v>
      </c>
    </row>
    <row r="1073" spans="2:3">
      <c r="B1073" s="10" t="s">
        <v>2951</v>
      </c>
      <c r="C1073">
        <v>1</v>
      </c>
    </row>
    <row r="1074" spans="2:3">
      <c r="B1074" s="10" t="s">
        <v>2691</v>
      </c>
      <c r="C1074">
        <v>1</v>
      </c>
    </row>
    <row r="1075" spans="2:3">
      <c r="B1075" s="10" t="s">
        <v>2956</v>
      </c>
      <c r="C1075">
        <v>1</v>
      </c>
    </row>
    <row r="1076" spans="2:3">
      <c r="B1076" s="10" t="s">
        <v>2694</v>
      </c>
      <c r="C1076">
        <v>1</v>
      </c>
    </row>
    <row r="1077" spans="2:3">
      <c r="B1077" s="10" t="s">
        <v>2962</v>
      </c>
      <c r="C1077">
        <v>1</v>
      </c>
    </row>
    <row r="1078" spans="2:3">
      <c r="B1078" s="10" t="s">
        <v>2697</v>
      </c>
      <c r="C1078">
        <v>1</v>
      </c>
    </row>
    <row r="1079" spans="2:3">
      <c r="B1079" s="10" t="s">
        <v>2966</v>
      </c>
      <c r="C1079">
        <v>1</v>
      </c>
    </row>
    <row r="1080" spans="2:3">
      <c r="B1080" s="10" t="s">
        <v>2699</v>
      </c>
      <c r="C1080">
        <v>1</v>
      </c>
    </row>
    <row r="1081" spans="2:3">
      <c r="B1081" s="10" t="s">
        <v>2972</v>
      </c>
      <c r="C1081">
        <v>1</v>
      </c>
    </row>
    <row r="1082" spans="2:3">
      <c r="B1082" s="10" t="s">
        <v>2702</v>
      </c>
      <c r="C1082">
        <v>1</v>
      </c>
    </row>
    <row r="1083" spans="2:3">
      <c r="B1083" s="10" t="s">
        <v>2977</v>
      </c>
      <c r="C1083">
        <v>1</v>
      </c>
    </row>
    <row r="1084" spans="2:3">
      <c r="B1084" s="10" t="s">
        <v>2705</v>
      </c>
      <c r="C1084">
        <v>1</v>
      </c>
    </row>
    <row r="1085" spans="2:3">
      <c r="B1085" s="10" t="s">
        <v>2982</v>
      </c>
      <c r="C1085">
        <v>1</v>
      </c>
    </row>
    <row r="1086" spans="2:3">
      <c r="B1086" s="10" t="s">
        <v>2707</v>
      </c>
      <c r="C1086">
        <v>1</v>
      </c>
    </row>
    <row r="1087" spans="2:3">
      <c r="B1087" s="10" t="s">
        <v>2987</v>
      </c>
      <c r="C1087">
        <v>1</v>
      </c>
    </row>
    <row r="1088" spans="2:3">
      <c r="B1088" s="10" t="s">
        <v>2709</v>
      </c>
      <c r="C1088">
        <v>1</v>
      </c>
    </row>
    <row r="1089" spans="2:3">
      <c r="B1089" s="10" t="s">
        <v>2991</v>
      </c>
      <c r="C1089">
        <v>1</v>
      </c>
    </row>
    <row r="1090" spans="2:3">
      <c r="B1090" s="10" t="s">
        <v>2712</v>
      </c>
      <c r="C1090">
        <v>1</v>
      </c>
    </row>
    <row r="1091" spans="2:3">
      <c r="B1091" s="10" t="s">
        <v>2996</v>
      </c>
      <c r="C1091">
        <v>1</v>
      </c>
    </row>
    <row r="1092" spans="2:3">
      <c r="B1092" s="10" t="s">
        <v>2715</v>
      </c>
      <c r="C1092">
        <v>1</v>
      </c>
    </row>
    <row r="1093" spans="2:3">
      <c r="B1093" s="10" t="s">
        <v>3000</v>
      </c>
      <c r="C1093">
        <v>1</v>
      </c>
    </row>
    <row r="1094" spans="2:3">
      <c r="B1094" s="10" t="s">
        <v>2717</v>
      </c>
      <c r="C1094">
        <v>1</v>
      </c>
    </row>
    <row r="1095" spans="2:3">
      <c r="B1095" s="10" t="s">
        <v>3004</v>
      </c>
      <c r="C1095">
        <v>1</v>
      </c>
    </row>
    <row r="1096" spans="2:3">
      <c r="B1096" s="10" t="s">
        <v>2720</v>
      </c>
      <c r="C1096">
        <v>1</v>
      </c>
    </row>
    <row r="1097" spans="2:3">
      <c r="B1097" s="10" t="s">
        <v>3008</v>
      </c>
      <c r="C1097">
        <v>1</v>
      </c>
    </row>
    <row r="1098" spans="2:3">
      <c r="B1098" s="10" t="s">
        <v>2723</v>
      </c>
      <c r="C1098">
        <v>1</v>
      </c>
    </row>
    <row r="1099" spans="2:3">
      <c r="B1099" s="10" t="s">
        <v>3014</v>
      </c>
      <c r="C1099">
        <v>1</v>
      </c>
    </row>
    <row r="1100" spans="2:3">
      <c r="B1100" s="10" t="s">
        <v>2725</v>
      </c>
      <c r="C1100">
        <v>1</v>
      </c>
    </row>
    <row r="1101" spans="2:3">
      <c r="B1101" s="10" t="s">
        <v>3018</v>
      </c>
      <c r="C1101">
        <v>1</v>
      </c>
    </row>
    <row r="1102" spans="2:3">
      <c r="B1102" s="10" t="s">
        <v>2728</v>
      </c>
      <c r="C1102">
        <v>1</v>
      </c>
    </row>
    <row r="1103" spans="2:3">
      <c r="B1103" s="10" t="s">
        <v>3022</v>
      </c>
      <c r="C1103">
        <v>1</v>
      </c>
    </row>
    <row r="1104" spans="2:3">
      <c r="B1104" s="10" t="s">
        <v>2731</v>
      </c>
      <c r="C1104">
        <v>1</v>
      </c>
    </row>
    <row r="1105" spans="2:3">
      <c r="B1105" s="10" t="s">
        <v>3027</v>
      </c>
      <c r="C1105">
        <v>1</v>
      </c>
    </row>
    <row r="1106" spans="2:3">
      <c r="B1106" s="10" t="s">
        <v>2734</v>
      </c>
      <c r="C1106">
        <v>1</v>
      </c>
    </row>
    <row r="1107" spans="2:3">
      <c r="B1107" s="10" t="s">
        <v>3032</v>
      </c>
      <c r="C1107">
        <v>1</v>
      </c>
    </row>
    <row r="1108" spans="2:3">
      <c r="B1108" s="10" t="s">
        <v>2736</v>
      </c>
      <c r="C1108">
        <v>1</v>
      </c>
    </row>
    <row r="1109" spans="2:3">
      <c r="B1109" s="10" t="s">
        <v>3038</v>
      </c>
      <c r="C1109">
        <v>1</v>
      </c>
    </row>
    <row r="1110" spans="2:3">
      <c r="B1110" s="10" t="s">
        <v>2738</v>
      </c>
      <c r="C1110">
        <v>1</v>
      </c>
    </row>
    <row r="1111" spans="2:3">
      <c r="B1111" s="10" t="s">
        <v>3044</v>
      </c>
      <c r="C1111">
        <v>1</v>
      </c>
    </row>
    <row r="1112" spans="2:3">
      <c r="B1112" s="10" t="s">
        <v>2740</v>
      </c>
      <c r="C1112">
        <v>1</v>
      </c>
    </row>
    <row r="1113" spans="2:3">
      <c r="B1113" s="10" t="s">
        <v>3049</v>
      </c>
      <c r="C1113">
        <v>1</v>
      </c>
    </row>
    <row r="1114" spans="2:3">
      <c r="B1114" s="10" t="s">
        <v>2742</v>
      </c>
      <c r="C1114">
        <v>1</v>
      </c>
    </row>
    <row r="1115" spans="2:3">
      <c r="B1115" s="10" t="s">
        <v>3055</v>
      </c>
      <c r="C1115">
        <v>1</v>
      </c>
    </row>
    <row r="1116" spans="2:3">
      <c r="B1116" s="10" t="s">
        <v>2744</v>
      </c>
      <c r="C1116">
        <v>1</v>
      </c>
    </row>
    <row r="1117" spans="2:3">
      <c r="B1117" s="10" t="s">
        <v>3059</v>
      </c>
      <c r="C1117">
        <v>1</v>
      </c>
    </row>
    <row r="1118" spans="2:3">
      <c r="B1118" s="10" t="s">
        <v>2746</v>
      </c>
      <c r="C1118">
        <v>1</v>
      </c>
    </row>
    <row r="1119" spans="2:3">
      <c r="B1119" s="10" t="s">
        <v>3065</v>
      </c>
      <c r="C1119">
        <v>1</v>
      </c>
    </row>
    <row r="1120" spans="2:3">
      <c r="B1120" s="10" t="s">
        <v>2748</v>
      </c>
      <c r="C1120">
        <v>1</v>
      </c>
    </row>
    <row r="1121" spans="2:3">
      <c r="B1121" s="10" t="s">
        <v>3071</v>
      </c>
      <c r="C1121">
        <v>1</v>
      </c>
    </row>
    <row r="1122" spans="2:3">
      <c r="B1122" s="10" t="s">
        <v>2751</v>
      </c>
      <c r="C1122">
        <v>1</v>
      </c>
    </row>
    <row r="1123" spans="2:3">
      <c r="B1123" s="10" t="s">
        <v>3077</v>
      </c>
      <c r="C1123">
        <v>1</v>
      </c>
    </row>
    <row r="1124" spans="2:3">
      <c r="B1124" s="10" t="s">
        <v>2754</v>
      </c>
      <c r="C1124">
        <v>1</v>
      </c>
    </row>
    <row r="1125" spans="2:3">
      <c r="B1125" s="10" t="s">
        <v>3082</v>
      </c>
      <c r="C1125">
        <v>1</v>
      </c>
    </row>
    <row r="1126" spans="2:3">
      <c r="B1126" s="10" t="s">
        <v>2757</v>
      </c>
      <c r="C1126">
        <v>1</v>
      </c>
    </row>
    <row r="1127" spans="2:3">
      <c r="B1127" s="10" t="s">
        <v>3087</v>
      </c>
      <c r="C1127">
        <v>1</v>
      </c>
    </row>
    <row r="1128" spans="2:3">
      <c r="B1128" s="10" t="s">
        <v>2759</v>
      </c>
      <c r="C1128">
        <v>1</v>
      </c>
    </row>
    <row r="1129" spans="2:3">
      <c r="B1129" s="10" t="s">
        <v>3091</v>
      </c>
      <c r="C1129">
        <v>1</v>
      </c>
    </row>
    <row r="1130" spans="2:3">
      <c r="B1130" s="10" t="s">
        <v>2761</v>
      </c>
      <c r="C1130">
        <v>1</v>
      </c>
    </row>
    <row r="1131" spans="2:3">
      <c r="B1131" s="10" t="s">
        <v>3096</v>
      </c>
      <c r="C1131">
        <v>1</v>
      </c>
    </row>
    <row r="1132" spans="2:3">
      <c r="B1132" s="10" t="s">
        <v>2763</v>
      </c>
      <c r="C1132">
        <v>1</v>
      </c>
    </row>
    <row r="1133" spans="2:3">
      <c r="B1133" s="10" t="s">
        <v>3100</v>
      </c>
      <c r="C1133">
        <v>1</v>
      </c>
    </row>
    <row r="1134" spans="2:3">
      <c r="B1134" s="10" t="s">
        <v>2765</v>
      </c>
      <c r="C1134">
        <v>1</v>
      </c>
    </row>
    <row r="1135" spans="2:3">
      <c r="B1135" s="10" t="s">
        <v>3105</v>
      </c>
      <c r="C1135">
        <v>1</v>
      </c>
    </row>
    <row r="1136" spans="2:3">
      <c r="B1136" s="10" t="s">
        <v>2767</v>
      </c>
      <c r="C1136">
        <v>1</v>
      </c>
    </row>
    <row r="1137" spans="2:3">
      <c r="B1137" s="10" t="s">
        <v>3109</v>
      </c>
      <c r="C1137">
        <v>1</v>
      </c>
    </row>
    <row r="1138" spans="2:3">
      <c r="B1138" s="10" t="s">
        <v>2769</v>
      </c>
      <c r="C1138">
        <v>1</v>
      </c>
    </row>
    <row r="1139" spans="2:3">
      <c r="B1139" s="10" t="s">
        <v>3114</v>
      </c>
      <c r="C1139">
        <v>1</v>
      </c>
    </row>
    <row r="1140" spans="2:3">
      <c r="B1140" s="10" t="s">
        <v>2772</v>
      </c>
      <c r="C1140">
        <v>1</v>
      </c>
    </row>
    <row r="1141" spans="2:3">
      <c r="B1141" s="10" t="s">
        <v>3119</v>
      </c>
      <c r="C1141">
        <v>1</v>
      </c>
    </row>
    <row r="1142" spans="2:3">
      <c r="B1142" s="10" t="s">
        <v>2775</v>
      </c>
      <c r="C1142">
        <v>1</v>
      </c>
    </row>
    <row r="1143" spans="2:3">
      <c r="B1143" s="10" t="s">
        <v>3123</v>
      </c>
      <c r="C1143">
        <v>1</v>
      </c>
    </row>
    <row r="1144" spans="2:3">
      <c r="B1144" s="10" t="s">
        <v>2778</v>
      </c>
      <c r="C1144">
        <v>1</v>
      </c>
    </row>
    <row r="1145" spans="2:3">
      <c r="B1145" s="10" t="s">
        <v>2438</v>
      </c>
      <c r="C1145">
        <v>1</v>
      </c>
    </row>
    <row r="1146" spans="2:3">
      <c r="B1146" s="10" t="s">
        <v>2781</v>
      </c>
      <c r="C1146">
        <v>1</v>
      </c>
    </row>
    <row r="1147" spans="2:3">
      <c r="B1147" s="10" t="s">
        <v>2359</v>
      </c>
      <c r="C1147">
        <v>1</v>
      </c>
    </row>
    <row r="1148" spans="2:3">
      <c r="B1148" s="10" t="s">
        <v>2181</v>
      </c>
      <c r="C1148">
        <v>1</v>
      </c>
    </row>
    <row r="1149" spans="2:3">
      <c r="B1149" s="10" t="s">
        <v>2091</v>
      </c>
      <c r="C1149">
        <v>1</v>
      </c>
    </row>
    <row r="1150" spans="2:3">
      <c r="B1150" s="10" t="s">
        <v>1632</v>
      </c>
      <c r="C1150">
        <v>1</v>
      </c>
    </row>
    <row r="1151" spans="2:3">
      <c r="B1151" s="10" t="s">
        <v>2268</v>
      </c>
      <c r="C1151">
        <v>1</v>
      </c>
    </row>
    <row r="1152" spans="2:3">
      <c r="B1152" s="10" t="s">
        <v>1634</v>
      </c>
      <c r="C1152">
        <v>1</v>
      </c>
    </row>
    <row r="1153" spans="2:3">
      <c r="B1153" s="10" t="s">
        <v>2044</v>
      </c>
      <c r="C1153">
        <v>1</v>
      </c>
    </row>
    <row r="1154" spans="2:3">
      <c r="B1154" s="10" t="s">
        <v>1636</v>
      </c>
      <c r="C1154">
        <v>1</v>
      </c>
    </row>
    <row r="1155" spans="2:3">
      <c r="B1155" s="10" t="s">
        <v>2134</v>
      </c>
      <c r="C1155">
        <v>1</v>
      </c>
    </row>
    <row r="1156" spans="2:3">
      <c r="B1156" s="10" t="s">
        <v>1638</v>
      </c>
      <c r="C1156">
        <v>1</v>
      </c>
    </row>
    <row r="1157" spans="2:3">
      <c r="B1157" s="10" t="s">
        <v>2224</v>
      </c>
      <c r="C1157">
        <v>1</v>
      </c>
    </row>
    <row r="1158" spans="2:3">
      <c r="B1158" s="10" t="s">
        <v>1640</v>
      </c>
      <c r="C1158">
        <v>1</v>
      </c>
    </row>
    <row r="1159" spans="2:3">
      <c r="B1159" s="10" t="s">
        <v>2313</v>
      </c>
      <c r="C1159">
        <v>1</v>
      </c>
    </row>
    <row r="1160" spans="2:3">
      <c r="B1160" s="10" t="s">
        <v>1643</v>
      </c>
      <c r="C1160">
        <v>1</v>
      </c>
    </row>
    <row r="1161" spans="2:3">
      <c r="B1161" s="10" t="s">
        <v>2404</v>
      </c>
      <c r="C1161">
        <v>1</v>
      </c>
    </row>
    <row r="1162" spans="2:3">
      <c r="B1162" s="10" t="s">
        <v>1646</v>
      </c>
      <c r="C1162">
        <v>1</v>
      </c>
    </row>
    <row r="1163" spans="2:3">
      <c r="B1163" s="10" t="s">
        <v>2067</v>
      </c>
      <c r="C1163">
        <v>1</v>
      </c>
    </row>
    <row r="1164" spans="2:3">
      <c r="B1164" s="10" t="s">
        <v>1649</v>
      </c>
      <c r="C1164">
        <v>1</v>
      </c>
    </row>
    <row r="1165" spans="2:3">
      <c r="B1165" s="10" t="s">
        <v>2112</v>
      </c>
      <c r="C1165">
        <v>1</v>
      </c>
    </row>
    <row r="1166" spans="2:3">
      <c r="B1166" s="10" t="s">
        <v>1651</v>
      </c>
      <c r="C1166">
        <v>1</v>
      </c>
    </row>
    <row r="1167" spans="2:3">
      <c r="B1167" s="10" t="s">
        <v>2157</v>
      </c>
      <c r="C1167">
        <v>1</v>
      </c>
    </row>
    <row r="1168" spans="2:3">
      <c r="B1168" s="10" t="s">
        <v>1653</v>
      </c>
      <c r="C1168">
        <v>1</v>
      </c>
    </row>
    <row r="1169" spans="2:3">
      <c r="B1169" s="10" t="s">
        <v>2203</v>
      </c>
      <c r="C1169">
        <v>1</v>
      </c>
    </row>
    <row r="1170" spans="2:3">
      <c r="B1170" s="10" t="s">
        <v>1655</v>
      </c>
      <c r="C1170">
        <v>1</v>
      </c>
    </row>
    <row r="1171" spans="2:3">
      <c r="B1171" s="10" t="s">
        <v>2246</v>
      </c>
      <c r="C1171">
        <v>1</v>
      </c>
    </row>
    <row r="1172" spans="2:3">
      <c r="B1172" s="10" t="s">
        <v>1658</v>
      </c>
      <c r="C1172">
        <v>1</v>
      </c>
    </row>
    <row r="1173" spans="2:3">
      <c r="B1173" s="10" t="s">
        <v>2290</v>
      </c>
      <c r="C1173">
        <v>1</v>
      </c>
    </row>
    <row r="1174" spans="2:3">
      <c r="B1174" s="10" t="s">
        <v>1661</v>
      </c>
      <c r="C1174">
        <v>1</v>
      </c>
    </row>
    <row r="1175" spans="2:3">
      <c r="B1175" s="10" t="s">
        <v>2336</v>
      </c>
      <c r="C1175">
        <v>1</v>
      </c>
    </row>
    <row r="1176" spans="2:3">
      <c r="B1176" s="10" t="s">
        <v>1664</v>
      </c>
      <c r="C1176">
        <v>1</v>
      </c>
    </row>
    <row r="1177" spans="2:3">
      <c r="B1177" s="10" t="s">
        <v>2382</v>
      </c>
      <c r="C1177">
        <v>1</v>
      </c>
    </row>
    <row r="1178" spans="2:3">
      <c r="B1178" s="10" t="s">
        <v>1667</v>
      </c>
      <c r="C1178">
        <v>1</v>
      </c>
    </row>
    <row r="1179" spans="2:3">
      <c r="B1179" s="10" t="s">
        <v>2422</v>
      </c>
      <c r="C1179">
        <v>1</v>
      </c>
    </row>
    <row r="1180" spans="2:3">
      <c r="B1180" s="10" t="s">
        <v>1669</v>
      </c>
      <c r="C1180">
        <v>1</v>
      </c>
    </row>
    <row r="1181" spans="2:3">
      <c r="B1181" s="10" t="s">
        <v>2056</v>
      </c>
      <c r="C1181">
        <v>1</v>
      </c>
    </row>
    <row r="1182" spans="2:3">
      <c r="B1182" s="10" t="s">
        <v>1672</v>
      </c>
      <c r="C1182">
        <v>1</v>
      </c>
    </row>
    <row r="1183" spans="2:3">
      <c r="B1183" s="10" t="s">
        <v>2079</v>
      </c>
      <c r="C1183">
        <v>1</v>
      </c>
    </row>
    <row r="1184" spans="2:3">
      <c r="B1184" s="10" t="s">
        <v>1674</v>
      </c>
      <c r="C1184">
        <v>1</v>
      </c>
    </row>
    <row r="1185" spans="2:3">
      <c r="B1185" s="10" t="s">
        <v>2102</v>
      </c>
      <c r="C1185">
        <v>1</v>
      </c>
    </row>
    <row r="1186" spans="2:3">
      <c r="B1186" s="10" t="s">
        <v>1677</v>
      </c>
      <c r="C1186">
        <v>1</v>
      </c>
    </row>
    <row r="1187" spans="2:3">
      <c r="B1187" s="10" t="s">
        <v>2122</v>
      </c>
      <c r="C1187">
        <v>1</v>
      </c>
    </row>
    <row r="1188" spans="2:3">
      <c r="B1188" s="10" t="s">
        <v>1680</v>
      </c>
      <c r="C1188">
        <v>1</v>
      </c>
    </row>
    <row r="1189" spans="2:3">
      <c r="B1189" s="10" t="s">
        <v>2145</v>
      </c>
      <c r="C1189">
        <v>1</v>
      </c>
    </row>
    <row r="1190" spans="2:3">
      <c r="B1190" s="10" t="s">
        <v>1683</v>
      </c>
      <c r="C1190">
        <v>1</v>
      </c>
    </row>
    <row r="1191" spans="2:3">
      <c r="B1191" s="10" t="s">
        <v>2169</v>
      </c>
      <c r="C1191">
        <v>1</v>
      </c>
    </row>
    <row r="1192" spans="2:3">
      <c r="B1192" s="10" t="s">
        <v>1685</v>
      </c>
      <c r="C1192">
        <v>1</v>
      </c>
    </row>
    <row r="1193" spans="2:3">
      <c r="B1193" s="10" t="s">
        <v>2191</v>
      </c>
      <c r="C1193">
        <v>1</v>
      </c>
    </row>
    <row r="1194" spans="2:3">
      <c r="B1194" s="10" t="s">
        <v>1688</v>
      </c>
      <c r="C1194">
        <v>1</v>
      </c>
    </row>
    <row r="1195" spans="2:3">
      <c r="B1195" s="10" t="s">
        <v>2214</v>
      </c>
      <c r="C1195">
        <v>1</v>
      </c>
    </row>
    <row r="1196" spans="2:3">
      <c r="B1196" s="10" t="s">
        <v>1691</v>
      </c>
      <c r="C1196">
        <v>1</v>
      </c>
    </row>
    <row r="1197" spans="2:3">
      <c r="B1197" s="10" t="s">
        <v>2236</v>
      </c>
      <c r="C1197">
        <v>1</v>
      </c>
    </row>
    <row r="1198" spans="2:3">
      <c r="B1198" s="10" t="s">
        <v>1694</v>
      </c>
      <c r="C1198">
        <v>1</v>
      </c>
    </row>
    <row r="1199" spans="2:3">
      <c r="B1199" s="10" t="s">
        <v>2257</v>
      </c>
      <c r="C1199">
        <v>1</v>
      </c>
    </row>
    <row r="1200" spans="2:3">
      <c r="B1200" s="10" t="s">
        <v>1697</v>
      </c>
      <c r="C1200">
        <v>1</v>
      </c>
    </row>
    <row r="1201" spans="2:3">
      <c r="B1201" s="10" t="s">
        <v>2280</v>
      </c>
      <c r="C1201">
        <v>1</v>
      </c>
    </row>
    <row r="1202" spans="2:3">
      <c r="B1202" s="10" t="s">
        <v>1699</v>
      </c>
      <c r="C1202">
        <v>1</v>
      </c>
    </row>
    <row r="1203" spans="2:3">
      <c r="B1203" s="10" t="s">
        <v>2302</v>
      </c>
      <c r="C1203">
        <v>1</v>
      </c>
    </row>
    <row r="1204" spans="2:3">
      <c r="B1204" s="10" t="s">
        <v>1702</v>
      </c>
      <c r="C1204">
        <v>1</v>
      </c>
    </row>
    <row r="1205" spans="2:3">
      <c r="B1205" s="10" t="s">
        <v>2324</v>
      </c>
      <c r="C1205">
        <v>1</v>
      </c>
    </row>
    <row r="1206" spans="2:3">
      <c r="B1206" s="10" t="s">
        <v>1705</v>
      </c>
      <c r="C1206">
        <v>1</v>
      </c>
    </row>
    <row r="1207" spans="2:3">
      <c r="B1207" s="10" t="s">
        <v>2348</v>
      </c>
      <c r="C1207">
        <v>1</v>
      </c>
    </row>
    <row r="1208" spans="2:3">
      <c r="B1208" s="10" t="s">
        <v>1708</v>
      </c>
      <c r="C1208">
        <v>1</v>
      </c>
    </row>
    <row r="1209" spans="2:3">
      <c r="B1209" s="10" t="s">
        <v>2370</v>
      </c>
      <c r="C1209">
        <v>1</v>
      </c>
    </row>
    <row r="1210" spans="2:3">
      <c r="B1210" s="10" t="s">
        <v>1711</v>
      </c>
      <c r="C1210">
        <v>1</v>
      </c>
    </row>
    <row r="1211" spans="2:3">
      <c r="B1211" s="10" t="s">
        <v>2392</v>
      </c>
      <c r="C1211">
        <v>1</v>
      </c>
    </row>
    <row r="1212" spans="2:3">
      <c r="B1212" s="10" t="s">
        <v>1714</v>
      </c>
      <c r="C1212">
        <v>1</v>
      </c>
    </row>
    <row r="1213" spans="2:3">
      <c r="B1213" s="10" t="s">
        <v>2414</v>
      </c>
      <c r="C1213">
        <v>1</v>
      </c>
    </row>
    <row r="1214" spans="2:3">
      <c r="B1214" s="10" t="s">
        <v>1717</v>
      </c>
      <c r="C1214">
        <v>1</v>
      </c>
    </row>
    <row r="1215" spans="2:3">
      <c r="B1215" s="10" t="s">
        <v>2430</v>
      </c>
      <c r="C1215">
        <v>1</v>
      </c>
    </row>
    <row r="1216" spans="2:3">
      <c r="B1216" s="10" t="s">
        <v>1720</v>
      </c>
      <c r="C1216">
        <v>1</v>
      </c>
    </row>
    <row r="1217" spans="2:3">
      <c r="B1217" s="10" t="s">
        <v>2049</v>
      </c>
      <c r="C1217">
        <v>1</v>
      </c>
    </row>
    <row r="1218" spans="2:3">
      <c r="B1218" s="10" t="s">
        <v>1723</v>
      </c>
      <c r="C1218">
        <v>1</v>
      </c>
    </row>
    <row r="1219" spans="2:3">
      <c r="B1219" s="10" t="s">
        <v>2061</v>
      </c>
      <c r="C1219">
        <v>1</v>
      </c>
    </row>
    <row r="1220" spans="2:3">
      <c r="B1220" s="10" t="s">
        <v>1726</v>
      </c>
      <c r="C1220">
        <v>1</v>
      </c>
    </row>
    <row r="1221" spans="2:3">
      <c r="B1221" s="10" t="s">
        <v>2073</v>
      </c>
      <c r="C1221">
        <v>1</v>
      </c>
    </row>
    <row r="1222" spans="2:3">
      <c r="B1222" s="10" t="s">
        <v>1729</v>
      </c>
      <c r="C1222">
        <v>1</v>
      </c>
    </row>
    <row r="1223" spans="2:3">
      <c r="B1223" s="10" t="s">
        <v>2085</v>
      </c>
      <c r="C1223">
        <v>1</v>
      </c>
    </row>
    <row r="1224" spans="2:3">
      <c r="B1224" s="10" t="s">
        <v>1732</v>
      </c>
      <c r="C1224">
        <v>1</v>
      </c>
    </row>
    <row r="1225" spans="2:3">
      <c r="B1225" s="10" t="s">
        <v>2097</v>
      </c>
      <c r="C1225">
        <v>1</v>
      </c>
    </row>
    <row r="1226" spans="2:3">
      <c r="B1226" s="10" t="s">
        <v>1735</v>
      </c>
      <c r="C1226">
        <v>1</v>
      </c>
    </row>
    <row r="1227" spans="2:3">
      <c r="B1227" s="10" t="s">
        <v>2107</v>
      </c>
      <c r="C1227">
        <v>1</v>
      </c>
    </row>
    <row r="1228" spans="2:3">
      <c r="B1228" s="10" t="s">
        <v>1738</v>
      </c>
      <c r="C1228">
        <v>1</v>
      </c>
    </row>
    <row r="1229" spans="2:3">
      <c r="B1229" s="10" t="s">
        <v>2116</v>
      </c>
      <c r="C1229">
        <v>1</v>
      </c>
    </row>
    <row r="1230" spans="2:3">
      <c r="B1230" s="10" t="s">
        <v>1741</v>
      </c>
      <c r="C1230">
        <v>1</v>
      </c>
    </row>
    <row r="1231" spans="2:3">
      <c r="B1231" s="10" t="s">
        <v>2128</v>
      </c>
      <c r="C1231">
        <v>1</v>
      </c>
    </row>
    <row r="1232" spans="2:3">
      <c r="B1232" s="10" t="s">
        <v>1744</v>
      </c>
      <c r="C1232">
        <v>1</v>
      </c>
    </row>
    <row r="1233" spans="2:3">
      <c r="B1233" s="10" t="s">
        <v>2139</v>
      </c>
      <c r="C1233">
        <v>1</v>
      </c>
    </row>
    <row r="1234" spans="2:3">
      <c r="B1234" s="10" t="s">
        <v>1747</v>
      </c>
      <c r="C1234">
        <v>1</v>
      </c>
    </row>
    <row r="1235" spans="2:3">
      <c r="B1235" s="10" t="s">
        <v>2151</v>
      </c>
      <c r="C1235">
        <v>1</v>
      </c>
    </row>
    <row r="1236" spans="2:3">
      <c r="B1236" s="10" t="s">
        <v>1750</v>
      </c>
      <c r="C1236">
        <v>1</v>
      </c>
    </row>
    <row r="1237" spans="2:3">
      <c r="B1237" s="10" t="s">
        <v>2163</v>
      </c>
      <c r="C1237">
        <v>1</v>
      </c>
    </row>
    <row r="1238" spans="2:3">
      <c r="B1238" s="10" t="s">
        <v>1753</v>
      </c>
      <c r="C1238">
        <v>1</v>
      </c>
    </row>
    <row r="1239" spans="2:3">
      <c r="B1239" s="10" t="s">
        <v>2175</v>
      </c>
      <c r="C1239">
        <v>1</v>
      </c>
    </row>
    <row r="1240" spans="2:3">
      <c r="B1240" s="10" t="s">
        <v>1756</v>
      </c>
      <c r="C1240">
        <v>1</v>
      </c>
    </row>
    <row r="1241" spans="2:3">
      <c r="B1241" s="10" t="s">
        <v>2186</v>
      </c>
      <c r="C1241">
        <v>1</v>
      </c>
    </row>
    <row r="1242" spans="2:3">
      <c r="B1242" s="10" t="s">
        <v>1759</v>
      </c>
      <c r="C1242">
        <v>1</v>
      </c>
    </row>
    <row r="1243" spans="2:3">
      <c r="B1243" s="10" t="s">
        <v>2197</v>
      </c>
      <c r="C1243">
        <v>1</v>
      </c>
    </row>
    <row r="1244" spans="2:3">
      <c r="B1244" s="10" t="s">
        <v>1762</v>
      </c>
      <c r="C1244">
        <v>1</v>
      </c>
    </row>
    <row r="1245" spans="2:3">
      <c r="B1245" s="10" t="s">
        <v>2209</v>
      </c>
      <c r="C1245">
        <v>1</v>
      </c>
    </row>
    <row r="1246" spans="2:3">
      <c r="B1246" s="10" t="s">
        <v>1765</v>
      </c>
      <c r="C1246">
        <v>1</v>
      </c>
    </row>
    <row r="1247" spans="2:3">
      <c r="B1247" s="10" t="s">
        <v>2219</v>
      </c>
      <c r="C1247">
        <v>1</v>
      </c>
    </row>
    <row r="1248" spans="2:3">
      <c r="B1248" s="10" t="s">
        <v>1768</v>
      </c>
      <c r="C1248">
        <v>1</v>
      </c>
    </row>
    <row r="1249" spans="2:3">
      <c r="B1249" s="10" t="s">
        <v>2230</v>
      </c>
      <c r="C1249">
        <v>1</v>
      </c>
    </row>
    <row r="1250" spans="2:3">
      <c r="B1250" s="10" t="s">
        <v>1771</v>
      </c>
      <c r="C1250">
        <v>1</v>
      </c>
    </row>
    <row r="1251" spans="2:3">
      <c r="B1251" s="10" t="s">
        <v>2241</v>
      </c>
      <c r="C1251">
        <v>1</v>
      </c>
    </row>
    <row r="1252" spans="2:3">
      <c r="B1252" s="10" t="s">
        <v>1774</v>
      </c>
      <c r="C1252">
        <v>1</v>
      </c>
    </row>
    <row r="1253" spans="2:3">
      <c r="B1253" s="10" t="s">
        <v>2252</v>
      </c>
      <c r="C1253">
        <v>1</v>
      </c>
    </row>
    <row r="1254" spans="2:3">
      <c r="B1254" s="10" t="s">
        <v>1777</v>
      </c>
      <c r="C1254">
        <v>1</v>
      </c>
    </row>
    <row r="1255" spans="2:3">
      <c r="B1255" s="10" t="s">
        <v>2263</v>
      </c>
      <c r="C1255">
        <v>1</v>
      </c>
    </row>
    <row r="1256" spans="2:3">
      <c r="B1256" s="10" t="s">
        <v>1779</v>
      </c>
      <c r="C1256">
        <v>1</v>
      </c>
    </row>
    <row r="1257" spans="2:3">
      <c r="B1257" s="10" t="s">
        <v>2274</v>
      </c>
      <c r="C1257">
        <v>1</v>
      </c>
    </row>
    <row r="1258" spans="2:3">
      <c r="B1258" s="10" t="s">
        <v>1782</v>
      </c>
      <c r="C1258">
        <v>1</v>
      </c>
    </row>
    <row r="1259" spans="2:3">
      <c r="B1259" s="10" t="s">
        <v>2285</v>
      </c>
      <c r="C1259">
        <v>1</v>
      </c>
    </row>
    <row r="1260" spans="2:3">
      <c r="B1260" s="10" t="s">
        <v>1785</v>
      </c>
      <c r="C1260">
        <v>1</v>
      </c>
    </row>
    <row r="1261" spans="2:3">
      <c r="B1261" s="10" t="s">
        <v>2296</v>
      </c>
      <c r="C1261">
        <v>1</v>
      </c>
    </row>
    <row r="1262" spans="2:3">
      <c r="B1262" s="10" t="s">
        <v>1788</v>
      </c>
      <c r="C1262">
        <v>1</v>
      </c>
    </row>
    <row r="1263" spans="2:3">
      <c r="B1263" s="10" t="s">
        <v>2308</v>
      </c>
      <c r="C1263">
        <v>1</v>
      </c>
    </row>
    <row r="1264" spans="2:3">
      <c r="B1264" s="10" t="s">
        <v>1791</v>
      </c>
      <c r="C1264">
        <v>1</v>
      </c>
    </row>
    <row r="1265" spans="2:3">
      <c r="B1265" s="10" t="s">
        <v>2318</v>
      </c>
      <c r="C1265">
        <v>1</v>
      </c>
    </row>
    <row r="1266" spans="2:3">
      <c r="B1266" s="10" t="s">
        <v>1794</v>
      </c>
      <c r="C1266">
        <v>1</v>
      </c>
    </row>
    <row r="1267" spans="2:3">
      <c r="B1267" s="10" t="s">
        <v>2330</v>
      </c>
      <c r="C1267">
        <v>1</v>
      </c>
    </row>
    <row r="1268" spans="2:3">
      <c r="B1268" s="10" t="s">
        <v>1797</v>
      </c>
      <c r="C1268">
        <v>1</v>
      </c>
    </row>
    <row r="1269" spans="2:3">
      <c r="B1269" s="10" t="s">
        <v>2342</v>
      </c>
      <c r="C1269">
        <v>1</v>
      </c>
    </row>
    <row r="1270" spans="2:3">
      <c r="B1270" s="10" t="s">
        <v>1800</v>
      </c>
      <c r="C1270">
        <v>1</v>
      </c>
    </row>
    <row r="1271" spans="2:3">
      <c r="B1271" s="10" t="s">
        <v>2354</v>
      </c>
      <c r="C1271">
        <v>1</v>
      </c>
    </row>
    <row r="1272" spans="2:3">
      <c r="B1272" s="10" t="s">
        <v>1803</v>
      </c>
      <c r="C1272">
        <v>1</v>
      </c>
    </row>
    <row r="1273" spans="2:3">
      <c r="B1273" s="10" t="s">
        <v>2365</v>
      </c>
      <c r="C1273">
        <v>1</v>
      </c>
    </row>
    <row r="1274" spans="2:3">
      <c r="B1274" s="10" t="s">
        <v>1806</v>
      </c>
      <c r="C1274">
        <v>1</v>
      </c>
    </row>
    <row r="1275" spans="2:3">
      <c r="B1275" s="10" t="s">
        <v>2376</v>
      </c>
      <c r="C1275">
        <v>1</v>
      </c>
    </row>
    <row r="1276" spans="2:3">
      <c r="B1276" s="10" t="s">
        <v>1809</v>
      </c>
      <c r="C1276">
        <v>1</v>
      </c>
    </row>
    <row r="1277" spans="2:3">
      <c r="B1277" s="10" t="s">
        <v>2387</v>
      </c>
      <c r="C1277">
        <v>1</v>
      </c>
    </row>
    <row r="1278" spans="2:3">
      <c r="B1278" s="10" t="s">
        <v>1812</v>
      </c>
      <c r="C1278">
        <v>1</v>
      </c>
    </row>
    <row r="1279" spans="2:3">
      <c r="B1279" s="10" t="s">
        <v>2399</v>
      </c>
      <c r="C1279">
        <v>1</v>
      </c>
    </row>
    <row r="1280" spans="2:3">
      <c r="B1280" s="10" t="s">
        <v>1815</v>
      </c>
      <c r="C1280">
        <v>1</v>
      </c>
    </row>
    <row r="1281" spans="2:3">
      <c r="B1281" s="10" t="s">
        <v>2408</v>
      </c>
      <c r="C1281">
        <v>1</v>
      </c>
    </row>
    <row r="1282" spans="2:3">
      <c r="B1282" s="10" t="s">
        <v>1818</v>
      </c>
      <c r="C1282">
        <v>1</v>
      </c>
    </row>
    <row r="1283" spans="2:3">
      <c r="B1283" s="10" t="s">
        <v>2418</v>
      </c>
      <c r="C1283">
        <v>1</v>
      </c>
    </row>
    <row r="1284" spans="2:3">
      <c r="B1284" s="10" t="s">
        <v>1821</v>
      </c>
      <c r="C1284">
        <v>1</v>
      </c>
    </row>
    <row r="1285" spans="2:3">
      <c r="B1285" s="10" t="s">
        <v>2426</v>
      </c>
      <c r="C1285">
        <v>1</v>
      </c>
    </row>
    <row r="1286" spans="2:3">
      <c r="B1286" s="10" t="s">
        <v>1824</v>
      </c>
      <c r="C1286">
        <v>1</v>
      </c>
    </row>
    <row r="1287" spans="2:3">
      <c r="B1287" s="10" t="s">
        <v>2436</v>
      </c>
      <c r="C1287">
        <v>1</v>
      </c>
    </row>
    <row r="1288" spans="2:3">
      <c r="B1288" s="10" t="s">
        <v>1827</v>
      </c>
      <c r="C1288">
        <v>1</v>
      </c>
    </row>
    <row r="1289" spans="2:3">
      <c r="B1289" s="10" t="s">
        <v>2047</v>
      </c>
      <c r="C1289">
        <v>1</v>
      </c>
    </row>
    <row r="1290" spans="2:3">
      <c r="B1290" s="10" t="s">
        <v>1830</v>
      </c>
      <c r="C1290">
        <v>1</v>
      </c>
    </row>
    <row r="1291" spans="2:3">
      <c r="B1291" s="10" t="s">
        <v>2052</v>
      </c>
      <c r="C1291">
        <v>1</v>
      </c>
    </row>
    <row r="1292" spans="2:3">
      <c r="B1292" s="10" t="s">
        <v>1833</v>
      </c>
      <c r="C1292">
        <v>1</v>
      </c>
    </row>
    <row r="1293" spans="2:3">
      <c r="B1293" s="10" t="s">
        <v>2058</v>
      </c>
      <c r="C1293">
        <v>1</v>
      </c>
    </row>
    <row r="1294" spans="2:3">
      <c r="B1294" s="10" t="s">
        <v>1836</v>
      </c>
      <c r="C1294">
        <v>1</v>
      </c>
    </row>
    <row r="1295" spans="2:3">
      <c r="B1295" s="10" t="s">
        <v>2064</v>
      </c>
      <c r="C1295">
        <v>1</v>
      </c>
    </row>
    <row r="1296" spans="2:3">
      <c r="B1296" s="10" t="s">
        <v>1839</v>
      </c>
      <c r="C1296">
        <v>1</v>
      </c>
    </row>
    <row r="1297" spans="2:3">
      <c r="B1297" s="10" t="s">
        <v>2070</v>
      </c>
      <c r="C1297">
        <v>1</v>
      </c>
    </row>
    <row r="1298" spans="2:3">
      <c r="B1298" s="10" t="s">
        <v>1842</v>
      </c>
      <c r="C1298">
        <v>1</v>
      </c>
    </row>
    <row r="1299" spans="2:3">
      <c r="B1299" s="10" t="s">
        <v>2076</v>
      </c>
      <c r="C1299">
        <v>1</v>
      </c>
    </row>
    <row r="1300" spans="2:3">
      <c r="B1300" s="10" t="s">
        <v>1845</v>
      </c>
      <c r="C1300">
        <v>1</v>
      </c>
    </row>
    <row r="1301" spans="2:3">
      <c r="B1301" s="10" t="s">
        <v>2082</v>
      </c>
      <c r="C1301">
        <v>1</v>
      </c>
    </row>
    <row r="1302" spans="2:3">
      <c r="B1302" s="10" t="s">
        <v>1848</v>
      </c>
      <c r="C1302">
        <v>1</v>
      </c>
    </row>
    <row r="1303" spans="2:3">
      <c r="B1303" s="10" t="s">
        <v>2088</v>
      </c>
      <c r="C1303">
        <v>1</v>
      </c>
    </row>
    <row r="1304" spans="2:3">
      <c r="B1304" s="10" t="s">
        <v>1851</v>
      </c>
      <c r="C1304">
        <v>1</v>
      </c>
    </row>
    <row r="1305" spans="2:3">
      <c r="B1305" s="10" t="s">
        <v>2094</v>
      </c>
      <c r="C1305">
        <v>1</v>
      </c>
    </row>
    <row r="1306" spans="2:3">
      <c r="B1306" s="10" t="s">
        <v>1854</v>
      </c>
      <c r="C1306">
        <v>1</v>
      </c>
    </row>
    <row r="1307" spans="2:3">
      <c r="B1307" s="10" t="s">
        <v>2099</v>
      </c>
      <c r="C1307">
        <v>1</v>
      </c>
    </row>
    <row r="1308" spans="2:3">
      <c r="B1308" s="10" t="s">
        <v>1857</v>
      </c>
      <c r="C1308">
        <v>1</v>
      </c>
    </row>
    <row r="1309" spans="2:3">
      <c r="B1309" s="10" t="s">
        <v>2105</v>
      </c>
      <c r="C1309">
        <v>1</v>
      </c>
    </row>
    <row r="1310" spans="2:3">
      <c r="B1310" s="10" t="s">
        <v>1860</v>
      </c>
      <c r="C1310">
        <v>1</v>
      </c>
    </row>
    <row r="1311" spans="2:3">
      <c r="B1311" s="10" t="s">
        <v>2110</v>
      </c>
      <c r="C1311">
        <v>1</v>
      </c>
    </row>
    <row r="1312" spans="2:3">
      <c r="B1312" s="10" t="s">
        <v>1863</v>
      </c>
      <c r="C1312">
        <v>1</v>
      </c>
    </row>
    <row r="1313" spans="2:3">
      <c r="B1313" s="10" t="s">
        <v>2114</v>
      </c>
      <c r="C1313">
        <v>1</v>
      </c>
    </row>
    <row r="1314" spans="2:3">
      <c r="B1314" s="10" t="s">
        <v>1866</v>
      </c>
      <c r="C1314">
        <v>1</v>
      </c>
    </row>
    <row r="1315" spans="2:3">
      <c r="B1315" s="10" t="s">
        <v>2119</v>
      </c>
      <c r="C1315">
        <v>1</v>
      </c>
    </row>
    <row r="1316" spans="2:3">
      <c r="B1316" s="10" t="s">
        <v>1869</v>
      </c>
      <c r="C1316">
        <v>1</v>
      </c>
    </row>
    <row r="1317" spans="2:3">
      <c r="B1317" s="10" t="s">
        <v>2125</v>
      </c>
      <c r="C1317">
        <v>1</v>
      </c>
    </row>
    <row r="1318" spans="2:3">
      <c r="B1318" s="10" t="s">
        <v>1872</v>
      </c>
      <c r="C1318">
        <v>1</v>
      </c>
    </row>
    <row r="1319" spans="2:3">
      <c r="B1319" s="10" t="s">
        <v>2131</v>
      </c>
      <c r="C1319">
        <v>1</v>
      </c>
    </row>
    <row r="1320" spans="2:3">
      <c r="B1320" s="10" t="s">
        <v>1875</v>
      </c>
      <c r="C1320">
        <v>1</v>
      </c>
    </row>
    <row r="1321" spans="2:3">
      <c r="B1321" s="10" t="s">
        <v>2137</v>
      </c>
      <c r="C1321">
        <v>1</v>
      </c>
    </row>
    <row r="1322" spans="2:3">
      <c r="B1322" s="10" t="s">
        <v>1878</v>
      </c>
      <c r="C1322">
        <v>1</v>
      </c>
    </row>
    <row r="1323" spans="2:3">
      <c r="B1323" s="10" t="s">
        <v>2142</v>
      </c>
      <c r="C1323">
        <v>1</v>
      </c>
    </row>
    <row r="1324" spans="2:3">
      <c r="B1324" s="10" t="s">
        <v>1881</v>
      </c>
      <c r="C1324">
        <v>1</v>
      </c>
    </row>
    <row r="1325" spans="2:3">
      <c r="B1325" s="10" t="s">
        <v>2148</v>
      </c>
      <c r="C1325">
        <v>1</v>
      </c>
    </row>
    <row r="1326" spans="2:3">
      <c r="B1326" s="10" t="s">
        <v>1884</v>
      </c>
      <c r="C1326">
        <v>1</v>
      </c>
    </row>
    <row r="1327" spans="2:3">
      <c r="B1327" s="10" t="s">
        <v>2154</v>
      </c>
      <c r="C1327">
        <v>1</v>
      </c>
    </row>
    <row r="1328" spans="2:3">
      <c r="B1328" s="10" t="s">
        <v>1887</v>
      </c>
      <c r="C1328">
        <v>1</v>
      </c>
    </row>
    <row r="1329" spans="2:3">
      <c r="B1329" s="10" t="s">
        <v>2160</v>
      </c>
      <c r="C1329">
        <v>1</v>
      </c>
    </row>
    <row r="1330" spans="2:3">
      <c r="B1330" s="10" t="s">
        <v>1890</v>
      </c>
      <c r="C1330">
        <v>1</v>
      </c>
    </row>
    <row r="1331" spans="2:3">
      <c r="B1331" s="10" t="s">
        <v>2166</v>
      </c>
      <c r="C1331">
        <v>1</v>
      </c>
    </row>
    <row r="1332" spans="2:3">
      <c r="B1332" s="10" t="s">
        <v>1893</v>
      </c>
      <c r="C1332">
        <v>1</v>
      </c>
    </row>
    <row r="1333" spans="2:3">
      <c r="B1333" s="10" t="s">
        <v>2172</v>
      </c>
      <c r="C1333">
        <v>1</v>
      </c>
    </row>
    <row r="1334" spans="2:3">
      <c r="B1334" s="10" t="s">
        <v>1896</v>
      </c>
      <c r="C1334">
        <v>1</v>
      </c>
    </row>
    <row r="1335" spans="2:3">
      <c r="B1335" s="10" t="s">
        <v>2178</v>
      </c>
      <c r="C1335">
        <v>1</v>
      </c>
    </row>
    <row r="1336" spans="2:3">
      <c r="B1336" s="10" t="s">
        <v>1899</v>
      </c>
      <c r="C1336">
        <v>1</v>
      </c>
    </row>
    <row r="1337" spans="2:3">
      <c r="B1337" s="10" t="s">
        <v>2183</v>
      </c>
      <c r="C1337">
        <v>1</v>
      </c>
    </row>
    <row r="1338" spans="2:3">
      <c r="B1338" s="10" t="s">
        <v>1902</v>
      </c>
      <c r="C1338">
        <v>1</v>
      </c>
    </row>
    <row r="1339" spans="2:3">
      <c r="B1339" s="10" t="s">
        <v>2189</v>
      </c>
      <c r="C1339">
        <v>1</v>
      </c>
    </row>
    <row r="1340" spans="2:3">
      <c r="B1340" s="10" t="s">
        <v>1905</v>
      </c>
      <c r="C1340">
        <v>1</v>
      </c>
    </row>
    <row r="1341" spans="2:3">
      <c r="B1341" s="10" t="s">
        <v>2194</v>
      </c>
      <c r="C1341">
        <v>1</v>
      </c>
    </row>
    <row r="1342" spans="2:3">
      <c r="B1342" s="10" t="s">
        <v>1908</v>
      </c>
      <c r="C1342">
        <v>1</v>
      </c>
    </row>
    <row r="1343" spans="2:3">
      <c r="B1343" s="10" t="s">
        <v>2200</v>
      </c>
      <c r="C1343">
        <v>1</v>
      </c>
    </row>
    <row r="1344" spans="2:3">
      <c r="B1344" s="10" t="s">
        <v>1911</v>
      </c>
      <c r="C1344">
        <v>1</v>
      </c>
    </row>
    <row r="1345" spans="2:3">
      <c r="B1345" s="10" t="s">
        <v>2206</v>
      </c>
      <c r="C1345">
        <v>1</v>
      </c>
    </row>
    <row r="1346" spans="2:3">
      <c r="B1346" s="10" t="s">
        <v>1914</v>
      </c>
      <c r="C1346">
        <v>1</v>
      </c>
    </row>
    <row r="1347" spans="2:3">
      <c r="B1347" s="10" t="s">
        <v>2212</v>
      </c>
      <c r="C1347">
        <v>1</v>
      </c>
    </row>
    <row r="1348" spans="2:3">
      <c r="B1348" s="10" t="s">
        <v>1917</v>
      </c>
      <c r="C1348">
        <v>1</v>
      </c>
    </row>
    <row r="1349" spans="2:3">
      <c r="B1349" s="10" t="s">
        <v>2216</v>
      </c>
      <c r="C1349">
        <v>1</v>
      </c>
    </row>
    <row r="1350" spans="2:3">
      <c r="B1350" s="10" t="s">
        <v>1920</v>
      </c>
      <c r="C1350">
        <v>1</v>
      </c>
    </row>
    <row r="1351" spans="2:3">
      <c r="B1351" s="10" t="s">
        <v>2222</v>
      </c>
      <c r="C1351">
        <v>1</v>
      </c>
    </row>
    <row r="1352" spans="2:3">
      <c r="B1352" s="10" t="s">
        <v>1923</v>
      </c>
      <c r="C1352">
        <v>1</v>
      </c>
    </row>
    <row r="1353" spans="2:3">
      <c r="B1353" s="10" t="s">
        <v>2227</v>
      </c>
      <c r="C1353">
        <v>1</v>
      </c>
    </row>
    <row r="1354" spans="2:3">
      <c r="B1354" s="10" t="s">
        <v>1926</v>
      </c>
      <c r="C1354">
        <v>1</v>
      </c>
    </row>
    <row r="1355" spans="2:3">
      <c r="B1355" s="10" t="s">
        <v>2233</v>
      </c>
      <c r="C1355">
        <v>1</v>
      </c>
    </row>
    <row r="1356" spans="2:3">
      <c r="B1356" s="10" t="s">
        <v>1929</v>
      </c>
      <c r="C1356">
        <v>1</v>
      </c>
    </row>
    <row r="1357" spans="2:3">
      <c r="B1357" s="10" t="s">
        <v>2239</v>
      </c>
      <c r="C1357">
        <v>1</v>
      </c>
    </row>
    <row r="1358" spans="2:3">
      <c r="B1358" s="10" t="s">
        <v>1932</v>
      </c>
      <c r="C1358">
        <v>1</v>
      </c>
    </row>
    <row r="1359" spans="2:3">
      <c r="B1359" s="10" t="s">
        <v>2244</v>
      </c>
      <c r="C1359">
        <v>1</v>
      </c>
    </row>
    <row r="1360" spans="2:3">
      <c r="B1360" s="10" t="s">
        <v>1935</v>
      </c>
      <c r="C1360">
        <v>1</v>
      </c>
    </row>
    <row r="1361" spans="2:3">
      <c r="B1361" s="10" t="s">
        <v>2249</v>
      </c>
      <c r="C1361">
        <v>1</v>
      </c>
    </row>
    <row r="1362" spans="2:3">
      <c r="B1362" s="10" t="s">
        <v>1938</v>
      </c>
      <c r="C1362">
        <v>1</v>
      </c>
    </row>
    <row r="1363" spans="2:3">
      <c r="B1363" s="10" t="s">
        <v>2254</v>
      </c>
      <c r="C1363">
        <v>1</v>
      </c>
    </row>
    <row r="1364" spans="2:3">
      <c r="B1364" s="10" t="s">
        <v>1941</v>
      </c>
      <c r="C1364">
        <v>1</v>
      </c>
    </row>
    <row r="1365" spans="2:3">
      <c r="B1365" s="10" t="s">
        <v>2260</v>
      </c>
      <c r="C1365">
        <v>1</v>
      </c>
    </row>
    <row r="1366" spans="2:3">
      <c r="B1366" s="10" t="s">
        <v>1944</v>
      </c>
      <c r="C1366">
        <v>1</v>
      </c>
    </row>
    <row r="1367" spans="2:3">
      <c r="B1367" s="10" t="s">
        <v>2266</v>
      </c>
      <c r="C1367">
        <v>1</v>
      </c>
    </row>
    <row r="1368" spans="2:3">
      <c r="B1368" s="10" t="s">
        <v>1947</v>
      </c>
      <c r="C1368">
        <v>1</v>
      </c>
    </row>
    <row r="1369" spans="2:3">
      <c r="B1369" s="10" t="s">
        <v>2271</v>
      </c>
      <c r="C1369">
        <v>1</v>
      </c>
    </row>
    <row r="1370" spans="2:3">
      <c r="B1370" s="10" t="s">
        <v>1950</v>
      </c>
      <c r="C1370">
        <v>1</v>
      </c>
    </row>
    <row r="1371" spans="2:3">
      <c r="B1371" s="10" t="s">
        <v>2277</v>
      </c>
      <c r="C1371">
        <v>1</v>
      </c>
    </row>
    <row r="1372" spans="2:3">
      <c r="B1372" s="10" t="s">
        <v>1953</v>
      </c>
      <c r="C1372">
        <v>1</v>
      </c>
    </row>
    <row r="1373" spans="2:3">
      <c r="B1373" s="10" t="s">
        <v>2282</v>
      </c>
      <c r="C1373">
        <v>1</v>
      </c>
    </row>
    <row r="1374" spans="2:3">
      <c r="B1374" s="10" t="s">
        <v>1956</v>
      </c>
      <c r="C1374">
        <v>1</v>
      </c>
    </row>
    <row r="1375" spans="2:3">
      <c r="B1375" s="10" t="s">
        <v>2287</v>
      </c>
      <c r="C1375">
        <v>1</v>
      </c>
    </row>
    <row r="1376" spans="2:3">
      <c r="B1376" s="10" t="s">
        <v>1959</v>
      </c>
      <c r="C1376">
        <v>1</v>
      </c>
    </row>
    <row r="1377" spans="2:3">
      <c r="B1377" s="10" t="s">
        <v>2293</v>
      </c>
      <c r="C1377">
        <v>1</v>
      </c>
    </row>
    <row r="1378" spans="2:3">
      <c r="B1378" s="10" t="s">
        <v>1962</v>
      </c>
      <c r="C1378">
        <v>1</v>
      </c>
    </row>
    <row r="1379" spans="2:3">
      <c r="B1379" s="10" t="s">
        <v>2299</v>
      </c>
      <c r="C1379">
        <v>1</v>
      </c>
    </row>
    <row r="1380" spans="2:3">
      <c r="B1380" s="10" t="s">
        <v>1965</v>
      </c>
      <c r="C1380">
        <v>1</v>
      </c>
    </row>
    <row r="1381" spans="2:3">
      <c r="B1381" s="10" t="s">
        <v>2305</v>
      </c>
      <c r="C1381">
        <v>1</v>
      </c>
    </row>
    <row r="1382" spans="2:3">
      <c r="B1382" s="10" t="s">
        <v>1968</v>
      </c>
      <c r="C1382">
        <v>1</v>
      </c>
    </row>
    <row r="1383" spans="2:3">
      <c r="B1383" s="10" t="s">
        <v>2311</v>
      </c>
      <c r="C1383">
        <v>1</v>
      </c>
    </row>
    <row r="1384" spans="2:3">
      <c r="B1384" s="10" t="s">
        <v>1971</v>
      </c>
      <c r="C1384">
        <v>1</v>
      </c>
    </row>
    <row r="1385" spans="2:3">
      <c r="B1385" s="10" t="s">
        <v>2315</v>
      </c>
      <c r="C1385">
        <v>1</v>
      </c>
    </row>
    <row r="1386" spans="2:3">
      <c r="B1386" s="10" t="s">
        <v>1974</v>
      </c>
      <c r="C1386">
        <v>1</v>
      </c>
    </row>
    <row r="1387" spans="2:3">
      <c r="B1387" s="10" t="s">
        <v>2321</v>
      </c>
      <c r="C1387">
        <v>1</v>
      </c>
    </row>
    <row r="1388" spans="2:3">
      <c r="B1388" s="10" t="s">
        <v>1977</v>
      </c>
      <c r="C1388">
        <v>1</v>
      </c>
    </row>
    <row r="1389" spans="2:3">
      <c r="B1389" s="10" t="s">
        <v>2327</v>
      </c>
      <c r="C1389">
        <v>1</v>
      </c>
    </row>
    <row r="1390" spans="2:3">
      <c r="B1390" s="10" t="s">
        <v>1980</v>
      </c>
      <c r="C1390">
        <v>1</v>
      </c>
    </row>
    <row r="1391" spans="2:3">
      <c r="B1391" s="10" t="s">
        <v>2333</v>
      </c>
      <c r="C1391">
        <v>1</v>
      </c>
    </row>
    <row r="1392" spans="2:3">
      <c r="B1392" s="10" t="s">
        <v>1983</v>
      </c>
      <c r="C1392">
        <v>1</v>
      </c>
    </row>
    <row r="1393" spans="2:3">
      <c r="B1393" s="10" t="s">
        <v>2339</v>
      </c>
      <c r="C1393">
        <v>1</v>
      </c>
    </row>
    <row r="1394" spans="2:3">
      <c r="B1394" s="10" t="s">
        <v>1986</v>
      </c>
      <c r="C1394">
        <v>1</v>
      </c>
    </row>
    <row r="1395" spans="2:3">
      <c r="B1395" s="10" t="s">
        <v>2345</v>
      </c>
      <c r="C1395">
        <v>1</v>
      </c>
    </row>
    <row r="1396" spans="2:3">
      <c r="B1396" s="10" t="s">
        <v>1989</v>
      </c>
      <c r="C1396">
        <v>1</v>
      </c>
    </row>
    <row r="1397" spans="2:3">
      <c r="B1397" s="10" t="s">
        <v>2351</v>
      </c>
      <c r="C1397">
        <v>1</v>
      </c>
    </row>
    <row r="1398" spans="2:3">
      <c r="B1398" s="10" t="s">
        <v>1992</v>
      </c>
      <c r="C1398">
        <v>1</v>
      </c>
    </row>
    <row r="1399" spans="2:3">
      <c r="B1399" s="10" t="s">
        <v>2356</v>
      </c>
      <c r="C1399">
        <v>1</v>
      </c>
    </row>
    <row r="1400" spans="2:3">
      <c r="B1400" s="10" t="s">
        <v>1995</v>
      </c>
      <c r="C1400">
        <v>1</v>
      </c>
    </row>
    <row r="1401" spans="2:3">
      <c r="B1401" s="10" t="s">
        <v>2362</v>
      </c>
      <c r="C1401">
        <v>1</v>
      </c>
    </row>
    <row r="1402" spans="2:3">
      <c r="B1402" s="10" t="s">
        <v>1998</v>
      </c>
      <c r="C1402">
        <v>1</v>
      </c>
    </row>
    <row r="1403" spans="2:3">
      <c r="B1403" s="10" t="s">
        <v>2368</v>
      </c>
      <c r="C1403">
        <v>1</v>
      </c>
    </row>
    <row r="1404" spans="2:3">
      <c r="B1404" s="10" t="s">
        <v>2001</v>
      </c>
      <c r="C1404">
        <v>1</v>
      </c>
    </row>
    <row r="1405" spans="2:3">
      <c r="B1405" s="10" t="s">
        <v>2373</v>
      </c>
      <c r="C1405">
        <v>1</v>
      </c>
    </row>
    <row r="1406" spans="2:3">
      <c r="B1406" s="10" t="s">
        <v>2004</v>
      </c>
      <c r="C1406">
        <v>1</v>
      </c>
    </row>
    <row r="1407" spans="2:3">
      <c r="B1407" s="10" t="s">
        <v>2379</v>
      </c>
      <c r="C1407">
        <v>1</v>
      </c>
    </row>
    <row r="1408" spans="2:3">
      <c r="B1408" s="10" t="s">
        <v>2007</v>
      </c>
      <c r="C1408">
        <v>1</v>
      </c>
    </row>
    <row r="1409" spans="2:3">
      <c r="B1409" s="10" t="s">
        <v>2385</v>
      </c>
      <c r="C1409">
        <v>1</v>
      </c>
    </row>
    <row r="1410" spans="2:3">
      <c r="B1410" s="10" t="s">
        <v>2010</v>
      </c>
      <c r="C1410">
        <v>1</v>
      </c>
    </row>
    <row r="1411" spans="2:3">
      <c r="B1411" s="10" t="s">
        <v>2389</v>
      </c>
      <c r="C1411">
        <v>1</v>
      </c>
    </row>
    <row r="1412" spans="2:3">
      <c r="B1412" s="10" t="s">
        <v>2013</v>
      </c>
      <c r="C1412">
        <v>1</v>
      </c>
    </row>
    <row r="1413" spans="2:3">
      <c r="B1413" s="10" t="s">
        <v>2396</v>
      </c>
      <c r="C1413">
        <v>1</v>
      </c>
    </row>
    <row r="1414" spans="2:3">
      <c r="B1414" s="10" t="s">
        <v>2015</v>
      </c>
      <c r="C1414">
        <v>1</v>
      </c>
    </row>
    <row r="1415" spans="2:3">
      <c r="B1415" s="10" t="s">
        <v>2402</v>
      </c>
      <c r="C1415">
        <v>1</v>
      </c>
    </row>
    <row r="1416" spans="2:3">
      <c r="B1416" s="10" t="s">
        <v>2018</v>
      </c>
      <c r="C1416">
        <v>1</v>
      </c>
    </row>
    <row r="1417" spans="2:3">
      <c r="B1417" s="10" t="s">
        <v>2406</v>
      </c>
      <c r="C1417">
        <v>1</v>
      </c>
    </row>
    <row r="1418" spans="2:3">
      <c r="B1418" s="10" t="s">
        <v>2021</v>
      </c>
      <c r="C1418">
        <v>1</v>
      </c>
    </row>
    <row r="1419" spans="2:3">
      <c r="B1419" s="10" t="s">
        <v>2411</v>
      </c>
      <c r="C1419">
        <v>1</v>
      </c>
    </row>
    <row r="1420" spans="2:3">
      <c r="B1420" s="10" t="s">
        <v>2023</v>
      </c>
      <c r="C1420">
        <v>1</v>
      </c>
    </row>
    <row r="1421" spans="2:3">
      <c r="B1421" s="10" t="s">
        <v>2416</v>
      </c>
      <c r="C1421">
        <v>1</v>
      </c>
    </row>
    <row r="1422" spans="2:3">
      <c r="B1422" s="10" t="s">
        <v>2026</v>
      </c>
      <c r="C1422">
        <v>1</v>
      </c>
    </row>
    <row r="1423" spans="2:3">
      <c r="B1423" s="10" t="s">
        <v>2420</v>
      </c>
      <c r="C1423">
        <v>1</v>
      </c>
    </row>
    <row r="1424" spans="2:3">
      <c r="B1424" s="10" t="s">
        <v>2029</v>
      </c>
      <c r="C1424">
        <v>1</v>
      </c>
    </row>
    <row r="1425" spans="2:3">
      <c r="B1425" s="10" t="s">
        <v>2424</v>
      </c>
      <c r="C1425">
        <v>1</v>
      </c>
    </row>
    <row r="1426" spans="2:3">
      <c r="B1426" s="10" t="s">
        <v>2032</v>
      </c>
      <c r="C1426">
        <v>1</v>
      </c>
    </row>
    <row r="1427" spans="2:3">
      <c r="B1427" s="10" t="s">
        <v>2428</v>
      </c>
      <c r="C1427">
        <v>1</v>
      </c>
    </row>
    <row r="1428" spans="2:3">
      <c r="B1428" s="10" t="s">
        <v>2035</v>
      </c>
      <c r="C1428">
        <v>1</v>
      </c>
    </row>
    <row r="1429" spans="2:3">
      <c r="B1429" s="10" t="s">
        <v>2432</v>
      </c>
      <c r="C1429">
        <v>1</v>
      </c>
    </row>
    <row r="1430" spans="2:3">
      <c r="B1430" s="10" t="s">
        <v>2038</v>
      </c>
      <c r="C1430">
        <v>1</v>
      </c>
    </row>
    <row r="1431" spans="2:3">
      <c r="B1431" s="10" t="s">
        <v>1630</v>
      </c>
      <c r="C1431">
        <v>1</v>
      </c>
    </row>
    <row r="1432" spans="2:3">
      <c r="B1432" s="10" t="s">
        <v>2041</v>
      </c>
      <c r="C1432">
        <v>1</v>
      </c>
    </row>
    <row r="1433" spans="2:3">
      <c r="B1433" s="10" t="s">
        <v>1553</v>
      </c>
      <c r="C1433">
        <v>1</v>
      </c>
    </row>
    <row r="1434" spans="2:3">
      <c r="B1434" s="10" t="s">
        <v>1384</v>
      </c>
      <c r="C1434">
        <v>1</v>
      </c>
    </row>
    <row r="1435" spans="2:3">
      <c r="B1435" s="10" t="s">
        <v>1295</v>
      </c>
      <c r="C1435">
        <v>1</v>
      </c>
    </row>
    <row r="1436" spans="2:3">
      <c r="B1436" s="10" t="s">
        <v>837</v>
      </c>
      <c r="C1436">
        <v>1</v>
      </c>
    </row>
    <row r="1437" spans="2:3">
      <c r="B1437" s="10" t="s">
        <v>1469</v>
      </c>
      <c r="C1437">
        <v>1</v>
      </c>
    </row>
    <row r="1438" spans="2:3">
      <c r="B1438" s="10" t="s">
        <v>840</v>
      </c>
      <c r="C1438">
        <v>1</v>
      </c>
    </row>
    <row r="1439" spans="2:3">
      <c r="B1439" s="10" t="s">
        <v>1249</v>
      </c>
      <c r="C1439">
        <v>1</v>
      </c>
    </row>
    <row r="1440" spans="2:3">
      <c r="B1440" s="10" t="s">
        <v>843</v>
      </c>
      <c r="C1440">
        <v>1</v>
      </c>
    </row>
    <row r="1441" spans="2:3">
      <c r="B1441" s="10" t="s">
        <v>1341</v>
      </c>
      <c r="C1441">
        <v>1</v>
      </c>
    </row>
    <row r="1442" spans="2:3">
      <c r="B1442" s="10" t="s">
        <v>846</v>
      </c>
      <c r="C1442">
        <v>1</v>
      </c>
    </row>
    <row r="1443" spans="2:3">
      <c r="B1443" s="10" t="s">
        <v>1428</v>
      </c>
      <c r="C1443">
        <v>1</v>
      </c>
    </row>
    <row r="1444" spans="2:3">
      <c r="B1444" s="10" t="s">
        <v>849</v>
      </c>
      <c r="C1444">
        <v>1</v>
      </c>
    </row>
    <row r="1445" spans="2:3">
      <c r="B1445" s="10" t="s">
        <v>1514</v>
      </c>
      <c r="C1445">
        <v>1</v>
      </c>
    </row>
    <row r="1446" spans="2:3">
      <c r="B1446" s="10" t="s">
        <v>852</v>
      </c>
      <c r="C1446">
        <v>1</v>
      </c>
    </row>
    <row r="1447" spans="2:3">
      <c r="B1447" s="10" t="s">
        <v>1591</v>
      </c>
      <c r="C1447">
        <v>1</v>
      </c>
    </row>
    <row r="1448" spans="2:3">
      <c r="B1448" s="10" t="s">
        <v>855</v>
      </c>
      <c r="C1448">
        <v>1</v>
      </c>
    </row>
    <row r="1449" spans="2:3">
      <c r="B1449" s="10" t="s">
        <v>1272</v>
      </c>
      <c r="C1449">
        <v>1</v>
      </c>
    </row>
    <row r="1450" spans="2:3">
      <c r="B1450" s="10" t="s">
        <v>858</v>
      </c>
      <c r="C1450">
        <v>1</v>
      </c>
    </row>
    <row r="1451" spans="2:3">
      <c r="B1451" s="10" t="s">
        <v>1319</v>
      </c>
      <c r="C1451">
        <v>1</v>
      </c>
    </row>
    <row r="1452" spans="2:3">
      <c r="B1452" s="10" t="s">
        <v>861</v>
      </c>
      <c r="C1452">
        <v>1</v>
      </c>
    </row>
    <row r="1453" spans="2:3">
      <c r="B1453" s="10" t="s">
        <v>1361</v>
      </c>
      <c r="C1453">
        <v>1</v>
      </c>
    </row>
    <row r="1454" spans="2:3">
      <c r="B1454" s="10" t="s">
        <v>864</v>
      </c>
      <c r="C1454">
        <v>1</v>
      </c>
    </row>
    <row r="1455" spans="2:3">
      <c r="B1455" s="10" t="s">
        <v>1406</v>
      </c>
      <c r="C1455">
        <v>1</v>
      </c>
    </row>
    <row r="1456" spans="2:3">
      <c r="B1456" s="10" t="s">
        <v>867</v>
      </c>
      <c r="C1456">
        <v>1</v>
      </c>
    </row>
    <row r="1457" spans="2:3">
      <c r="B1457" s="10" t="s">
        <v>1444</v>
      </c>
      <c r="C1457">
        <v>1</v>
      </c>
    </row>
    <row r="1458" spans="2:3">
      <c r="B1458" s="10" t="s">
        <v>870</v>
      </c>
      <c r="C1458">
        <v>1</v>
      </c>
    </row>
    <row r="1459" spans="2:3">
      <c r="B1459" s="10" t="s">
        <v>1493</v>
      </c>
      <c r="C1459">
        <v>1</v>
      </c>
    </row>
    <row r="1460" spans="2:3">
      <c r="B1460" s="10" t="s">
        <v>873</v>
      </c>
      <c r="C1460">
        <v>1</v>
      </c>
    </row>
    <row r="1461" spans="2:3">
      <c r="B1461" s="10" t="s">
        <v>1532</v>
      </c>
      <c r="C1461">
        <v>1</v>
      </c>
    </row>
    <row r="1462" spans="2:3">
      <c r="B1462" s="10" t="s">
        <v>876</v>
      </c>
      <c r="C1462">
        <v>1</v>
      </c>
    </row>
    <row r="1463" spans="2:3">
      <c r="B1463" s="10" t="s">
        <v>1571</v>
      </c>
      <c r="C1463">
        <v>1</v>
      </c>
    </row>
    <row r="1464" spans="2:3">
      <c r="B1464" s="10" t="s">
        <v>879</v>
      </c>
      <c r="C1464">
        <v>1</v>
      </c>
    </row>
    <row r="1465" spans="2:3">
      <c r="B1465" s="10" t="s">
        <v>1611</v>
      </c>
      <c r="C1465">
        <v>1</v>
      </c>
    </row>
    <row r="1466" spans="2:3">
      <c r="B1466" s="10" t="s">
        <v>882</v>
      </c>
      <c r="C1466">
        <v>1</v>
      </c>
    </row>
    <row r="1467" spans="2:3">
      <c r="B1467" s="10" t="s">
        <v>1261</v>
      </c>
      <c r="C1467">
        <v>1</v>
      </c>
    </row>
    <row r="1468" spans="2:3">
      <c r="B1468" s="10" t="s">
        <v>885</v>
      </c>
      <c r="C1468">
        <v>1</v>
      </c>
    </row>
    <row r="1469" spans="2:3">
      <c r="B1469" s="10" t="s">
        <v>1284</v>
      </c>
      <c r="C1469">
        <v>1</v>
      </c>
    </row>
    <row r="1470" spans="2:3">
      <c r="B1470" s="10" t="s">
        <v>888</v>
      </c>
      <c r="C1470">
        <v>1</v>
      </c>
    </row>
    <row r="1471" spans="2:3">
      <c r="B1471" s="10" t="s">
        <v>1307</v>
      </c>
      <c r="C1471">
        <v>1</v>
      </c>
    </row>
    <row r="1472" spans="2:3">
      <c r="B1472" s="10" t="s">
        <v>891</v>
      </c>
      <c r="C1472">
        <v>1</v>
      </c>
    </row>
    <row r="1473" spans="2:3">
      <c r="B1473" s="10" t="s">
        <v>1331</v>
      </c>
      <c r="C1473">
        <v>1</v>
      </c>
    </row>
    <row r="1474" spans="2:3">
      <c r="B1474" s="10" t="s">
        <v>894</v>
      </c>
      <c r="C1474">
        <v>1</v>
      </c>
    </row>
    <row r="1475" spans="2:3">
      <c r="B1475" s="10" t="s">
        <v>1350</v>
      </c>
      <c r="C1475">
        <v>1</v>
      </c>
    </row>
    <row r="1476" spans="2:3">
      <c r="B1476" s="10" t="s">
        <v>897</v>
      </c>
      <c r="C1476">
        <v>1</v>
      </c>
    </row>
    <row r="1477" spans="2:3">
      <c r="B1477" s="10" t="s">
        <v>1371</v>
      </c>
      <c r="C1477">
        <v>1</v>
      </c>
    </row>
    <row r="1478" spans="2:3">
      <c r="B1478" s="10" t="s">
        <v>900</v>
      </c>
      <c r="C1478">
        <v>1</v>
      </c>
    </row>
    <row r="1479" spans="2:3">
      <c r="B1479" s="10" t="s">
        <v>1395</v>
      </c>
      <c r="C1479">
        <v>1</v>
      </c>
    </row>
    <row r="1480" spans="2:3">
      <c r="B1480" s="10" t="s">
        <v>902</v>
      </c>
      <c r="C1480">
        <v>1</v>
      </c>
    </row>
    <row r="1481" spans="2:3">
      <c r="B1481" s="10" t="s">
        <v>1418</v>
      </c>
      <c r="C1481">
        <v>1</v>
      </c>
    </row>
    <row r="1482" spans="2:3">
      <c r="B1482" s="10" t="s">
        <v>904</v>
      </c>
      <c r="C1482">
        <v>1</v>
      </c>
    </row>
    <row r="1483" spans="2:3">
      <c r="B1483" s="10" t="s">
        <v>1436</v>
      </c>
      <c r="C1483">
        <v>1</v>
      </c>
    </row>
    <row r="1484" spans="2:3">
      <c r="B1484" s="10" t="s">
        <v>906</v>
      </c>
      <c r="C1484">
        <v>1</v>
      </c>
    </row>
    <row r="1485" spans="2:3">
      <c r="B1485" s="10" t="s">
        <v>1456</v>
      </c>
      <c r="C1485">
        <v>1</v>
      </c>
    </row>
    <row r="1486" spans="2:3">
      <c r="B1486" s="10" t="s">
        <v>908</v>
      </c>
      <c r="C1486">
        <v>1</v>
      </c>
    </row>
    <row r="1487" spans="2:3">
      <c r="B1487" s="10" t="s">
        <v>1481</v>
      </c>
      <c r="C1487">
        <v>1</v>
      </c>
    </row>
    <row r="1488" spans="2:3">
      <c r="B1488" s="10" t="s">
        <v>911</v>
      </c>
      <c r="C1488">
        <v>1</v>
      </c>
    </row>
    <row r="1489" spans="2:3">
      <c r="B1489" s="10" t="s">
        <v>1504</v>
      </c>
      <c r="C1489">
        <v>1</v>
      </c>
    </row>
    <row r="1490" spans="2:3">
      <c r="B1490" s="10" t="s">
        <v>914</v>
      </c>
      <c r="C1490">
        <v>1</v>
      </c>
    </row>
    <row r="1491" spans="2:3">
      <c r="B1491" s="10" t="s">
        <v>1524</v>
      </c>
      <c r="C1491">
        <v>1</v>
      </c>
    </row>
    <row r="1492" spans="2:3">
      <c r="B1492" s="10" t="s">
        <v>917</v>
      </c>
      <c r="C1492">
        <v>1</v>
      </c>
    </row>
    <row r="1493" spans="2:3">
      <c r="B1493" s="10" t="s">
        <v>1541</v>
      </c>
      <c r="C1493">
        <v>1</v>
      </c>
    </row>
    <row r="1494" spans="2:3">
      <c r="B1494" s="10" t="s">
        <v>920</v>
      </c>
      <c r="C1494">
        <v>1</v>
      </c>
    </row>
    <row r="1495" spans="2:3">
      <c r="B1495" s="10" t="s">
        <v>1563</v>
      </c>
      <c r="C1495">
        <v>1</v>
      </c>
    </row>
    <row r="1496" spans="2:3">
      <c r="B1496" s="10" t="s">
        <v>923</v>
      </c>
      <c r="C1496">
        <v>1</v>
      </c>
    </row>
    <row r="1497" spans="2:3">
      <c r="B1497" s="10" t="s">
        <v>1581</v>
      </c>
      <c r="C1497">
        <v>1</v>
      </c>
    </row>
    <row r="1498" spans="2:3">
      <c r="B1498" s="10" t="s">
        <v>926</v>
      </c>
      <c r="C1498">
        <v>1</v>
      </c>
    </row>
    <row r="1499" spans="2:3">
      <c r="B1499" s="10" t="s">
        <v>1600</v>
      </c>
      <c r="C1499">
        <v>1</v>
      </c>
    </row>
    <row r="1500" spans="2:3">
      <c r="B1500" s="10" t="s">
        <v>929</v>
      </c>
      <c r="C1500">
        <v>1</v>
      </c>
    </row>
    <row r="1501" spans="2:3">
      <c r="B1501" s="10" t="s">
        <v>1621</v>
      </c>
      <c r="C1501">
        <v>1</v>
      </c>
    </row>
    <row r="1502" spans="2:3">
      <c r="B1502" s="10" t="s">
        <v>932</v>
      </c>
      <c r="C1502">
        <v>1</v>
      </c>
    </row>
    <row r="1503" spans="2:3">
      <c r="B1503" s="10" t="s">
        <v>1255</v>
      </c>
      <c r="C1503">
        <v>1</v>
      </c>
    </row>
    <row r="1504" spans="2:3">
      <c r="B1504" s="10" t="s">
        <v>935</v>
      </c>
      <c r="C1504">
        <v>1</v>
      </c>
    </row>
    <row r="1505" spans="2:3">
      <c r="B1505" s="10" t="s">
        <v>1266</v>
      </c>
      <c r="C1505">
        <v>1</v>
      </c>
    </row>
    <row r="1506" spans="2:3">
      <c r="B1506" s="10" t="s">
        <v>937</v>
      </c>
      <c r="C1506">
        <v>1</v>
      </c>
    </row>
    <row r="1507" spans="2:3">
      <c r="B1507" s="10" t="s">
        <v>1278</v>
      </c>
      <c r="C1507">
        <v>1</v>
      </c>
    </row>
    <row r="1508" spans="2:3">
      <c r="B1508" s="10" t="s">
        <v>940</v>
      </c>
      <c r="C1508">
        <v>1</v>
      </c>
    </row>
    <row r="1509" spans="2:3">
      <c r="B1509" s="10" t="s">
        <v>1289</v>
      </c>
      <c r="C1509">
        <v>1</v>
      </c>
    </row>
    <row r="1510" spans="2:3">
      <c r="B1510" s="10" t="s">
        <v>943</v>
      </c>
      <c r="C1510">
        <v>1</v>
      </c>
    </row>
    <row r="1511" spans="2:3">
      <c r="B1511" s="10" t="s">
        <v>1301</v>
      </c>
      <c r="C1511">
        <v>1</v>
      </c>
    </row>
    <row r="1512" spans="2:3">
      <c r="B1512" s="10" t="s">
        <v>946</v>
      </c>
      <c r="C1512">
        <v>1</v>
      </c>
    </row>
    <row r="1513" spans="2:3">
      <c r="B1513" s="10" t="s">
        <v>1313</v>
      </c>
      <c r="C1513">
        <v>1</v>
      </c>
    </row>
    <row r="1514" spans="2:3">
      <c r="B1514" s="10" t="s">
        <v>949</v>
      </c>
      <c r="C1514">
        <v>1</v>
      </c>
    </row>
    <row r="1515" spans="2:3">
      <c r="B1515" s="10" t="s">
        <v>1325</v>
      </c>
      <c r="C1515">
        <v>1</v>
      </c>
    </row>
    <row r="1516" spans="2:3">
      <c r="B1516" s="10" t="s">
        <v>952</v>
      </c>
      <c r="C1516">
        <v>1</v>
      </c>
    </row>
    <row r="1517" spans="2:3">
      <c r="B1517" s="10" t="s">
        <v>1336</v>
      </c>
      <c r="C1517">
        <v>1</v>
      </c>
    </row>
    <row r="1518" spans="2:3">
      <c r="B1518" s="10" t="s">
        <v>955</v>
      </c>
      <c r="C1518">
        <v>1</v>
      </c>
    </row>
    <row r="1519" spans="2:3">
      <c r="B1519" s="10" t="s">
        <v>1345</v>
      </c>
      <c r="C1519">
        <v>1</v>
      </c>
    </row>
    <row r="1520" spans="2:3">
      <c r="B1520" s="10" t="s">
        <v>957</v>
      </c>
      <c r="C1520">
        <v>1</v>
      </c>
    </row>
    <row r="1521" spans="2:3">
      <c r="B1521" s="10" t="s">
        <v>1356</v>
      </c>
      <c r="C1521">
        <v>1</v>
      </c>
    </row>
    <row r="1522" spans="2:3">
      <c r="B1522" s="10" t="s">
        <v>960</v>
      </c>
      <c r="C1522">
        <v>1</v>
      </c>
    </row>
    <row r="1523" spans="2:3">
      <c r="B1523" s="10" t="s">
        <v>1366</v>
      </c>
      <c r="C1523">
        <v>1</v>
      </c>
    </row>
    <row r="1524" spans="2:3">
      <c r="B1524" s="10" t="s">
        <v>963</v>
      </c>
      <c r="C1524">
        <v>1</v>
      </c>
    </row>
    <row r="1525" spans="2:3">
      <c r="B1525" s="10" t="s">
        <v>1378</v>
      </c>
      <c r="C1525">
        <v>1</v>
      </c>
    </row>
    <row r="1526" spans="2:3">
      <c r="B1526" s="10" t="s">
        <v>965</v>
      </c>
      <c r="C1526">
        <v>1</v>
      </c>
    </row>
    <row r="1527" spans="2:3">
      <c r="B1527" s="10" t="s">
        <v>1389</v>
      </c>
      <c r="C1527">
        <v>1</v>
      </c>
    </row>
    <row r="1528" spans="2:3">
      <c r="B1528" s="10" t="s">
        <v>968</v>
      </c>
      <c r="C1528">
        <v>1</v>
      </c>
    </row>
    <row r="1529" spans="2:3">
      <c r="B1529" s="10" t="s">
        <v>1401</v>
      </c>
      <c r="C1529">
        <v>1</v>
      </c>
    </row>
    <row r="1530" spans="2:3">
      <c r="B1530" s="10" t="s">
        <v>971</v>
      </c>
      <c r="C1530">
        <v>1</v>
      </c>
    </row>
    <row r="1531" spans="2:3">
      <c r="B1531" s="10" t="s">
        <v>1412</v>
      </c>
      <c r="C1531">
        <v>1</v>
      </c>
    </row>
    <row r="1532" spans="2:3">
      <c r="B1532" s="10" t="s">
        <v>974</v>
      </c>
      <c r="C1532">
        <v>1</v>
      </c>
    </row>
    <row r="1533" spans="2:3">
      <c r="B1533" s="10" t="s">
        <v>1424</v>
      </c>
      <c r="C1533">
        <v>1</v>
      </c>
    </row>
    <row r="1534" spans="2:3">
      <c r="B1534" s="10" t="s">
        <v>977</v>
      </c>
      <c r="C1534">
        <v>1</v>
      </c>
    </row>
    <row r="1535" spans="2:3">
      <c r="B1535" s="10" t="s">
        <v>1432</v>
      </c>
      <c r="C1535">
        <v>1</v>
      </c>
    </row>
    <row r="1536" spans="2:3">
      <c r="B1536" s="10" t="s">
        <v>980</v>
      </c>
      <c r="C1536">
        <v>1</v>
      </c>
    </row>
    <row r="1537" spans="2:3">
      <c r="B1537" s="10" t="s">
        <v>1440</v>
      </c>
      <c r="C1537">
        <v>1</v>
      </c>
    </row>
    <row r="1538" spans="2:3">
      <c r="B1538" s="10" t="s">
        <v>983</v>
      </c>
      <c r="C1538">
        <v>1</v>
      </c>
    </row>
    <row r="1539" spans="2:3">
      <c r="B1539" s="10" t="s">
        <v>1450</v>
      </c>
      <c r="C1539">
        <v>1</v>
      </c>
    </row>
    <row r="1540" spans="2:3">
      <c r="B1540" s="10" t="s">
        <v>986</v>
      </c>
      <c r="C1540">
        <v>1</v>
      </c>
    </row>
    <row r="1541" spans="2:3">
      <c r="B1541" s="10" t="s">
        <v>1463</v>
      </c>
      <c r="C1541">
        <v>1</v>
      </c>
    </row>
    <row r="1542" spans="2:3">
      <c r="B1542" s="10" t="s">
        <v>989</v>
      </c>
      <c r="C1542">
        <v>1</v>
      </c>
    </row>
    <row r="1543" spans="2:3">
      <c r="B1543" s="10" t="s">
        <v>1475</v>
      </c>
      <c r="C1543">
        <v>1</v>
      </c>
    </row>
    <row r="1544" spans="2:3">
      <c r="B1544" s="10" t="s">
        <v>992</v>
      </c>
      <c r="C1544">
        <v>1</v>
      </c>
    </row>
    <row r="1545" spans="2:3">
      <c r="B1545" s="10" t="s">
        <v>1487</v>
      </c>
      <c r="C1545">
        <v>1</v>
      </c>
    </row>
    <row r="1546" spans="2:3">
      <c r="B1546" s="10" t="s">
        <v>995</v>
      </c>
      <c r="C1546">
        <v>1</v>
      </c>
    </row>
    <row r="1547" spans="2:3">
      <c r="B1547" s="10" t="s">
        <v>1498</v>
      </c>
      <c r="C1547">
        <v>1</v>
      </c>
    </row>
    <row r="1548" spans="2:3">
      <c r="B1548" s="10" t="s">
        <v>997</v>
      </c>
      <c r="C1548">
        <v>1</v>
      </c>
    </row>
    <row r="1549" spans="2:3">
      <c r="B1549" s="10" t="s">
        <v>1510</v>
      </c>
      <c r="C1549">
        <v>1</v>
      </c>
    </row>
    <row r="1550" spans="2:3">
      <c r="B1550" s="10" t="s">
        <v>1000</v>
      </c>
      <c r="C1550">
        <v>1</v>
      </c>
    </row>
    <row r="1551" spans="2:3">
      <c r="B1551" s="10" t="s">
        <v>1518</v>
      </c>
      <c r="C1551">
        <v>1</v>
      </c>
    </row>
    <row r="1552" spans="2:3">
      <c r="B1552" s="10" t="s">
        <v>1003</v>
      </c>
      <c r="C1552">
        <v>1</v>
      </c>
    </row>
    <row r="1553" spans="2:3">
      <c r="B1553" s="10" t="s">
        <v>1528</v>
      </c>
      <c r="C1553">
        <v>1</v>
      </c>
    </row>
    <row r="1554" spans="2:3">
      <c r="B1554" s="10" t="s">
        <v>1006</v>
      </c>
      <c r="C1554">
        <v>1</v>
      </c>
    </row>
    <row r="1555" spans="2:3">
      <c r="B1555" s="10" t="s">
        <v>1536</v>
      </c>
      <c r="C1555">
        <v>1</v>
      </c>
    </row>
    <row r="1556" spans="2:3">
      <c r="B1556" s="10" t="s">
        <v>1009</v>
      </c>
      <c r="C1556">
        <v>1</v>
      </c>
    </row>
    <row r="1557" spans="2:3">
      <c r="B1557" s="10" t="s">
        <v>1547</v>
      </c>
      <c r="C1557">
        <v>1</v>
      </c>
    </row>
    <row r="1558" spans="2:3">
      <c r="B1558" s="10" t="s">
        <v>1012</v>
      </c>
      <c r="C1558">
        <v>1</v>
      </c>
    </row>
    <row r="1559" spans="2:3">
      <c r="B1559" s="10" t="s">
        <v>1558</v>
      </c>
      <c r="C1559">
        <v>1</v>
      </c>
    </row>
    <row r="1560" spans="2:3">
      <c r="B1560" s="10" t="s">
        <v>1015</v>
      </c>
      <c r="C1560">
        <v>1</v>
      </c>
    </row>
    <row r="1561" spans="2:3">
      <c r="B1561" s="10" t="s">
        <v>1567</v>
      </c>
      <c r="C1561">
        <v>1</v>
      </c>
    </row>
    <row r="1562" spans="2:3">
      <c r="B1562" s="10" t="s">
        <v>1018</v>
      </c>
      <c r="C1562">
        <v>1</v>
      </c>
    </row>
    <row r="1563" spans="2:3">
      <c r="B1563" s="10" t="s">
        <v>1577</v>
      </c>
      <c r="C1563">
        <v>1</v>
      </c>
    </row>
    <row r="1564" spans="2:3">
      <c r="B1564" s="10" t="s">
        <v>1020</v>
      </c>
      <c r="C1564">
        <v>1</v>
      </c>
    </row>
    <row r="1565" spans="2:3">
      <c r="B1565" s="10" t="s">
        <v>1586</v>
      </c>
      <c r="C1565">
        <v>1</v>
      </c>
    </row>
    <row r="1566" spans="2:3">
      <c r="B1566" s="10" t="s">
        <v>1023</v>
      </c>
      <c r="C1566">
        <v>1</v>
      </c>
    </row>
    <row r="1567" spans="2:3">
      <c r="B1567" s="10" t="s">
        <v>1596</v>
      </c>
      <c r="C1567">
        <v>1</v>
      </c>
    </row>
    <row r="1568" spans="2:3">
      <c r="B1568" s="10" t="s">
        <v>1026</v>
      </c>
      <c r="C1568">
        <v>1</v>
      </c>
    </row>
    <row r="1569" spans="2:3">
      <c r="B1569" s="10" t="s">
        <v>1606</v>
      </c>
      <c r="C1569">
        <v>1</v>
      </c>
    </row>
    <row r="1570" spans="2:3">
      <c r="B1570" s="10" t="s">
        <v>1029</v>
      </c>
      <c r="C1570">
        <v>1</v>
      </c>
    </row>
    <row r="1571" spans="2:3">
      <c r="B1571" s="10" t="s">
        <v>1615</v>
      </c>
      <c r="C1571">
        <v>1</v>
      </c>
    </row>
    <row r="1572" spans="2:3">
      <c r="B1572" s="10" t="s">
        <v>1033</v>
      </c>
      <c r="C1572">
        <v>1</v>
      </c>
    </row>
    <row r="1573" spans="2:3">
      <c r="B1573" s="10" t="s">
        <v>1627</v>
      </c>
      <c r="C1573">
        <v>1</v>
      </c>
    </row>
    <row r="1574" spans="2:3">
      <c r="B1574" s="10" t="s">
        <v>1036</v>
      </c>
      <c r="C1574">
        <v>1</v>
      </c>
    </row>
    <row r="1575" spans="2:3">
      <c r="B1575" s="10" t="s">
        <v>1252</v>
      </c>
      <c r="C1575">
        <v>1</v>
      </c>
    </row>
    <row r="1576" spans="2:3">
      <c r="B1576" s="10" t="s">
        <v>1039</v>
      </c>
      <c r="C1576">
        <v>1</v>
      </c>
    </row>
    <row r="1577" spans="2:3">
      <c r="B1577" s="10" t="s">
        <v>1258</v>
      </c>
      <c r="C1577">
        <v>1</v>
      </c>
    </row>
    <row r="1578" spans="2:3">
      <c r="B1578" s="10" t="s">
        <v>1042</v>
      </c>
      <c r="C1578">
        <v>1</v>
      </c>
    </row>
    <row r="1579" spans="2:3">
      <c r="B1579" s="10" t="s">
        <v>1263</v>
      </c>
      <c r="C1579">
        <v>1</v>
      </c>
    </row>
    <row r="1580" spans="2:3">
      <c r="B1580" s="10" t="s">
        <v>1045</v>
      </c>
      <c r="C1580">
        <v>1</v>
      </c>
    </row>
    <row r="1581" spans="2:3">
      <c r="B1581" s="10" t="s">
        <v>1269</v>
      </c>
      <c r="C1581">
        <v>1</v>
      </c>
    </row>
    <row r="1582" spans="2:3">
      <c r="B1582" s="10" t="s">
        <v>1048</v>
      </c>
      <c r="C1582">
        <v>1</v>
      </c>
    </row>
    <row r="1583" spans="2:3">
      <c r="B1583" s="10" t="s">
        <v>1275</v>
      </c>
      <c r="C1583">
        <v>1</v>
      </c>
    </row>
    <row r="1584" spans="2:3">
      <c r="B1584" s="10" t="s">
        <v>1051</v>
      </c>
      <c r="C1584">
        <v>1</v>
      </c>
    </row>
    <row r="1585" spans="2:3">
      <c r="B1585" s="10" t="s">
        <v>1281</v>
      </c>
      <c r="C1585">
        <v>1</v>
      </c>
    </row>
    <row r="1586" spans="2:3">
      <c r="B1586" s="10" t="s">
        <v>1054</v>
      </c>
      <c r="C1586">
        <v>1</v>
      </c>
    </row>
    <row r="1587" spans="2:3">
      <c r="B1587" s="10" t="s">
        <v>1287</v>
      </c>
      <c r="C1587">
        <v>1</v>
      </c>
    </row>
    <row r="1588" spans="2:3">
      <c r="B1588" s="10" t="s">
        <v>1057</v>
      </c>
      <c r="C1588">
        <v>1</v>
      </c>
    </row>
    <row r="1589" spans="2:3">
      <c r="B1589" s="10" t="s">
        <v>1292</v>
      </c>
      <c r="C1589">
        <v>1</v>
      </c>
    </row>
    <row r="1590" spans="2:3">
      <c r="B1590" s="10" t="s">
        <v>1060</v>
      </c>
      <c r="C1590">
        <v>1</v>
      </c>
    </row>
    <row r="1591" spans="2:3">
      <c r="B1591" s="10" t="s">
        <v>1298</v>
      </c>
      <c r="C1591">
        <v>1</v>
      </c>
    </row>
    <row r="1592" spans="2:3">
      <c r="B1592" s="10" t="s">
        <v>1063</v>
      </c>
      <c r="C1592">
        <v>1</v>
      </c>
    </row>
    <row r="1593" spans="2:3">
      <c r="B1593" s="10" t="s">
        <v>1304</v>
      </c>
      <c r="C1593">
        <v>1</v>
      </c>
    </row>
    <row r="1594" spans="2:3">
      <c r="B1594" s="10" t="s">
        <v>1066</v>
      </c>
      <c r="C1594">
        <v>1</v>
      </c>
    </row>
    <row r="1595" spans="2:3">
      <c r="B1595" s="10" t="s">
        <v>1310</v>
      </c>
      <c r="C1595">
        <v>1</v>
      </c>
    </row>
    <row r="1596" spans="2:3">
      <c r="B1596" s="10" t="s">
        <v>1069</v>
      </c>
      <c r="C1596">
        <v>1</v>
      </c>
    </row>
    <row r="1597" spans="2:3">
      <c r="B1597" s="10" t="s">
        <v>1316</v>
      </c>
      <c r="C1597">
        <v>1</v>
      </c>
    </row>
    <row r="1598" spans="2:3">
      <c r="B1598" s="10" t="s">
        <v>1072</v>
      </c>
      <c r="C1598">
        <v>1</v>
      </c>
    </row>
    <row r="1599" spans="2:3">
      <c r="B1599" s="10" t="s">
        <v>1322</v>
      </c>
      <c r="C1599">
        <v>1</v>
      </c>
    </row>
    <row r="1600" spans="2:3">
      <c r="B1600" s="10" t="s">
        <v>1075</v>
      </c>
      <c r="C1600">
        <v>1</v>
      </c>
    </row>
    <row r="1601" spans="2:3">
      <c r="B1601" s="10" t="s">
        <v>1328</v>
      </c>
      <c r="C1601">
        <v>1</v>
      </c>
    </row>
    <row r="1602" spans="2:3">
      <c r="B1602" s="10" t="s">
        <v>1078</v>
      </c>
      <c r="C1602">
        <v>1</v>
      </c>
    </row>
    <row r="1603" spans="2:3">
      <c r="B1603" s="10" t="s">
        <v>1334</v>
      </c>
      <c r="C1603">
        <v>1</v>
      </c>
    </row>
    <row r="1604" spans="2:3">
      <c r="B1604" s="10" t="s">
        <v>1081</v>
      </c>
      <c r="C1604">
        <v>1</v>
      </c>
    </row>
    <row r="1605" spans="2:3">
      <c r="B1605" s="10" t="s">
        <v>1338</v>
      </c>
      <c r="C1605">
        <v>1</v>
      </c>
    </row>
    <row r="1606" spans="2:3">
      <c r="B1606" s="10" t="s">
        <v>1084</v>
      </c>
      <c r="C1606">
        <v>1</v>
      </c>
    </row>
    <row r="1607" spans="2:3">
      <c r="B1607" s="10" t="s">
        <v>1343</v>
      </c>
      <c r="C1607">
        <v>1</v>
      </c>
    </row>
    <row r="1608" spans="2:3">
      <c r="B1608" s="10" t="s">
        <v>1087</v>
      </c>
      <c r="C1608">
        <v>1</v>
      </c>
    </row>
    <row r="1609" spans="2:3">
      <c r="B1609" s="10" t="s">
        <v>1347</v>
      </c>
      <c r="C1609">
        <v>1</v>
      </c>
    </row>
    <row r="1610" spans="2:3">
      <c r="B1610" s="10" t="s">
        <v>1090</v>
      </c>
      <c r="C1610">
        <v>1</v>
      </c>
    </row>
    <row r="1611" spans="2:3">
      <c r="B1611" s="10" t="s">
        <v>1353</v>
      </c>
      <c r="C1611">
        <v>1</v>
      </c>
    </row>
    <row r="1612" spans="2:3">
      <c r="B1612" s="10" t="s">
        <v>1093</v>
      </c>
      <c r="C1612">
        <v>1</v>
      </c>
    </row>
    <row r="1613" spans="2:3">
      <c r="B1613" s="10" t="s">
        <v>1359</v>
      </c>
      <c r="C1613">
        <v>1</v>
      </c>
    </row>
    <row r="1614" spans="2:3">
      <c r="B1614" s="10" t="s">
        <v>1096</v>
      </c>
      <c r="C1614">
        <v>1</v>
      </c>
    </row>
    <row r="1615" spans="2:3">
      <c r="B1615" s="10" t="s">
        <v>1363</v>
      </c>
      <c r="C1615">
        <v>1</v>
      </c>
    </row>
    <row r="1616" spans="2:3">
      <c r="B1616" s="10" t="s">
        <v>1099</v>
      </c>
      <c r="C1616">
        <v>1</v>
      </c>
    </row>
    <row r="1617" spans="2:3">
      <c r="B1617" s="10" t="s">
        <v>1369</v>
      </c>
      <c r="C1617">
        <v>1</v>
      </c>
    </row>
    <row r="1618" spans="2:3">
      <c r="B1618" s="10" t="s">
        <v>1102</v>
      </c>
      <c r="C1618">
        <v>1</v>
      </c>
    </row>
    <row r="1619" spans="2:3">
      <c r="B1619" s="10" t="s">
        <v>1374</v>
      </c>
      <c r="C1619">
        <v>1</v>
      </c>
    </row>
    <row r="1620" spans="2:3">
      <c r="B1620" s="10" t="s">
        <v>1104</v>
      </c>
      <c r="C1620">
        <v>1</v>
      </c>
    </row>
    <row r="1621" spans="2:3">
      <c r="B1621" s="10" t="s">
        <v>1381</v>
      </c>
      <c r="C1621">
        <v>1</v>
      </c>
    </row>
    <row r="1622" spans="2:3">
      <c r="B1622" s="10" t="s">
        <v>1107</v>
      </c>
      <c r="C1622">
        <v>1</v>
      </c>
    </row>
    <row r="1623" spans="2:3">
      <c r="B1623" s="10" t="s">
        <v>1387</v>
      </c>
      <c r="C1623">
        <v>1</v>
      </c>
    </row>
    <row r="1624" spans="2:3">
      <c r="B1624" s="10" t="s">
        <v>1110</v>
      </c>
      <c r="C1624">
        <v>1</v>
      </c>
    </row>
    <row r="1625" spans="2:3">
      <c r="B1625" s="10" t="s">
        <v>1392</v>
      </c>
      <c r="C1625">
        <v>1</v>
      </c>
    </row>
    <row r="1626" spans="2:3">
      <c r="B1626" s="10" t="s">
        <v>1113</v>
      </c>
      <c r="C1626">
        <v>1</v>
      </c>
    </row>
    <row r="1627" spans="2:3">
      <c r="B1627" s="10" t="s">
        <v>1398</v>
      </c>
      <c r="C1627">
        <v>1</v>
      </c>
    </row>
    <row r="1628" spans="2:3">
      <c r="B1628" s="10" t="s">
        <v>1116</v>
      </c>
      <c r="C1628">
        <v>1</v>
      </c>
    </row>
    <row r="1629" spans="2:3">
      <c r="B1629" s="10" t="s">
        <v>1404</v>
      </c>
      <c r="C1629">
        <v>1</v>
      </c>
    </row>
    <row r="1630" spans="2:3">
      <c r="B1630" s="10" t="s">
        <v>1119</v>
      </c>
      <c r="C1630">
        <v>1</v>
      </c>
    </row>
    <row r="1631" spans="2:3">
      <c r="B1631" s="10" t="s">
        <v>1409</v>
      </c>
      <c r="C1631">
        <v>1</v>
      </c>
    </row>
    <row r="1632" spans="2:3">
      <c r="B1632" s="10" t="s">
        <v>1122</v>
      </c>
      <c r="C1632">
        <v>1</v>
      </c>
    </row>
    <row r="1633" spans="2:3">
      <c r="B1633" s="10" t="s">
        <v>1415</v>
      </c>
      <c r="C1633">
        <v>1</v>
      </c>
    </row>
    <row r="1634" spans="2:3">
      <c r="B1634" s="10" t="s">
        <v>1124</v>
      </c>
      <c r="C1634">
        <v>1</v>
      </c>
    </row>
    <row r="1635" spans="2:3">
      <c r="B1635" s="10" t="s">
        <v>1421</v>
      </c>
      <c r="C1635">
        <v>1</v>
      </c>
    </row>
    <row r="1636" spans="2:3">
      <c r="B1636" s="10" t="s">
        <v>1127</v>
      </c>
      <c r="C1636">
        <v>1</v>
      </c>
    </row>
    <row r="1637" spans="2:3">
      <c r="B1637" s="10" t="s">
        <v>1426</v>
      </c>
      <c r="C1637">
        <v>1</v>
      </c>
    </row>
    <row r="1638" spans="2:3">
      <c r="B1638" s="10" t="s">
        <v>1130</v>
      </c>
      <c r="C1638">
        <v>1</v>
      </c>
    </row>
    <row r="1639" spans="2:3">
      <c r="B1639" s="10" t="s">
        <v>1430</v>
      </c>
      <c r="C1639">
        <v>1</v>
      </c>
    </row>
    <row r="1640" spans="2:3">
      <c r="B1640" s="10" t="s">
        <v>1133</v>
      </c>
      <c r="C1640">
        <v>1</v>
      </c>
    </row>
    <row r="1641" spans="2:3">
      <c r="B1641" s="10" t="s">
        <v>1434</v>
      </c>
      <c r="C1641">
        <v>1</v>
      </c>
    </row>
    <row r="1642" spans="2:3">
      <c r="B1642" s="10" t="s">
        <v>1135</v>
      </c>
      <c r="C1642">
        <v>1</v>
      </c>
    </row>
    <row r="1643" spans="2:3">
      <c r="B1643" s="10" t="s">
        <v>1438</v>
      </c>
      <c r="C1643">
        <v>1</v>
      </c>
    </row>
    <row r="1644" spans="2:3">
      <c r="B1644" s="10" t="s">
        <v>1138</v>
      </c>
      <c r="C1644">
        <v>1</v>
      </c>
    </row>
    <row r="1645" spans="2:3">
      <c r="B1645" s="10" t="s">
        <v>1442</v>
      </c>
      <c r="C1645">
        <v>1</v>
      </c>
    </row>
    <row r="1646" spans="2:3">
      <c r="B1646" s="10" t="s">
        <v>1141</v>
      </c>
      <c r="C1646">
        <v>1</v>
      </c>
    </row>
    <row r="1647" spans="2:3">
      <c r="B1647" s="10" t="s">
        <v>1447</v>
      </c>
      <c r="C1647">
        <v>1</v>
      </c>
    </row>
    <row r="1648" spans="2:3">
      <c r="B1648" s="10" t="s">
        <v>1144</v>
      </c>
      <c r="C1648">
        <v>1</v>
      </c>
    </row>
    <row r="1649" spans="2:3">
      <c r="B1649" s="10" t="s">
        <v>1453</v>
      </c>
      <c r="C1649">
        <v>1</v>
      </c>
    </row>
    <row r="1650" spans="2:3">
      <c r="B1650" s="10" t="s">
        <v>1147</v>
      </c>
      <c r="C1650">
        <v>1</v>
      </c>
    </row>
    <row r="1651" spans="2:3">
      <c r="B1651" s="10" t="s">
        <v>1460</v>
      </c>
      <c r="C1651">
        <v>1</v>
      </c>
    </row>
    <row r="1652" spans="2:3">
      <c r="B1652" s="10" t="s">
        <v>1150</v>
      </c>
      <c r="C1652">
        <v>1</v>
      </c>
    </row>
    <row r="1653" spans="2:3">
      <c r="B1653" s="10" t="s">
        <v>1466</v>
      </c>
      <c r="C1653">
        <v>1</v>
      </c>
    </row>
    <row r="1654" spans="2:3">
      <c r="B1654" s="10" t="s">
        <v>1153</v>
      </c>
      <c r="C1654">
        <v>1</v>
      </c>
    </row>
    <row r="1655" spans="2:3">
      <c r="B1655" s="10" t="s">
        <v>1472</v>
      </c>
      <c r="C1655">
        <v>1</v>
      </c>
    </row>
    <row r="1656" spans="2:3">
      <c r="B1656" s="10" t="s">
        <v>1156</v>
      </c>
      <c r="C1656">
        <v>1</v>
      </c>
    </row>
    <row r="1657" spans="2:3">
      <c r="B1657" s="10" t="s">
        <v>1478</v>
      </c>
      <c r="C1657">
        <v>1</v>
      </c>
    </row>
    <row r="1658" spans="2:3">
      <c r="B1658" s="10" t="s">
        <v>1159</v>
      </c>
      <c r="C1658">
        <v>1</v>
      </c>
    </row>
    <row r="1659" spans="2:3">
      <c r="B1659" s="10" t="s">
        <v>1484</v>
      </c>
      <c r="C1659">
        <v>1</v>
      </c>
    </row>
    <row r="1660" spans="2:3">
      <c r="B1660" s="10" t="s">
        <v>1162</v>
      </c>
      <c r="C1660">
        <v>1</v>
      </c>
    </row>
    <row r="1661" spans="2:3">
      <c r="B1661" s="10" t="s">
        <v>1490</v>
      </c>
      <c r="C1661">
        <v>1</v>
      </c>
    </row>
    <row r="1662" spans="2:3">
      <c r="B1662" s="10" t="s">
        <v>1165</v>
      </c>
      <c r="C1662">
        <v>1</v>
      </c>
    </row>
    <row r="1663" spans="2:3">
      <c r="B1663" s="10" t="s">
        <v>1495</v>
      </c>
      <c r="C1663">
        <v>1</v>
      </c>
    </row>
    <row r="1664" spans="2:3">
      <c r="B1664" s="10" t="s">
        <v>1168</v>
      </c>
      <c r="C1664">
        <v>1</v>
      </c>
    </row>
    <row r="1665" spans="2:3">
      <c r="B1665" s="10" t="s">
        <v>1501</v>
      </c>
      <c r="C1665">
        <v>1</v>
      </c>
    </row>
    <row r="1666" spans="2:3">
      <c r="B1666" s="10" t="s">
        <v>1171</v>
      </c>
      <c r="C1666">
        <v>1</v>
      </c>
    </row>
    <row r="1667" spans="2:3">
      <c r="B1667" s="10" t="s">
        <v>1507</v>
      </c>
      <c r="C1667">
        <v>1</v>
      </c>
    </row>
    <row r="1668" spans="2:3">
      <c r="B1668" s="10" t="s">
        <v>1174</v>
      </c>
      <c r="C1668">
        <v>1</v>
      </c>
    </row>
    <row r="1669" spans="2:3">
      <c r="B1669" s="10" t="s">
        <v>1512</v>
      </c>
      <c r="C1669">
        <v>1</v>
      </c>
    </row>
    <row r="1670" spans="2:3">
      <c r="B1670" s="10" t="s">
        <v>1177</v>
      </c>
      <c r="C1670">
        <v>1</v>
      </c>
    </row>
    <row r="1671" spans="2:3">
      <c r="B1671" s="10" t="s">
        <v>1516</v>
      </c>
      <c r="C1671">
        <v>1</v>
      </c>
    </row>
    <row r="1672" spans="2:3">
      <c r="B1672" s="10" t="s">
        <v>1180</v>
      </c>
      <c r="C1672">
        <v>1</v>
      </c>
    </row>
    <row r="1673" spans="2:3">
      <c r="B1673" s="10" t="s">
        <v>1521</v>
      </c>
      <c r="C1673">
        <v>1</v>
      </c>
    </row>
    <row r="1674" spans="2:3">
      <c r="B1674" s="10" t="s">
        <v>1183</v>
      </c>
      <c r="C1674">
        <v>1</v>
      </c>
    </row>
    <row r="1675" spans="2:3">
      <c r="B1675" s="10" t="s">
        <v>1526</v>
      </c>
      <c r="C1675">
        <v>1</v>
      </c>
    </row>
    <row r="1676" spans="2:3">
      <c r="B1676" s="10" t="s">
        <v>1186</v>
      </c>
      <c r="C1676">
        <v>1</v>
      </c>
    </row>
    <row r="1677" spans="2:3">
      <c r="B1677" s="10" t="s">
        <v>1530</v>
      </c>
      <c r="C1677">
        <v>1</v>
      </c>
    </row>
    <row r="1678" spans="2:3">
      <c r="B1678" s="10" t="s">
        <v>1189</v>
      </c>
      <c r="C1678">
        <v>1</v>
      </c>
    </row>
    <row r="1679" spans="2:3">
      <c r="B1679" s="10" t="s">
        <v>1534</v>
      </c>
      <c r="C1679">
        <v>1</v>
      </c>
    </row>
    <row r="1680" spans="2:3">
      <c r="B1680" s="10" t="s">
        <v>1192</v>
      </c>
      <c r="C1680">
        <v>1</v>
      </c>
    </row>
    <row r="1681" spans="2:3">
      <c r="B1681" s="10" t="s">
        <v>1538</v>
      </c>
      <c r="C1681">
        <v>1</v>
      </c>
    </row>
    <row r="1682" spans="2:3">
      <c r="B1682" s="10" t="s">
        <v>1195</v>
      </c>
      <c r="C1682">
        <v>1</v>
      </c>
    </row>
    <row r="1683" spans="2:3">
      <c r="B1683" s="10" t="s">
        <v>1544</v>
      </c>
      <c r="C1683">
        <v>1</v>
      </c>
    </row>
    <row r="1684" spans="2:3">
      <c r="B1684" s="10" t="s">
        <v>1198</v>
      </c>
      <c r="C1684">
        <v>1</v>
      </c>
    </row>
    <row r="1685" spans="2:3">
      <c r="B1685" s="10" t="s">
        <v>1550</v>
      </c>
      <c r="C1685">
        <v>1</v>
      </c>
    </row>
    <row r="1686" spans="2:3">
      <c r="B1686" s="10" t="s">
        <v>1201</v>
      </c>
      <c r="C1686">
        <v>1</v>
      </c>
    </row>
    <row r="1687" spans="2:3">
      <c r="B1687" s="10" t="s">
        <v>1555</v>
      </c>
      <c r="C1687">
        <v>1</v>
      </c>
    </row>
    <row r="1688" spans="2:3">
      <c r="B1688" s="10" t="s">
        <v>1204</v>
      </c>
      <c r="C1688">
        <v>1</v>
      </c>
    </row>
    <row r="1689" spans="2:3">
      <c r="B1689" s="10" t="s">
        <v>1561</v>
      </c>
      <c r="C1689">
        <v>1</v>
      </c>
    </row>
    <row r="1690" spans="2:3">
      <c r="B1690" s="10" t="s">
        <v>1207</v>
      </c>
      <c r="C1690">
        <v>1</v>
      </c>
    </row>
    <row r="1691" spans="2:3">
      <c r="B1691" s="10" t="s">
        <v>1565</v>
      </c>
      <c r="C1691">
        <v>1</v>
      </c>
    </row>
    <row r="1692" spans="2:3">
      <c r="B1692" s="10" t="s">
        <v>1210</v>
      </c>
      <c r="C1692">
        <v>1</v>
      </c>
    </row>
    <row r="1693" spans="2:3">
      <c r="B1693" s="10" t="s">
        <v>1569</v>
      </c>
      <c r="C1693">
        <v>1</v>
      </c>
    </row>
    <row r="1694" spans="2:3">
      <c r="B1694" s="10" t="s">
        <v>1213</v>
      </c>
      <c r="C1694">
        <v>1</v>
      </c>
    </row>
    <row r="1695" spans="2:3">
      <c r="B1695" s="10" t="s">
        <v>1574</v>
      </c>
      <c r="C1695">
        <v>1</v>
      </c>
    </row>
    <row r="1696" spans="2:3">
      <c r="B1696" s="10" t="s">
        <v>1216</v>
      </c>
      <c r="C1696">
        <v>1</v>
      </c>
    </row>
    <row r="1697" spans="2:3">
      <c r="B1697" s="10" t="s">
        <v>1579</v>
      </c>
      <c r="C1697">
        <v>1</v>
      </c>
    </row>
    <row r="1698" spans="2:3">
      <c r="B1698" s="10" t="s">
        <v>1218</v>
      </c>
      <c r="C1698">
        <v>1</v>
      </c>
    </row>
    <row r="1699" spans="2:3">
      <c r="B1699" s="10" t="s">
        <v>1584</v>
      </c>
      <c r="C1699">
        <v>1</v>
      </c>
    </row>
    <row r="1700" spans="2:3">
      <c r="B1700" s="10" t="s">
        <v>1221</v>
      </c>
      <c r="C1700">
        <v>1</v>
      </c>
    </row>
    <row r="1701" spans="2:3">
      <c r="B1701" s="10" t="s">
        <v>1588</v>
      </c>
      <c r="C1701">
        <v>1</v>
      </c>
    </row>
    <row r="1702" spans="2:3">
      <c r="B1702" s="10" t="s">
        <v>1224</v>
      </c>
      <c r="C1702">
        <v>1</v>
      </c>
    </row>
    <row r="1703" spans="2:3">
      <c r="B1703" s="10" t="s">
        <v>1594</v>
      </c>
      <c r="C1703">
        <v>1</v>
      </c>
    </row>
    <row r="1704" spans="2:3">
      <c r="B1704" s="10" t="s">
        <v>1227</v>
      </c>
      <c r="C1704">
        <v>1</v>
      </c>
    </row>
    <row r="1705" spans="2:3">
      <c r="B1705" s="10" t="s">
        <v>1598</v>
      </c>
      <c r="C1705">
        <v>1</v>
      </c>
    </row>
    <row r="1706" spans="2:3">
      <c r="B1706" s="10" t="s">
        <v>1229</v>
      </c>
      <c r="C1706">
        <v>1</v>
      </c>
    </row>
    <row r="1707" spans="2:3">
      <c r="B1707" s="10" t="s">
        <v>1602</v>
      </c>
      <c r="C1707">
        <v>1</v>
      </c>
    </row>
    <row r="1708" spans="2:3">
      <c r="B1708" s="10" t="s">
        <v>1232</v>
      </c>
      <c r="C1708">
        <v>1</v>
      </c>
    </row>
    <row r="1709" spans="2:3">
      <c r="B1709" s="10" t="s">
        <v>1608</v>
      </c>
      <c r="C1709">
        <v>1</v>
      </c>
    </row>
    <row r="1710" spans="2:3">
      <c r="B1710" s="10" t="s">
        <v>1234</v>
      </c>
      <c r="C1710">
        <v>1</v>
      </c>
    </row>
    <row r="1711" spans="2:3">
      <c r="B1711" s="10" t="s">
        <v>1613</v>
      </c>
      <c r="C1711">
        <v>1</v>
      </c>
    </row>
    <row r="1712" spans="2:3">
      <c r="B1712" s="10" t="s">
        <v>1237</v>
      </c>
      <c r="C1712">
        <v>1</v>
      </c>
    </row>
    <row r="1713" spans="2:3">
      <c r="B1713" s="10" t="s">
        <v>1618</v>
      </c>
      <c r="C1713">
        <v>1</v>
      </c>
    </row>
    <row r="1714" spans="2:3">
      <c r="B1714" s="10" t="s">
        <v>1240</v>
      </c>
      <c r="C1714">
        <v>1</v>
      </c>
    </row>
    <row r="1715" spans="2:3">
      <c r="B1715" s="10" t="s">
        <v>1624</v>
      </c>
      <c r="C1715">
        <v>1</v>
      </c>
    </row>
    <row r="1716" spans="2:3">
      <c r="B1716" s="10" t="s">
        <v>1243</v>
      </c>
      <c r="C1716">
        <v>1</v>
      </c>
    </row>
    <row r="1717" spans="2:3">
      <c r="B1717" s="10" t="s">
        <v>834</v>
      </c>
      <c r="C1717">
        <v>1</v>
      </c>
    </row>
    <row r="1718" spans="2:3">
      <c r="B1718" s="10" t="s">
        <v>1246</v>
      </c>
      <c r="C1718">
        <v>1</v>
      </c>
    </row>
    <row r="1719" spans="2:3">
      <c r="B1719" s="10" t="s">
        <v>747</v>
      </c>
      <c r="C1719">
        <v>1</v>
      </c>
    </row>
    <row r="1720" spans="2:3">
      <c r="B1720" s="10" t="s">
        <v>582</v>
      </c>
      <c r="C1720">
        <v>1</v>
      </c>
    </row>
    <row r="1721" spans="2:3">
      <c r="B1721" s="10" t="s">
        <v>498</v>
      </c>
      <c r="C1721">
        <v>1</v>
      </c>
    </row>
    <row r="1722" spans="2:3">
      <c r="B1722" s="10" t="s">
        <v>47</v>
      </c>
      <c r="C1722">
        <v>1</v>
      </c>
    </row>
    <row r="1723" spans="2:3">
      <c r="B1723" s="10" t="s">
        <v>660</v>
      </c>
      <c r="C1723">
        <v>1</v>
      </c>
    </row>
    <row r="1724" spans="2:3">
      <c r="B1724" s="10" t="s">
        <v>51</v>
      </c>
      <c r="C1724">
        <v>1</v>
      </c>
    </row>
    <row r="1725" spans="2:3">
      <c r="B1725" s="10" t="s">
        <v>453</v>
      </c>
      <c r="C1725">
        <v>1</v>
      </c>
    </row>
    <row r="1726" spans="2:3">
      <c r="B1726" s="10" t="s">
        <v>54</v>
      </c>
      <c r="C1726">
        <v>1</v>
      </c>
    </row>
    <row r="1727" spans="2:3">
      <c r="B1727" s="10" t="s">
        <v>541</v>
      </c>
      <c r="C1727">
        <v>1</v>
      </c>
    </row>
    <row r="1728" spans="2:3">
      <c r="B1728" s="10" t="s">
        <v>57</v>
      </c>
      <c r="C1728">
        <v>1</v>
      </c>
    </row>
    <row r="1729" spans="2:3">
      <c r="B1729" s="10" t="s">
        <v>620</v>
      </c>
      <c r="C1729">
        <v>1</v>
      </c>
    </row>
    <row r="1730" spans="2:3">
      <c r="B1730" s="10" t="s">
        <v>60</v>
      </c>
      <c r="C1730">
        <v>1</v>
      </c>
    </row>
    <row r="1731" spans="2:3">
      <c r="B1731" s="10" t="s">
        <v>700</v>
      </c>
      <c r="C1731">
        <v>1</v>
      </c>
    </row>
    <row r="1732" spans="2:3">
      <c r="B1732" s="10" t="s">
        <v>63</v>
      </c>
      <c r="C1732">
        <v>1</v>
      </c>
    </row>
    <row r="1733" spans="2:3">
      <c r="B1733" s="10" t="s">
        <v>794</v>
      </c>
      <c r="C1733">
        <v>1</v>
      </c>
    </row>
    <row r="1734" spans="2:3">
      <c r="B1734" s="10" t="s">
        <v>66</v>
      </c>
      <c r="C1734">
        <v>1</v>
      </c>
    </row>
    <row r="1735" spans="2:3">
      <c r="B1735" s="10" t="s">
        <v>475</v>
      </c>
      <c r="C1735">
        <v>1</v>
      </c>
    </row>
    <row r="1736" spans="2:3">
      <c r="B1736" s="10" t="s">
        <v>69</v>
      </c>
      <c r="C1736">
        <v>1</v>
      </c>
    </row>
    <row r="1737" spans="2:3">
      <c r="B1737" s="10" t="s">
        <v>520</v>
      </c>
      <c r="C1737">
        <v>1</v>
      </c>
    </row>
    <row r="1738" spans="2:3">
      <c r="B1738" s="10" t="s">
        <v>72</v>
      </c>
      <c r="C1738">
        <v>1</v>
      </c>
    </row>
    <row r="1739" spans="2:3">
      <c r="B1739" s="10" t="s">
        <v>559</v>
      </c>
      <c r="C1739">
        <v>1</v>
      </c>
    </row>
    <row r="1740" spans="2:3">
      <c r="B1740" s="10" t="s">
        <v>75</v>
      </c>
      <c r="C1740">
        <v>1</v>
      </c>
    </row>
    <row r="1741" spans="2:3">
      <c r="B1741" s="10" t="s">
        <v>601</v>
      </c>
      <c r="C1741">
        <v>1</v>
      </c>
    </row>
    <row r="1742" spans="2:3">
      <c r="B1742" s="10" t="s">
        <v>78</v>
      </c>
      <c r="C1742">
        <v>1</v>
      </c>
    </row>
    <row r="1743" spans="2:3">
      <c r="B1743" s="10" t="s">
        <v>641</v>
      </c>
      <c r="C1743">
        <v>1</v>
      </c>
    </row>
    <row r="1744" spans="2:3">
      <c r="B1744" s="10" t="s">
        <v>81</v>
      </c>
      <c r="C1744">
        <v>1</v>
      </c>
    </row>
    <row r="1745" spans="2:3">
      <c r="B1745" s="10" t="s">
        <v>678</v>
      </c>
      <c r="C1745">
        <v>1</v>
      </c>
    </row>
    <row r="1746" spans="2:3">
      <c r="B1746" s="10" t="s">
        <v>84</v>
      </c>
      <c r="C1746">
        <v>1</v>
      </c>
    </row>
    <row r="1747" spans="2:3">
      <c r="B1747" s="10" t="s">
        <v>723</v>
      </c>
      <c r="C1747">
        <v>1</v>
      </c>
    </row>
    <row r="1748" spans="2:3">
      <c r="B1748" s="10" t="s">
        <v>87</v>
      </c>
      <c r="C1748">
        <v>1</v>
      </c>
    </row>
    <row r="1749" spans="2:3">
      <c r="B1749" s="10" t="s">
        <v>771</v>
      </c>
      <c r="C1749">
        <v>1</v>
      </c>
    </row>
    <row r="1750" spans="2:3">
      <c r="B1750" s="10" t="s">
        <v>90</v>
      </c>
      <c r="C1750">
        <v>1</v>
      </c>
    </row>
    <row r="1751" spans="2:3">
      <c r="B1751" s="10" t="s">
        <v>815</v>
      </c>
      <c r="C1751">
        <v>1</v>
      </c>
    </row>
    <row r="1752" spans="2:3">
      <c r="B1752" s="10" t="s">
        <v>93</v>
      </c>
      <c r="C1752">
        <v>1</v>
      </c>
    </row>
    <row r="1753" spans="2:3">
      <c r="B1753" s="10" t="s">
        <v>463</v>
      </c>
      <c r="C1753">
        <v>1</v>
      </c>
    </row>
    <row r="1754" spans="2:3">
      <c r="B1754" s="10" t="s">
        <v>96</v>
      </c>
      <c r="C1754">
        <v>1</v>
      </c>
    </row>
    <row r="1755" spans="2:3">
      <c r="B1755" s="10" t="s">
        <v>486</v>
      </c>
      <c r="C1755">
        <v>1</v>
      </c>
    </row>
    <row r="1756" spans="2:3">
      <c r="B1756" s="10" t="s">
        <v>98</v>
      </c>
      <c r="C1756">
        <v>1</v>
      </c>
    </row>
    <row r="1757" spans="2:3">
      <c r="B1757" s="10" t="s">
        <v>509</v>
      </c>
      <c r="C1757">
        <v>1</v>
      </c>
    </row>
    <row r="1758" spans="2:3">
      <c r="B1758" s="10" t="s">
        <v>101</v>
      </c>
      <c r="C1758">
        <v>1</v>
      </c>
    </row>
    <row r="1759" spans="2:3">
      <c r="B1759" s="10" t="s">
        <v>531</v>
      </c>
      <c r="C1759">
        <v>1</v>
      </c>
    </row>
    <row r="1760" spans="2:3">
      <c r="B1760" s="10" t="s">
        <v>104</v>
      </c>
      <c r="C1760">
        <v>1</v>
      </c>
    </row>
    <row r="1761" spans="2:3">
      <c r="B1761" s="10" t="s">
        <v>550</v>
      </c>
      <c r="C1761">
        <v>1</v>
      </c>
    </row>
    <row r="1762" spans="2:3">
      <c r="B1762" s="10" t="s">
        <v>107</v>
      </c>
      <c r="C1762">
        <v>1</v>
      </c>
    </row>
    <row r="1763" spans="2:3">
      <c r="B1763" s="10" t="s">
        <v>571</v>
      </c>
      <c r="C1763">
        <v>1</v>
      </c>
    </row>
    <row r="1764" spans="2:3">
      <c r="B1764" s="10" t="s">
        <v>110</v>
      </c>
      <c r="C1764">
        <v>1</v>
      </c>
    </row>
    <row r="1765" spans="2:3">
      <c r="B1765" s="10" t="s">
        <v>592</v>
      </c>
      <c r="C1765">
        <v>1</v>
      </c>
    </row>
    <row r="1766" spans="2:3">
      <c r="B1766" s="10" t="s">
        <v>113</v>
      </c>
      <c r="C1766">
        <v>1</v>
      </c>
    </row>
    <row r="1767" spans="2:3">
      <c r="B1767" s="10" t="s">
        <v>610</v>
      </c>
      <c r="C1767">
        <v>1</v>
      </c>
    </row>
    <row r="1768" spans="2:3">
      <c r="B1768" s="10" t="s">
        <v>116</v>
      </c>
      <c r="C1768">
        <v>1</v>
      </c>
    </row>
    <row r="1769" spans="2:3">
      <c r="B1769" s="10" t="s">
        <v>632</v>
      </c>
      <c r="C1769">
        <v>1</v>
      </c>
    </row>
    <row r="1770" spans="2:3">
      <c r="B1770" s="10" t="s">
        <v>119</v>
      </c>
      <c r="C1770">
        <v>1</v>
      </c>
    </row>
    <row r="1771" spans="2:3">
      <c r="B1771" s="10" t="s">
        <v>651</v>
      </c>
      <c r="C1771">
        <v>1</v>
      </c>
    </row>
    <row r="1772" spans="2:3">
      <c r="B1772" s="10" t="s">
        <v>121</v>
      </c>
      <c r="C1772">
        <v>1</v>
      </c>
    </row>
    <row r="1773" spans="2:3">
      <c r="B1773" s="10" t="s">
        <v>669</v>
      </c>
      <c r="C1773">
        <v>1</v>
      </c>
    </row>
    <row r="1774" spans="2:3">
      <c r="B1774" s="10" t="s">
        <v>124</v>
      </c>
      <c r="C1774">
        <v>1</v>
      </c>
    </row>
    <row r="1775" spans="2:3">
      <c r="B1775" s="10" t="s">
        <v>689</v>
      </c>
      <c r="C1775">
        <v>1</v>
      </c>
    </row>
    <row r="1776" spans="2:3">
      <c r="B1776" s="10" t="s">
        <v>127</v>
      </c>
      <c r="C1776">
        <v>1</v>
      </c>
    </row>
    <row r="1777" spans="2:3">
      <c r="B1777" s="10" t="s">
        <v>711</v>
      </c>
      <c r="C1777">
        <v>1</v>
      </c>
    </row>
    <row r="1778" spans="2:3">
      <c r="B1778" s="10" t="s">
        <v>130</v>
      </c>
      <c r="C1778">
        <v>1</v>
      </c>
    </row>
    <row r="1779" spans="2:3">
      <c r="B1779" s="10" t="s">
        <v>735</v>
      </c>
      <c r="C1779">
        <v>1</v>
      </c>
    </row>
    <row r="1780" spans="2:3">
      <c r="B1780" s="10" t="s">
        <v>133</v>
      </c>
      <c r="C1780">
        <v>1</v>
      </c>
    </row>
    <row r="1781" spans="2:3">
      <c r="B1781" s="10" t="s">
        <v>759</v>
      </c>
      <c r="C1781">
        <v>1</v>
      </c>
    </row>
    <row r="1782" spans="2:3">
      <c r="B1782" s="10" t="s">
        <v>135</v>
      </c>
      <c r="C1782">
        <v>1</v>
      </c>
    </row>
    <row r="1783" spans="2:3">
      <c r="B1783" s="10" t="s">
        <v>783</v>
      </c>
      <c r="C1783">
        <v>1</v>
      </c>
    </row>
    <row r="1784" spans="2:3">
      <c r="B1784" s="10" t="s">
        <v>137</v>
      </c>
      <c r="C1784">
        <v>1</v>
      </c>
    </row>
    <row r="1785" spans="2:3">
      <c r="B1785" s="10" t="s">
        <v>805</v>
      </c>
      <c r="C1785">
        <v>1</v>
      </c>
    </row>
    <row r="1786" spans="2:3">
      <c r="B1786" s="10" t="s">
        <v>140</v>
      </c>
      <c r="C1786">
        <v>1</v>
      </c>
    </row>
    <row r="1787" spans="2:3">
      <c r="B1787" s="10" t="s">
        <v>826</v>
      </c>
      <c r="C1787">
        <v>1</v>
      </c>
    </row>
    <row r="1788" spans="2:3">
      <c r="B1788" s="10" t="s">
        <v>143</v>
      </c>
      <c r="C1788">
        <v>1</v>
      </c>
    </row>
    <row r="1789" spans="2:3">
      <c r="B1789" s="10" t="s">
        <v>458</v>
      </c>
      <c r="C1789">
        <v>1</v>
      </c>
    </row>
    <row r="1790" spans="2:3">
      <c r="B1790" s="10" t="s">
        <v>146</v>
      </c>
      <c r="C1790">
        <v>1</v>
      </c>
    </row>
    <row r="1791" spans="2:3">
      <c r="B1791" s="10" t="s">
        <v>469</v>
      </c>
      <c r="C1791">
        <v>1</v>
      </c>
    </row>
    <row r="1792" spans="2:3">
      <c r="B1792" s="10" t="s">
        <v>149</v>
      </c>
      <c r="C1792">
        <v>1</v>
      </c>
    </row>
    <row r="1793" spans="2:3">
      <c r="B1793" s="10" t="s">
        <v>480</v>
      </c>
      <c r="C1793">
        <v>1</v>
      </c>
    </row>
    <row r="1794" spans="2:3">
      <c r="B1794" s="10" t="s">
        <v>152</v>
      </c>
      <c r="C1794">
        <v>1</v>
      </c>
    </row>
    <row r="1795" spans="2:3">
      <c r="B1795" s="10" t="s">
        <v>492</v>
      </c>
      <c r="C1795">
        <v>1</v>
      </c>
    </row>
    <row r="1796" spans="2:3">
      <c r="B1796" s="10" t="s">
        <v>155</v>
      </c>
      <c r="C1796">
        <v>1</v>
      </c>
    </row>
    <row r="1797" spans="2:3">
      <c r="B1797" s="10" t="s">
        <v>504</v>
      </c>
      <c r="C1797">
        <v>1</v>
      </c>
    </row>
    <row r="1798" spans="2:3">
      <c r="B1798" s="10" t="s">
        <v>158</v>
      </c>
      <c r="C1798">
        <v>1</v>
      </c>
    </row>
    <row r="1799" spans="2:3">
      <c r="B1799" s="10" t="s">
        <v>515</v>
      </c>
      <c r="C1799">
        <v>1</v>
      </c>
    </row>
    <row r="1800" spans="2:3">
      <c r="B1800" s="10" t="s">
        <v>160</v>
      </c>
      <c r="C1800">
        <v>1</v>
      </c>
    </row>
    <row r="1801" spans="2:3">
      <c r="B1801" s="10" t="s">
        <v>526</v>
      </c>
      <c r="C1801">
        <v>1</v>
      </c>
    </row>
    <row r="1802" spans="2:3">
      <c r="B1802" s="10" t="s">
        <v>163</v>
      </c>
      <c r="C1802">
        <v>1</v>
      </c>
    </row>
    <row r="1803" spans="2:3">
      <c r="B1803" s="10" t="s">
        <v>535</v>
      </c>
      <c r="C1803">
        <v>1</v>
      </c>
    </row>
    <row r="1804" spans="2:3">
      <c r="B1804" s="10" t="s">
        <v>165</v>
      </c>
      <c r="C1804">
        <v>1</v>
      </c>
    </row>
    <row r="1805" spans="2:3">
      <c r="B1805" s="10" t="s">
        <v>546</v>
      </c>
      <c r="C1805">
        <v>1</v>
      </c>
    </row>
    <row r="1806" spans="2:3">
      <c r="B1806" s="10" t="s">
        <v>168</v>
      </c>
      <c r="C1806">
        <v>1</v>
      </c>
    </row>
    <row r="1807" spans="2:3">
      <c r="B1807" s="10" t="s">
        <v>554</v>
      </c>
      <c r="C1807">
        <v>1</v>
      </c>
    </row>
    <row r="1808" spans="2:3">
      <c r="B1808" s="10" t="s">
        <v>171</v>
      </c>
      <c r="C1808">
        <v>1</v>
      </c>
    </row>
    <row r="1809" spans="2:3">
      <c r="B1809" s="10" t="s">
        <v>565</v>
      </c>
      <c r="C1809">
        <v>1</v>
      </c>
    </row>
    <row r="1810" spans="2:3">
      <c r="B1810" s="10" t="s">
        <v>173</v>
      </c>
      <c r="C1810">
        <v>1</v>
      </c>
    </row>
    <row r="1811" spans="2:3">
      <c r="B1811" s="10" t="s">
        <v>576</v>
      </c>
      <c r="C1811">
        <v>1</v>
      </c>
    </row>
    <row r="1812" spans="2:3">
      <c r="B1812" s="10" t="s">
        <v>176</v>
      </c>
      <c r="C1812">
        <v>1</v>
      </c>
    </row>
    <row r="1813" spans="2:3">
      <c r="B1813" s="10" t="s">
        <v>586</v>
      </c>
      <c r="C1813">
        <v>1</v>
      </c>
    </row>
    <row r="1814" spans="2:3">
      <c r="B1814" s="10" t="s">
        <v>179</v>
      </c>
      <c r="C1814">
        <v>1</v>
      </c>
    </row>
    <row r="1815" spans="2:3">
      <c r="B1815" s="10" t="s">
        <v>597</v>
      </c>
      <c r="C1815">
        <v>1</v>
      </c>
    </row>
    <row r="1816" spans="2:3">
      <c r="B1816" s="10" t="s">
        <v>182</v>
      </c>
      <c r="C1816">
        <v>1</v>
      </c>
    </row>
    <row r="1817" spans="2:3">
      <c r="B1817" s="10" t="s">
        <v>606</v>
      </c>
      <c r="C1817">
        <v>1</v>
      </c>
    </row>
    <row r="1818" spans="2:3">
      <c r="B1818" s="10" t="s">
        <v>185</v>
      </c>
      <c r="C1818">
        <v>1</v>
      </c>
    </row>
    <row r="1819" spans="2:3">
      <c r="B1819" s="10" t="s">
        <v>614</v>
      </c>
      <c r="C1819">
        <v>1</v>
      </c>
    </row>
    <row r="1820" spans="2:3">
      <c r="B1820" s="10" t="s">
        <v>187</v>
      </c>
      <c r="C1820">
        <v>1</v>
      </c>
    </row>
    <row r="1821" spans="2:3">
      <c r="B1821" s="10" t="s">
        <v>626</v>
      </c>
      <c r="C1821">
        <v>1</v>
      </c>
    </row>
    <row r="1822" spans="2:3">
      <c r="B1822" s="10" t="s">
        <v>189</v>
      </c>
      <c r="C1822">
        <v>1</v>
      </c>
    </row>
    <row r="1823" spans="2:3">
      <c r="B1823" s="10" t="s">
        <v>637</v>
      </c>
      <c r="C1823">
        <v>1</v>
      </c>
    </row>
    <row r="1824" spans="2:3">
      <c r="B1824" s="10" t="s">
        <v>192</v>
      </c>
      <c r="C1824">
        <v>1</v>
      </c>
    </row>
    <row r="1825" spans="2:3">
      <c r="B1825" s="10" t="s">
        <v>646</v>
      </c>
      <c r="C1825">
        <v>1</v>
      </c>
    </row>
    <row r="1826" spans="2:3">
      <c r="B1826" s="10" t="s">
        <v>195</v>
      </c>
      <c r="C1826">
        <v>1</v>
      </c>
    </row>
    <row r="1827" spans="2:3">
      <c r="B1827" s="10" t="s">
        <v>656</v>
      </c>
      <c r="C1827">
        <v>1</v>
      </c>
    </row>
    <row r="1828" spans="2:3">
      <c r="B1828" s="10" t="s">
        <v>197</v>
      </c>
      <c r="C1828">
        <v>1</v>
      </c>
    </row>
    <row r="1829" spans="2:3">
      <c r="B1829" s="10" t="s">
        <v>664</v>
      </c>
      <c r="C1829">
        <v>1</v>
      </c>
    </row>
    <row r="1830" spans="2:3">
      <c r="B1830" s="10" t="s">
        <v>200</v>
      </c>
      <c r="C1830">
        <v>1</v>
      </c>
    </row>
    <row r="1831" spans="2:3">
      <c r="B1831" s="10" t="s">
        <v>673</v>
      </c>
      <c r="C1831">
        <v>1</v>
      </c>
    </row>
    <row r="1832" spans="2:3">
      <c r="B1832" s="10" t="s">
        <v>203</v>
      </c>
      <c r="C1832">
        <v>1</v>
      </c>
    </row>
    <row r="1833" spans="2:3">
      <c r="B1833" s="10" t="s">
        <v>683</v>
      </c>
      <c r="C1833">
        <v>1</v>
      </c>
    </row>
    <row r="1834" spans="2:3">
      <c r="B1834" s="10" t="s">
        <v>206</v>
      </c>
      <c r="C1834">
        <v>1</v>
      </c>
    </row>
    <row r="1835" spans="2:3">
      <c r="B1835" s="10" t="s">
        <v>694</v>
      </c>
      <c r="C1835">
        <v>1</v>
      </c>
    </row>
    <row r="1836" spans="2:3">
      <c r="B1836" s="10" t="s">
        <v>209</v>
      </c>
      <c r="C1836">
        <v>1</v>
      </c>
    </row>
    <row r="1837" spans="2:3">
      <c r="B1837" s="10" t="s">
        <v>705</v>
      </c>
      <c r="C1837">
        <v>1</v>
      </c>
    </row>
    <row r="1838" spans="2:3">
      <c r="B1838" s="10" t="s">
        <v>212</v>
      </c>
      <c r="C1838">
        <v>1</v>
      </c>
    </row>
    <row r="1839" spans="2:3">
      <c r="B1839" s="10" t="s">
        <v>717</v>
      </c>
      <c r="C1839">
        <v>1</v>
      </c>
    </row>
    <row r="1840" spans="2:3">
      <c r="B1840" s="10" t="s">
        <v>215</v>
      </c>
      <c r="C1840">
        <v>1</v>
      </c>
    </row>
    <row r="1841" spans="2:3">
      <c r="B1841" s="10" t="s">
        <v>729</v>
      </c>
      <c r="C1841">
        <v>1</v>
      </c>
    </row>
    <row r="1842" spans="2:3">
      <c r="B1842" s="10" t="s">
        <v>218</v>
      </c>
      <c r="C1842">
        <v>1</v>
      </c>
    </row>
    <row r="1843" spans="2:3">
      <c r="B1843" s="10" t="s">
        <v>741</v>
      </c>
      <c r="C1843">
        <v>1</v>
      </c>
    </row>
    <row r="1844" spans="2:3">
      <c r="B1844" s="10" t="s">
        <v>221</v>
      </c>
      <c r="C1844">
        <v>1</v>
      </c>
    </row>
    <row r="1845" spans="2:3">
      <c r="B1845" s="10" t="s">
        <v>753</v>
      </c>
      <c r="C1845">
        <v>1</v>
      </c>
    </row>
    <row r="1846" spans="2:3">
      <c r="B1846" s="10" t="s">
        <v>224</v>
      </c>
      <c r="C1846">
        <v>1</v>
      </c>
    </row>
    <row r="1847" spans="2:3">
      <c r="B1847" s="10" t="s">
        <v>765</v>
      </c>
      <c r="C1847">
        <v>1</v>
      </c>
    </row>
    <row r="1848" spans="2:3">
      <c r="B1848" s="10" t="s">
        <v>227</v>
      </c>
      <c r="C1848">
        <v>1</v>
      </c>
    </row>
    <row r="1849" spans="2:3">
      <c r="B1849" s="10" t="s">
        <v>777</v>
      </c>
      <c r="C1849">
        <v>1</v>
      </c>
    </row>
    <row r="1850" spans="2:3">
      <c r="B1850" s="10" t="s">
        <v>230</v>
      </c>
      <c r="C1850">
        <v>1</v>
      </c>
    </row>
    <row r="1851" spans="2:3">
      <c r="B1851" s="10" t="s">
        <v>789</v>
      </c>
      <c r="C1851">
        <v>1</v>
      </c>
    </row>
    <row r="1852" spans="2:3">
      <c r="B1852" s="10" t="s">
        <v>233</v>
      </c>
      <c r="C1852">
        <v>1</v>
      </c>
    </row>
    <row r="1853" spans="2:3">
      <c r="B1853" s="10" t="s">
        <v>799</v>
      </c>
      <c r="C1853">
        <v>1</v>
      </c>
    </row>
    <row r="1854" spans="2:3">
      <c r="B1854" s="10" t="s">
        <v>236</v>
      </c>
      <c r="C1854">
        <v>1</v>
      </c>
    </row>
    <row r="1855" spans="2:3">
      <c r="B1855" s="10" t="s">
        <v>810</v>
      </c>
      <c r="C1855">
        <v>1</v>
      </c>
    </row>
    <row r="1856" spans="2:3">
      <c r="B1856" s="10" t="s">
        <v>239</v>
      </c>
      <c r="C1856">
        <v>1</v>
      </c>
    </row>
    <row r="1857" spans="2:3">
      <c r="B1857" s="10" t="s">
        <v>820</v>
      </c>
      <c r="C1857">
        <v>1</v>
      </c>
    </row>
    <row r="1858" spans="2:3">
      <c r="B1858" s="10" t="s">
        <v>241</v>
      </c>
      <c r="C1858">
        <v>1</v>
      </c>
    </row>
    <row r="1859" spans="2:3">
      <c r="B1859" s="10" t="s">
        <v>832</v>
      </c>
      <c r="C1859">
        <v>1</v>
      </c>
    </row>
    <row r="1860" spans="2:3">
      <c r="B1860" s="10" t="s">
        <v>244</v>
      </c>
      <c r="C1860">
        <v>1</v>
      </c>
    </row>
    <row r="1861" spans="2:3">
      <c r="B1861" s="10" t="s">
        <v>456</v>
      </c>
      <c r="C1861">
        <v>1</v>
      </c>
    </row>
    <row r="1862" spans="2:3">
      <c r="B1862" s="10" t="s">
        <v>247</v>
      </c>
      <c r="C1862">
        <v>1</v>
      </c>
    </row>
    <row r="1863" spans="2:3">
      <c r="B1863" s="10" t="s">
        <v>460</v>
      </c>
      <c r="C1863">
        <v>1</v>
      </c>
    </row>
    <row r="1864" spans="2:3">
      <c r="B1864" s="10" t="s">
        <v>250</v>
      </c>
      <c r="C1864">
        <v>1</v>
      </c>
    </row>
    <row r="1865" spans="2:3">
      <c r="B1865" s="10" t="s">
        <v>466</v>
      </c>
      <c r="C1865">
        <v>1</v>
      </c>
    </row>
    <row r="1866" spans="2:3">
      <c r="B1866" s="10" t="s">
        <v>253</v>
      </c>
      <c r="C1866">
        <v>1</v>
      </c>
    </row>
    <row r="1867" spans="2:3">
      <c r="B1867" s="10" t="s">
        <v>472</v>
      </c>
      <c r="C1867">
        <v>1</v>
      </c>
    </row>
    <row r="1868" spans="2:3">
      <c r="B1868" s="10" t="s">
        <v>256</v>
      </c>
      <c r="C1868">
        <v>1</v>
      </c>
    </row>
    <row r="1869" spans="2:3">
      <c r="B1869" s="10" t="s">
        <v>477</v>
      </c>
      <c r="C1869">
        <v>1</v>
      </c>
    </row>
    <row r="1870" spans="2:3">
      <c r="B1870" s="10" t="s">
        <v>259</v>
      </c>
      <c r="C1870">
        <v>1</v>
      </c>
    </row>
    <row r="1871" spans="2:3">
      <c r="B1871" s="10" t="s">
        <v>483</v>
      </c>
      <c r="C1871">
        <v>1</v>
      </c>
    </row>
    <row r="1872" spans="2:3">
      <c r="B1872" s="10" t="s">
        <v>262</v>
      </c>
      <c r="C1872">
        <v>1</v>
      </c>
    </row>
    <row r="1873" spans="2:3">
      <c r="B1873" s="10" t="s">
        <v>489</v>
      </c>
      <c r="C1873">
        <v>1</v>
      </c>
    </row>
    <row r="1874" spans="2:3">
      <c r="B1874" s="10" t="s">
        <v>265</v>
      </c>
      <c r="C1874">
        <v>1</v>
      </c>
    </row>
    <row r="1875" spans="2:3">
      <c r="B1875" s="10" t="s">
        <v>495</v>
      </c>
      <c r="C1875">
        <v>1</v>
      </c>
    </row>
    <row r="1876" spans="2:3">
      <c r="B1876" s="10" t="s">
        <v>268</v>
      </c>
      <c r="C1876">
        <v>1</v>
      </c>
    </row>
    <row r="1877" spans="2:3">
      <c r="B1877" s="10" t="s">
        <v>501</v>
      </c>
      <c r="C1877">
        <v>1</v>
      </c>
    </row>
    <row r="1878" spans="2:3">
      <c r="B1878" s="10" t="s">
        <v>271</v>
      </c>
      <c r="C1878">
        <v>1</v>
      </c>
    </row>
    <row r="1879" spans="2:3">
      <c r="B1879" s="10" t="s">
        <v>507</v>
      </c>
      <c r="C1879">
        <v>1</v>
      </c>
    </row>
    <row r="1880" spans="2:3">
      <c r="B1880" s="10" t="s">
        <v>274</v>
      </c>
      <c r="C1880">
        <v>1</v>
      </c>
    </row>
    <row r="1881" spans="2:3">
      <c r="B1881" s="10" t="s">
        <v>512</v>
      </c>
      <c r="C1881">
        <v>1</v>
      </c>
    </row>
    <row r="1882" spans="2:3">
      <c r="B1882" s="10" t="s">
        <v>276</v>
      </c>
      <c r="C1882">
        <v>1</v>
      </c>
    </row>
    <row r="1883" spans="2:3">
      <c r="B1883" s="10" t="s">
        <v>518</v>
      </c>
      <c r="C1883">
        <v>1</v>
      </c>
    </row>
    <row r="1884" spans="2:3">
      <c r="B1884" s="10" t="s">
        <v>279</v>
      </c>
      <c r="C1884">
        <v>1</v>
      </c>
    </row>
    <row r="1885" spans="2:3">
      <c r="B1885" s="10" t="s">
        <v>523</v>
      </c>
      <c r="C1885">
        <v>1</v>
      </c>
    </row>
    <row r="1886" spans="2:3">
      <c r="B1886" s="10" t="s">
        <v>281</v>
      </c>
      <c r="C1886">
        <v>1</v>
      </c>
    </row>
    <row r="1887" spans="2:3">
      <c r="B1887" s="10" t="s">
        <v>529</v>
      </c>
      <c r="C1887">
        <v>1</v>
      </c>
    </row>
    <row r="1888" spans="2:3">
      <c r="B1888" s="10" t="s">
        <v>284</v>
      </c>
      <c r="C1888">
        <v>1</v>
      </c>
    </row>
    <row r="1889" spans="2:3">
      <c r="B1889" s="10" t="s">
        <v>533</v>
      </c>
      <c r="C1889">
        <v>1</v>
      </c>
    </row>
    <row r="1890" spans="2:3">
      <c r="B1890" s="10" t="s">
        <v>287</v>
      </c>
      <c r="C1890">
        <v>1</v>
      </c>
    </row>
    <row r="1891" spans="2:3">
      <c r="B1891" s="10" t="s">
        <v>538</v>
      </c>
      <c r="C1891">
        <v>1</v>
      </c>
    </row>
    <row r="1892" spans="2:3">
      <c r="B1892" s="10" t="s">
        <v>290</v>
      </c>
      <c r="C1892">
        <v>1</v>
      </c>
    </row>
    <row r="1893" spans="2:3">
      <c r="B1893" s="10" t="s">
        <v>544</v>
      </c>
      <c r="C1893">
        <v>1</v>
      </c>
    </row>
    <row r="1894" spans="2:3">
      <c r="B1894" s="10" t="s">
        <v>293</v>
      </c>
      <c r="C1894">
        <v>1</v>
      </c>
    </row>
    <row r="1895" spans="2:3">
      <c r="B1895" s="10" t="s">
        <v>548</v>
      </c>
      <c r="C1895">
        <v>1</v>
      </c>
    </row>
    <row r="1896" spans="2:3">
      <c r="B1896" s="10" t="s">
        <v>296</v>
      </c>
      <c r="C1896">
        <v>1</v>
      </c>
    </row>
    <row r="1897" spans="2:3">
      <c r="B1897" s="10" t="s">
        <v>552</v>
      </c>
      <c r="C1897">
        <v>1</v>
      </c>
    </row>
    <row r="1898" spans="2:3">
      <c r="B1898" s="10" t="s">
        <v>299</v>
      </c>
      <c r="C1898">
        <v>1</v>
      </c>
    </row>
    <row r="1899" spans="2:3">
      <c r="B1899" s="10" t="s">
        <v>556</v>
      </c>
      <c r="C1899">
        <v>1</v>
      </c>
    </row>
    <row r="1900" spans="2:3">
      <c r="B1900" s="10" t="s">
        <v>302</v>
      </c>
      <c r="C1900">
        <v>1</v>
      </c>
    </row>
    <row r="1901" spans="2:3">
      <c r="B1901" s="10" t="s">
        <v>562</v>
      </c>
      <c r="C1901">
        <v>1</v>
      </c>
    </row>
    <row r="1902" spans="2:3">
      <c r="B1902" s="10" t="s">
        <v>305</v>
      </c>
      <c r="C1902">
        <v>1</v>
      </c>
    </row>
    <row r="1903" spans="2:3">
      <c r="B1903" s="10" t="s">
        <v>568</v>
      </c>
      <c r="C1903">
        <v>1</v>
      </c>
    </row>
    <row r="1904" spans="2:3">
      <c r="B1904" s="10" t="s">
        <v>308</v>
      </c>
      <c r="C1904">
        <v>1</v>
      </c>
    </row>
    <row r="1905" spans="2:3">
      <c r="B1905" s="10" t="s">
        <v>574</v>
      </c>
      <c r="C1905">
        <v>1</v>
      </c>
    </row>
    <row r="1906" spans="2:3">
      <c r="B1906" s="10" t="s">
        <v>310</v>
      </c>
      <c r="C1906">
        <v>1</v>
      </c>
    </row>
    <row r="1907" spans="2:3">
      <c r="B1907" s="10" t="s">
        <v>579</v>
      </c>
      <c r="C1907">
        <v>1</v>
      </c>
    </row>
    <row r="1908" spans="2:3">
      <c r="B1908" s="10" t="s">
        <v>312</v>
      </c>
      <c r="C1908">
        <v>1</v>
      </c>
    </row>
    <row r="1909" spans="2:3">
      <c r="B1909" s="10" t="s">
        <v>584</v>
      </c>
      <c r="C1909">
        <v>1</v>
      </c>
    </row>
    <row r="1910" spans="2:3">
      <c r="B1910" s="10" t="s">
        <v>315</v>
      </c>
      <c r="C1910">
        <v>1</v>
      </c>
    </row>
    <row r="1911" spans="2:3">
      <c r="B1911" s="10" t="s">
        <v>589</v>
      </c>
      <c r="C1911">
        <v>1</v>
      </c>
    </row>
    <row r="1912" spans="2:3">
      <c r="B1912" s="10" t="s">
        <v>318</v>
      </c>
      <c r="C1912">
        <v>1</v>
      </c>
    </row>
    <row r="1913" spans="2:3">
      <c r="B1913" s="10" t="s">
        <v>595</v>
      </c>
      <c r="C1913">
        <v>1</v>
      </c>
    </row>
    <row r="1914" spans="2:3">
      <c r="B1914" s="10" t="s">
        <v>321</v>
      </c>
      <c r="C1914">
        <v>1</v>
      </c>
    </row>
    <row r="1915" spans="2:3">
      <c r="B1915" s="10" t="s">
        <v>599</v>
      </c>
      <c r="C1915">
        <v>1</v>
      </c>
    </row>
    <row r="1916" spans="2:3">
      <c r="B1916" s="10" t="s">
        <v>324</v>
      </c>
      <c r="C1916">
        <v>1</v>
      </c>
    </row>
    <row r="1917" spans="2:3">
      <c r="B1917" s="10" t="s">
        <v>603</v>
      </c>
      <c r="C1917">
        <v>1</v>
      </c>
    </row>
    <row r="1918" spans="2:3">
      <c r="B1918" s="10" t="s">
        <v>327</v>
      </c>
      <c r="C1918">
        <v>1</v>
      </c>
    </row>
    <row r="1919" spans="2:3">
      <c r="B1919" s="10" t="s">
        <v>608</v>
      </c>
      <c r="C1919">
        <v>1</v>
      </c>
    </row>
    <row r="1920" spans="2:3">
      <c r="B1920" s="10" t="s">
        <v>330</v>
      </c>
      <c r="C1920">
        <v>1</v>
      </c>
    </row>
    <row r="1921" spans="2:3">
      <c r="B1921" s="10" t="s">
        <v>612</v>
      </c>
      <c r="C1921">
        <v>1</v>
      </c>
    </row>
    <row r="1922" spans="2:3">
      <c r="B1922" s="10" t="s">
        <v>333</v>
      </c>
      <c r="C1922">
        <v>1</v>
      </c>
    </row>
    <row r="1923" spans="2:3">
      <c r="B1923" s="10" t="s">
        <v>617</v>
      </c>
      <c r="C1923">
        <v>1</v>
      </c>
    </row>
    <row r="1924" spans="2:3">
      <c r="B1924" s="10" t="s">
        <v>336</v>
      </c>
      <c r="C1924">
        <v>1</v>
      </c>
    </row>
    <row r="1925" spans="2:3">
      <c r="B1925" s="10" t="s">
        <v>623</v>
      </c>
      <c r="C1925">
        <v>1</v>
      </c>
    </row>
    <row r="1926" spans="2:3">
      <c r="B1926" s="10" t="s">
        <v>339</v>
      </c>
      <c r="C1926">
        <v>1</v>
      </c>
    </row>
    <row r="1927" spans="2:3">
      <c r="B1927" s="10" t="s">
        <v>629</v>
      </c>
      <c r="C1927">
        <v>1</v>
      </c>
    </row>
    <row r="1928" spans="2:3">
      <c r="B1928" s="10" t="s">
        <v>342</v>
      </c>
      <c r="C1928">
        <v>1</v>
      </c>
    </row>
    <row r="1929" spans="2:3">
      <c r="B1929" s="10" t="s">
        <v>634</v>
      </c>
      <c r="C1929">
        <v>1</v>
      </c>
    </row>
    <row r="1930" spans="2:3">
      <c r="B1930" s="10" t="s">
        <v>345</v>
      </c>
      <c r="C1930">
        <v>1</v>
      </c>
    </row>
    <row r="1931" spans="2:3">
      <c r="B1931" s="10" t="s">
        <v>639</v>
      </c>
      <c r="C1931">
        <v>1</v>
      </c>
    </row>
    <row r="1932" spans="2:3">
      <c r="B1932" s="10" t="s">
        <v>348</v>
      </c>
      <c r="C1932">
        <v>1</v>
      </c>
    </row>
    <row r="1933" spans="2:3">
      <c r="B1933" s="10" t="s">
        <v>644</v>
      </c>
      <c r="C1933">
        <v>1</v>
      </c>
    </row>
    <row r="1934" spans="2:3">
      <c r="B1934" s="10" t="s">
        <v>351</v>
      </c>
      <c r="C1934">
        <v>1</v>
      </c>
    </row>
    <row r="1935" spans="2:3">
      <c r="B1935" s="10" t="s">
        <v>648</v>
      </c>
      <c r="C1935">
        <v>1</v>
      </c>
    </row>
    <row r="1936" spans="2:3">
      <c r="B1936" s="10" t="s">
        <v>354</v>
      </c>
      <c r="C1936">
        <v>1</v>
      </c>
    </row>
    <row r="1937" spans="2:3">
      <c r="B1937" s="10" t="s">
        <v>653</v>
      </c>
      <c r="C1937">
        <v>1</v>
      </c>
    </row>
    <row r="1938" spans="2:3">
      <c r="B1938" s="10" t="s">
        <v>357</v>
      </c>
      <c r="C1938">
        <v>1</v>
      </c>
    </row>
    <row r="1939" spans="2:3">
      <c r="B1939" s="10" t="s">
        <v>658</v>
      </c>
      <c r="C1939">
        <v>1</v>
      </c>
    </row>
    <row r="1940" spans="2:3">
      <c r="B1940" s="10" t="s">
        <v>360</v>
      </c>
      <c r="C1940">
        <v>1</v>
      </c>
    </row>
    <row r="1941" spans="2:3">
      <c r="B1941" s="10" t="s">
        <v>662</v>
      </c>
      <c r="C1941">
        <v>1</v>
      </c>
    </row>
    <row r="1942" spans="2:3">
      <c r="B1942" s="10" t="s">
        <v>363</v>
      </c>
      <c r="C1942">
        <v>1</v>
      </c>
    </row>
    <row r="1943" spans="2:3">
      <c r="B1943" s="10" t="s">
        <v>667</v>
      </c>
      <c r="C1943">
        <v>1</v>
      </c>
    </row>
    <row r="1944" spans="2:3">
      <c r="B1944" s="10" t="s">
        <v>366</v>
      </c>
      <c r="C1944">
        <v>1</v>
      </c>
    </row>
    <row r="1945" spans="2:3">
      <c r="B1945" s="10" t="s">
        <v>671</v>
      </c>
      <c r="C1945">
        <v>1</v>
      </c>
    </row>
    <row r="1946" spans="2:3">
      <c r="B1946" s="10" t="s">
        <v>369</v>
      </c>
      <c r="C1946">
        <v>1</v>
      </c>
    </row>
    <row r="1947" spans="2:3">
      <c r="B1947" s="10" t="s">
        <v>676</v>
      </c>
      <c r="C1947">
        <v>1</v>
      </c>
    </row>
    <row r="1948" spans="2:3">
      <c r="B1948" s="10" t="s">
        <v>372</v>
      </c>
      <c r="C1948">
        <v>1</v>
      </c>
    </row>
    <row r="1949" spans="2:3">
      <c r="B1949" s="10" t="s">
        <v>681</v>
      </c>
      <c r="C1949">
        <v>1</v>
      </c>
    </row>
    <row r="1950" spans="2:3">
      <c r="B1950" s="10" t="s">
        <v>377</v>
      </c>
      <c r="C1950">
        <v>1</v>
      </c>
    </row>
    <row r="1951" spans="2:3">
      <c r="B1951" s="10" t="s">
        <v>685</v>
      </c>
      <c r="C1951">
        <v>1</v>
      </c>
    </row>
    <row r="1952" spans="2:3">
      <c r="B1952" s="10" t="s">
        <v>380</v>
      </c>
      <c r="C1952">
        <v>1</v>
      </c>
    </row>
    <row r="1953" spans="2:3">
      <c r="B1953" s="10" t="s">
        <v>691</v>
      </c>
      <c r="C1953">
        <v>1</v>
      </c>
    </row>
    <row r="1954" spans="2:3">
      <c r="B1954" s="10" t="s">
        <v>383</v>
      </c>
      <c r="C1954">
        <v>1</v>
      </c>
    </row>
    <row r="1955" spans="2:3">
      <c r="B1955" s="10" t="s">
        <v>697</v>
      </c>
      <c r="C1955">
        <v>1</v>
      </c>
    </row>
    <row r="1956" spans="2:3">
      <c r="B1956" s="10" t="s">
        <v>385</v>
      </c>
      <c r="C1956">
        <v>1</v>
      </c>
    </row>
    <row r="1957" spans="2:3">
      <c r="B1957" s="10" t="s">
        <v>702</v>
      </c>
      <c r="C1957">
        <v>1</v>
      </c>
    </row>
    <row r="1958" spans="2:3">
      <c r="B1958" s="10" t="s">
        <v>388</v>
      </c>
      <c r="C1958">
        <v>1</v>
      </c>
    </row>
    <row r="1959" spans="2:3">
      <c r="B1959" s="10" t="s">
        <v>708</v>
      </c>
      <c r="C1959">
        <v>1</v>
      </c>
    </row>
    <row r="1960" spans="2:3">
      <c r="B1960" s="10" t="s">
        <v>390</v>
      </c>
      <c r="C1960">
        <v>1</v>
      </c>
    </row>
    <row r="1961" spans="2:3">
      <c r="B1961" s="10" t="s">
        <v>714</v>
      </c>
      <c r="C1961">
        <v>1</v>
      </c>
    </row>
    <row r="1962" spans="2:3">
      <c r="B1962" s="10" t="s">
        <v>392</v>
      </c>
      <c r="C1962">
        <v>1</v>
      </c>
    </row>
    <row r="1963" spans="2:3">
      <c r="B1963" s="10" t="s">
        <v>720</v>
      </c>
      <c r="C1963">
        <v>1</v>
      </c>
    </row>
    <row r="1964" spans="2:3">
      <c r="B1964" s="10" t="s">
        <v>395</v>
      </c>
      <c r="C1964">
        <v>1</v>
      </c>
    </row>
    <row r="1965" spans="2:3">
      <c r="B1965" s="10" t="s">
        <v>726</v>
      </c>
      <c r="C1965">
        <v>1</v>
      </c>
    </row>
    <row r="1966" spans="2:3">
      <c r="B1966" s="10" t="s">
        <v>398</v>
      </c>
      <c r="C1966">
        <v>1</v>
      </c>
    </row>
    <row r="1967" spans="2:3">
      <c r="B1967" s="10" t="s">
        <v>732</v>
      </c>
      <c r="C1967">
        <v>1</v>
      </c>
    </row>
    <row r="1968" spans="2:3">
      <c r="B1968" s="10" t="s">
        <v>401</v>
      </c>
      <c r="C1968">
        <v>1</v>
      </c>
    </row>
    <row r="1969" spans="2:3">
      <c r="B1969" s="10" t="s">
        <v>738</v>
      </c>
      <c r="C1969">
        <v>1</v>
      </c>
    </row>
    <row r="1970" spans="2:3">
      <c r="B1970" s="10" t="s">
        <v>403</v>
      </c>
      <c r="C1970">
        <v>1</v>
      </c>
    </row>
    <row r="1971" spans="2:3">
      <c r="B1971" s="10" t="s">
        <v>744</v>
      </c>
      <c r="C1971">
        <v>1</v>
      </c>
    </row>
    <row r="1972" spans="2:3">
      <c r="B1972" s="10" t="s">
        <v>406</v>
      </c>
      <c r="C1972">
        <v>1</v>
      </c>
    </row>
    <row r="1973" spans="2:3">
      <c r="B1973" s="10" t="s">
        <v>750</v>
      </c>
      <c r="C1973">
        <v>1</v>
      </c>
    </row>
    <row r="1974" spans="2:3">
      <c r="B1974" s="10" t="s">
        <v>409</v>
      </c>
      <c r="C1974">
        <v>1</v>
      </c>
    </row>
    <row r="1975" spans="2:3">
      <c r="B1975" s="10" t="s">
        <v>756</v>
      </c>
      <c r="C1975">
        <v>1</v>
      </c>
    </row>
    <row r="1976" spans="2:3">
      <c r="B1976" s="10" t="s">
        <v>412</v>
      </c>
      <c r="C1976">
        <v>1</v>
      </c>
    </row>
    <row r="1977" spans="2:3">
      <c r="B1977" s="10" t="s">
        <v>762</v>
      </c>
      <c r="C1977">
        <v>1</v>
      </c>
    </row>
    <row r="1978" spans="2:3">
      <c r="B1978" s="10" t="s">
        <v>415</v>
      </c>
      <c r="C1978">
        <v>1</v>
      </c>
    </row>
    <row r="1979" spans="2:3">
      <c r="B1979" s="10" t="s">
        <v>768</v>
      </c>
      <c r="C1979">
        <v>1</v>
      </c>
    </row>
    <row r="1980" spans="2:3">
      <c r="B1980" s="10" t="s">
        <v>418</v>
      </c>
      <c r="C1980">
        <v>1</v>
      </c>
    </row>
    <row r="1981" spans="2:3">
      <c r="B1981" s="10" t="s">
        <v>774</v>
      </c>
      <c r="C1981">
        <v>1</v>
      </c>
    </row>
    <row r="1982" spans="2:3">
      <c r="B1982" s="10" t="s">
        <v>421</v>
      </c>
      <c r="C1982">
        <v>1</v>
      </c>
    </row>
    <row r="1983" spans="2:3">
      <c r="B1983" s="10" t="s">
        <v>780</v>
      </c>
      <c r="C1983">
        <v>1</v>
      </c>
    </row>
    <row r="1984" spans="2:3">
      <c r="B1984" s="10" t="s">
        <v>424</v>
      </c>
      <c r="C1984">
        <v>1</v>
      </c>
    </row>
    <row r="1985" spans="2:3">
      <c r="B1985" s="10" t="s">
        <v>786</v>
      </c>
      <c r="C1985">
        <v>1</v>
      </c>
    </row>
    <row r="1986" spans="2:3">
      <c r="B1986" s="10" t="s">
        <v>426</v>
      </c>
      <c r="C1986">
        <v>1</v>
      </c>
    </row>
    <row r="1987" spans="2:3">
      <c r="B1987" s="10" t="s">
        <v>792</v>
      </c>
      <c r="C1987">
        <v>1</v>
      </c>
    </row>
    <row r="1988" spans="2:3">
      <c r="B1988" s="10" t="s">
        <v>429</v>
      </c>
      <c r="C1988">
        <v>1</v>
      </c>
    </row>
    <row r="1989" spans="2:3">
      <c r="B1989" s="10" t="s">
        <v>796</v>
      </c>
      <c r="C1989">
        <v>1</v>
      </c>
    </row>
    <row r="1990" spans="2:3">
      <c r="B1990" s="10" t="s">
        <v>431</v>
      </c>
      <c r="C1990">
        <v>1</v>
      </c>
    </row>
    <row r="1991" spans="2:3">
      <c r="B1991" s="10" t="s">
        <v>802</v>
      </c>
      <c r="C1991">
        <v>1</v>
      </c>
    </row>
    <row r="1992" spans="2:3">
      <c r="B1992" s="10" t="s">
        <v>434</v>
      </c>
      <c r="C1992">
        <v>1</v>
      </c>
    </row>
    <row r="1993" spans="2:3">
      <c r="B1993" s="10" t="s">
        <v>808</v>
      </c>
      <c r="C1993">
        <v>1</v>
      </c>
    </row>
    <row r="1994" spans="2:3">
      <c r="B1994" s="10" t="s">
        <v>437</v>
      </c>
      <c r="C1994">
        <v>1</v>
      </c>
    </row>
    <row r="1995" spans="2:3">
      <c r="B1995" s="10" t="s">
        <v>812</v>
      </c>
      <c r="C1995">
        <v>1</v>
      </c>
    </row>
    <row r="1996" spans="2:3">
      <c r="B1996" s="10" t="s">
        <v>440</v>
      </c>
      <c r="C1996">
        <v>1</v>
      </c>
    </row>
    <row r="1997" spans="2:3">
      <c r="B1997" s="10" t="s">
        <v>817</v>
      </c>
      <c r="C1997">
        <v>1</v>
      </c>
    </row>
    <row r="1998" spans="2:3">
      <c r="B1998" s="10" t="s">
        <v>442</v>
      </c>
      <c r="C1998">
        <v>1</v>
      </c>
    </row>
    <row r="1999" spans="2:3">
      <c r="B1999" s="10" t="s">
        <v>823</v>
      </c>
      <c r="C1999">
        <v>1</v>
      </c>
    </row>
    <row r="2000" spans="2:3">
      <c r="B2000" s="10" t="s">
        <v>444</v>
      </c>
      <c r="C2000">
        <v>1</v>
      </c>
    </row>
    <row r="2001" spans="2:3">
      <c r="B2001" s="10" t="s">
        <v>829</v>
      </c>
      <c r="C2001">
        <v>1</v>
      </c>
    </row>
    <row r="2002" spans="2:3">
      <c r="B2002" s="10" t="s">
        <v>447</v>
      </c>
      <c r="C2002">
        <v>1</v>
      </c>
    </row>
    <row r="2003" spans="2:3">
      <c r="B2003" s="10" t="s">
        <v>4787</v>
      </c>
      <c r="C2003">
        <v>1</v>
      </c>
    </row>
    <row r="2004" spans="2:3">
      <c r="B2004" s="10" t="s">
        <v>450</v>
      </c>
      <c r="C2004">
        <v>1</v>
      </c>
    </row>
    <row r="2005" spans="2:3">
      <c r="B2005" s="10" t="s">
        <v>4988</v>
      </c>
    </row>
    <row r="2006" spans="2:3">
      <c r="B2006" s="10" t="s">
        <v>4989</v>
      </c>
      <c r="C2006">
        <v>2001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Jose Lopez Ching</dc:creator>
  <cp:keywords/>
  <dc:description/>
  <cp:lastModifiedBy/>
  <cp:revision/>
  <dcterms:created xsi:type="dcterms:W3CDTF">2026-03-20T19:31:42Z</dcterms:created>
  <dcterms:modified xsi:type="dcterms:W3CDTF">2026-04-27T15:20:05Z</dcterms:modified>
  <cp:category/>
  <cp:contentStatus/>
</cp:coreProperties>
</file>